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saveExternalLinkValues="0" codeName="ThisWorkbook" defaultThemeVersion="124226"/>
  <mc:AlternateContent xmlns:mc="http://schemas.openxmlformats.org/markup-compatibility/2006">
    <mc:Choice Requires="x15">
      <x15ac:absPath xmlns:x15ac="http://schemas.microsoft.com/office/spreadsheetml/2010/11/ac" url="C:\Meetings\TSG\TSGS_96_Budapest\"/>
    </mc:Choice>
  </mc:AlternateContent>
  <xr:revisionPtr revIDLastSave="0" documentId="13_ncr:1_{6AE09460-183C-4039-B1C1-77A3630A437F}" xr6:coauthVersionLast="47" xr6:coauthVersionMax="47" xr10:uidLastSave="{00000000-0000-0000-0000-000000000000}"/>
  <bookViews>
    <workbookView xWindow="-120" yWindow="-120" windowWidth="29040" windowHeight="15990" tabRatio="689" activeTab="2" xr2:uid="{00000000-000D-0000-FFFF-FFFF00000000}"/>
  </bookViews>
  <sheets>
    <sheet name="SA#94E_Electronic" sheetId="126" r:id="rId1"/>
    <sheet name="SA#95E_Electronic" sheetId="127" r:id="rId2"/>
    <sheet name="SA#96_Budapest" sheetId="109" r:id="rId3"/>
    <sheet name="Schedule" sheetId="57" r:id="rId4"/>
    <sheet name="Registration" sheetId="61" r:id="rId5"/>
    <sheet name="Voting List" sheetId="122" r:id="rId6"/>
    <sheet name="List_Close_Voting" sheetId="116" r:id="rId7"/>
  </sheets>
  <externalReferences>
    <externalReference r:id="rId8"/>
    <externalReference r:id="rId9"/>
  </externalReferences>
  <definedNames>
    <definedName name="_xlnm._FilterDatabase" localSheetId="4" hidden="1">Registration!$A$1:$U$1131</definedName>
    <definedName name="_xlnm._FilterDatabase" localSheetId="0" hidden="1">'SA#94E_Electronic'!$B$1:$W$521</definedName>
    <definedName name="_xlnm._FilterDatabase" localSheetId="1" hidden="1">'SA#95E_Electronic'!$B$1:$W$521</definedName>
    <definedName name="_xlnm._FilterDatabase" localSheetId="2" hidden="1">'SA#96_Budapest'!$B$1:$W$521</definedName>
    <definedName name="_xlnm._FilterDatabase" localSheetId="3" hidden="1">Schedule!$E$1:$G$461</definedName>
    <definedName name="_xlnm._FilterDatabase" localSheetId="5" hidden="1">'Voting List'!$A$1:$M$1540</definedName>
    <definedName name="_Hlk93824698" localSheetId="0">'SA#94E_Electronic'!#REF!</definedName>
    <definedName name="_Hlk93824698" localSheetId="1">'SA#95E_Electronic'!#REF!</definedName>
    <definedName name="_Hlk93824698" localSheetId="2">'SA#96_Budapest'!#REF!</definedName>
    <definedName name="_Hlk94935078" localSheetId="0">'SA#94E_Electronic'!#REF!</definedName>
    <definedName name="_Hlk94935078" localSheetId="1">'SA#95E_Electronic'!#REF!</definedName>
    <definedName name="_Hlk94935078" localSheetId="2">'SA#96_Budapest'!#REF!</definedName>
    <definedName name="_Ref392672500" localSheetId="4">Registration!$R$72</definedName>
    <definedName name="_Ref392672500" localSheetId="5">'Voting List'!#REF!</definedName>
    <definedName name="_Ref392672701" localSheetId="4">Registration!$R$77</definedName>
    <definedName name="_Ref392672701" localSheetId="5">'Voting List'!#REF!</definedName>
    <definedName name="_Ref392672772" localSheetId="4">Registration!$R$87</definedName>
    <definedName name="_Ref392672772" localSheetId="5">'Voting List'!#REF!</definedName>
    <definedName name="_Ref392672856" localSheetId="4">Registration!$R$96</definedName>
    <definedName name="_Ref392672856" localSheetId="5">'Voting List'!#REF!</definedName>
    <definedName name="_Ref392672880" localSheetId="4">Registration!$R$107</definedName>
    <definedName name="_Ref392672880" localSheetId="5">'Voting List'!#REF!</definedName>
    <definedName name="_Ref392672942" localSheetId="4">Registration!$R$114</definedName>
    <definedName name="_Ref392672942" localSheetId="5">'Voting List'!#REF!</definedName>
    <definedName name="_Ref392673060" localSheetId="4">Registration!$R$119</definedName>
    <definedName name="_Ref392673060" localSheetId="5">'Voting List'!#REF!</definedName>
    <definedName name="_Ref392673130" localSheetId="4">Registration!$R$124</definedName>
    <definedName name="_Ref392673130" localSheetId="5">'Voting List'!#REF!</definedName>
    <definedName name="_Ref392673153" localSheetId="4">Registration!$R$138</definedName>
    <definedName name="_Ref392673153" localSheetId="5">'Voting List'!#REF!</definedName>
    <definedName name="_Toc168717742" localSheetId="0">'SA#94E_Electronic'!#REF!</definedName>
    <definedName name="_Toc168717742" localSheetId="1">'SA#95E_Electronic'!#REF!</definedName>
    <definedName name="_Toc168717742" localSheetId="2">'SA#96_Budapest'!#REF!</definedName>
    <definedName name="_Toc176770449" localSheetId="0">'SA#94E_Electronic'!$H$137</definedName>
    <definedName name="_Toc176770449" localSheetId="1">'SA#95E_Electronic'!$H$137</definedName>
    <definedName name="_Toc176770449" localSheetId="2">'SA#96_Budapest'!$H$137</definedName>
    <definedName name="_Toc316030604" localSheetId="4">Registration!$R$61</definedName>
    <definedName name="_Toc316030604" localSheetId="5">'Voting List'!#REF!</definedName>
    <definedName name="_Toc392673320" localSheetId="4">Registration!$R$65</definedName>
    <definedName name="_Toc392673320" localSheetId="5">'Voting List'!#REF!</definedName>
    <definedName name="AIs" localSheetId="0">'SA#94E_Electronic'!#REF!</definedName>
    <definedName name="AIs" localSheetId="1">'SA#95E_Electronic'!#REF!</definedName>
    <definedName name="AIs" localSheetId="2">'SA#96_Budapest'!#REF!</definedName>
    <definedName name="AIs">#REF!</definedName>
    <definedName name="Categories">[1]Parameters!$C$3:$C$8</definedName>
    <definedName name="for">[2]Parameters!$D$3:$D$10</definedName>
    <definedName name="OLE_LINK1" localSheetId="0">'SA#94E_Electronic'!#REF!</definedName>
    <definedName name="OLE_LINK1" localSheetId="1">'SA#95E_Electronic'!#REF!</definedName>
    <definedName name="OLE_LINK1" localSheetId="2">'SA#96_Budapest'!#REF!</definedName>
    <definedName name="OLE_LINK2" localSheetId="0">'SA#94E_Electronic'!#REF!</definedName>
    <definedName name="OLE_LINK2" localSheetId="1">'SA#95E_Electronic'!#REF!</definedName>
    <definedName name="OLE_LINK2" localSheetId="2">'SA#96_Budapest'!#REF!</definedName>
    <definedName name="OLE_LINK3" localSheetId="0">'SA#94E_Electronic'!#REF!</definedName>
    <definedName name="OLE_LINK3" localSheetId="1">'SA#95E_Electronic'!#REF!</definedName>
    <definedName name="OLE_LINK3" localSheetId="2">'SA#96_Budapest'!#REF!</definedName>
    <definedName name="OLE_LINK5" localSheetId="0">'SA#94E_Electronic'!#REF!</definedName>
    <definedName name="OLE_LINK5" localSheetId="1">'SA#95E_Electronic'!#REF!</definedName>
    <definedName name="OLE_LINK5" localSheetId="2">'SA#96_Budapest'!#REF!</definedName>
    <definedName name="_xlnm.Print_Area" localSheetId="0">'SA#94E_Electronic'!#REF!</definedName>
    <definedName name="_xlnm.Print_Area" localSheetId="1">'SA#95E_Electronic'!#REF!</definedName>
    <definedName name="_xlnm.Print_Area" localSheetId="2">'SA#96_Budapest'!#REF!</definedName>
    <definedName name="Statuses">[2]Parameters!$B$3:$B$21</definedName>
    <definedName name="TABLE" localSheetId="0">'SA#94E_Electronic'!#REF!</definedName>
    <definedName name="TABLE" localSheetId="1">'SA#95E_Electronic'!#REF!</definedName>
    <definedName name="TABLE" localSheetId="2">'SA#96_Budapest'!#REF!</definedName>
    <definedName name="TABLE_2" localSheetId="0">'SA#94E_Electronic'!#REF!</definedName>
    <definedName name="TABLE_2" localSheetId="1">'SA#95E_Electronic'!#REF!</definedName>
    <definedName name="TABLE_2" localSheetId="2">'SA#96_Budapest'!#REF!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001" i="122" l="1"/>
  <c r="A3" i="122"/>
  <c r="A4" i="122"/>
  <c r="A5" i="122"/>
  <c r="A6" i="122"/>
  <c r="A7" i="122"/>
  <c r="A8" i="122"/>
  <c r="A9" i="122"/>
  <c r="A10" i="122"/>
  <c r="A11" i="122"/>
  <c r="A12" i="122"/>
  <c r="A13" i="122"/>
  <c r="A14" i="122"/>
  <c r="A15" i="122"/>
  <c r="A16" i="122"/>
  <c r="A17" i="122"/>
  <c r="A18" i="122"/>
  <c r="A19" i="122"/>
  <c r="A20" i="122"/>
  <c r="A21" i="122"/>
  <c r="A22" i="122"/>
  <c r="A23" i="122"/>
  <c r="A24" i="122"/>
  <c r="A25" i="122"/>
  <c r="A26" i="122"/>
  <c r="A27" i="122"/>
  <c r="A28" i="122"/>
  <c r="A29" i="122"/>
  <c r="A30" i="122"/>
  <c r="A31" i="122"/>
  <c r="A32" i="122"/>
  <c r="A33" i="122"/>
  <c r="A34" i="122"/>
  <c r="A35" i="122"/>
  <c r="A36" i="122"/>
  <c r="A37" i="122"/>
  <c r="A38" i="122"/>
  <c r="A39" i="122"/>
  <c r="A40" i="122"/>
  <c r="A41" i="122"/>
  <c r="A42" i="122"/>
  <c r="A43" i="122"/>
  <c r="A44" i="122"/>
  <c r="A45" i="122"/>
  <c r="A46" i="122"/>
  <c r="A47" i="122"/>
  <c r="A48" i="122"/>
  <c r="A49" i="122"/>
  <c r="A50" i="122"/>
  <c r="A51" i="122"/>
  <c r="A52" i="122"/>
  <c r="A53" i="122"/>
  <c r="A54" i="122"/>
  <c r="A55" i="122"/>
  <c r="A56" i="122"/>
  <c r="A57" i="122"/>
  <c r="A58" i="122"/>
  <c r="A59" i="122"/>
  <c r="A60" i="122"/>
  <c r="A61" i="122"/>
  <c r="A62" i="122"/>
  <c r="A63" i="122"/>
  <c r="A64" i="122"/>
  <c r="A65" i="122"/>
  <c r="A66" i="122"/>
  <c r="A67" i="122"/>
  <c r="A68" i="122"/>
  <c r="A69" i="122"/>
  <c r="A70" i="122"/>
  <c r="A71" i="122"/>
  <c r="A72" i="122"/>
  <c r="A73" i="122"/>
  <c r="A74" i="122"/>
  <c r="A75" i="122"/>
  <c r="A76" i="122"/>
  <c r="A77" i="122"/>
  <c r="A78" i="122"/>
  <c r="A79" i="122"/>
  <c r="A80" i="122"/>
  <c r="A81" i="122"/>
  <c r="A82" i="122"/>
  <c r="A83" i="122"/>
  <c r="A84" i="122"/>
  <c r="A85" i="122"/>
  <c r="A86" i="122"/>
  <c r="A87" i="122"/>
  <c r="A88" i="122"/>
  <c r="A89" i="122"/>
  <c r="A90" i="122"/>
  <c r="A91" i="122"/>
  <c r="A92" i="122"/>
  <c r="A93" i="122"/>
  <c r="A94" i="122"/>
  <c r="A95" i="122"/>
  <c r="A96" i="122"/>
  <c r="A97" i="122"/>
  <c r="A98" i="122"/>
  <c r="A99" i="122"/>
  <c r="A100" i="122"/>
  <c r="A101" i="122"/>
  <c r="A102" i="122"/>
  <c r="A103" i="122"/>
  <c r="A104" i="122"/>
  <c r="A105" i="122"/>
  <c r="A106" i="122"/>
  <c r="A107" i="122"/>
  <c r="A108" i="122"/>
  <c r="A109" i="122"/>
  <c r="A110" i="122"/>
  <c r="A111" i="122"/>
  <c r="A112" i="122"/>
  <c r="A113" i="122"/>
  <c r="A114" i="122"/>
  <c r="A115" i="122"/>
  <c r="A116" i="122"/>
  <c r="A117" i="122"/>
  <c r="A118" i="122"/>
  <c r="A119" i="122"/>
  <c r="A120" i="122"/>
  <c r="A121" i="122"/>
  <c r="A122" i="122"/>
  <c r="A123" i="122"/>
  <c r="A124" i="122"/>
  <c r="A125" i="122"/>
  <c r="A126" i="122"/>
  <c r="A127" i="122"/>
  <c r="A128" i="122"/>
  <c r="A129" i="122"/>
  <c r="A130" i="122"/>
  <c r="A131" i="122"/>
  <c r="A132" i="122"/>
  <c r="A133" i="122"/>
  <c r="A134" i="122"/>
  <c r="A135" i="122"/>
  <c r="A136" i="122"/>
  <c r="A137" i="122"/>
  <c r="A138" i="122"/>
  <c r="A139" i="122"/>
  <c r="A140" i="122"/>
  <c r="A141" i="122"/>
  <c r="A142" i="122"/>
  <c r="A143" i="122"/>
  <c r="A144" i="122"/>
  <c r="A145" i="122"/>
  <c r="A146" i="122"/>
  <c r="A147" i="122"/>
  <c r="A148" i="122"/>
  <c r="A149" i="122"/>
  <c r="A150" i="122"/>
  <c r="A151" i="122"/>
  <c r="A152" i="122"/>
  <c r="A153" i="122"/>
  <c r="A154" i="122"/>
  <c r="A155" i="122"/>
  <c r="A156" i="122"/>
  <c r="A157" i="122"/>
  <c r="A158" i="122"/>
  <c r="A159" i="122"/>
  <c r="A160" i="122"/>
  <c r="A161" i="122"/>
  <c r="A162" i="122"/>
  <c r="A163" i="122"/>
  <c r="A164" i="122"/>
  <c r="A165" i="122"/>
  <c r="A166" i="122"/>
  <c r="A167" i="122"/>
  <c r="A168" i="122"/>
  <c r="A169" i="122"/>
  <c r="A170" i="122"/>
  <c r="A171" i="122"/>
  <c r="A172" i="122"/>
  <c r="A173" i="122"/>
  <c r="A174" i="122"/>
  <c r="A175" i="122"/>
  <c r="A176" i="122"/>
  <c r="A177" i="122"/>
  <c r="A178" i="122"/>
  <c r="A179" i="122"/>
  <c r="A180" i="122"/>
  <c r="A181" i="122"/>
  <c r="A182" i="122"/>
  <c r="A183" i="122"/>
  <c r="A184" i="122"/>
  <c r="A185" i="122"/>
  <c r="A186" i="122"/>
  <c r="A187" i="122"/>
  <c r="A188" i="122"/>
  <c r="A189" i="122"/>
  <c r="A190" i="122"/>
  <c r="A191" i="122"/>
  <c r="A192" i="122"/>
  <c r="A193" i="122"/>
  <c r="A194" i="122"/>
  <c r="A195" i="122"/>
  <c r="A196" i="122"/>
  <c r="A197" i="122"/>
  <c r="A198" i="122"/>
  <c r="A199" i="122"/>
  <c r="A200" i="122"/>
  <c r="A201" i="122"/>
  <c r="A202" i="122"/>
  <c r="A203" i="122"/>
  <c r="A204" i="122"/>
  <c r="A205" i="122"/>
  <c r="A206" i="122"/>
  <c r="A207" i="122"/>
  <c r="A208" i="122"/>
  <c r="A209" i="122"/>
  <c r="A210" i="122"/>
  <c r="A211" i="122"/>
  <c r="A212" i="122"/>
  <c r="A213" i="122"/>
  <c r="A214" i="122"/>
  <c r="A215" i="122"/>
  <c r="A216" i="122"/>
  <c r="A217" i="122"/>
  <c r="A218" i="122"/>
  <c r="A219" i="122"/>
  <c r="A220" i="122"/>
  <c r="A221" i="122"/>
  <c r="A222" i="122"/>
  <c r="A223" i="122"/>
  <c r="A224" i="122"/>
  <c r="A225" i="122"/>
  <c r="A226" i="122"/>
  <c r="A227" i="122"/>
  <c r="A228" i="122"/>
  <c r="A229" i="122"/>
  <c r="A230" i="122"/>
  <c r="A231" i="122"/>
  <c r="A232" i="122"/>
  <c r="A233" i="122"/>
  <c r="A234" i="122"/>
  <c r="A235" i="122"/>
  <c r="A236" i="122"/>
  <c r="A237" i="122"/>
  <c r="A238" i="122"/>
  <c r="A239" i="122"/>
  <c r="A240" i="122"/>
  <c r="A241" i="122"/>
  <c r="A242" i="122"/>
  <c r="A243" i="122"/>
  <c r="A244" i="122"/>
  <c r="A245" i="122"/>
  <c r="A246" i="122"/>
  <c r="A247" i="122"/>
  <c r="A248" i="122"/>
  <c r="A249" i="122"/>
  <c r="A250" i="122"/>
  <c r="A251" i="122"/>
  <c r="A252" i="122"/>
  <c r="A253" i="122"/>
  <c r="A254" i="122"/>
  <c r="A255" i="122"/>
  <c r="A256" i="122"/>
  <c r="A257" i="122"/>
  <c r="A258" i="122"/>
  <c r="A259" i="122"/>
  <c r="A260" i="122"/>
  <c r="A261" i="122"/>
  <c r="A262" i="122"/>
  <c r="A263" i="122"/>
  <c r="A264" i="122"/>
  <c r="A265" i="122"/>
  <c r="A266" i="122"/>
  <c r="A267" i="122"/>
  <c r="A268" i="122"/>
  <c r="A269" i="122"/>
  <c r="A270" i="122"/>
  <c r="A271" i="122"/>
  <c r="A272" i="122"/>
  <c r="A273" i="122"/>
  <c r="A274" i="122"/>
  <c r="A275" i="122"/>
  <c r="A276" i="122"/>
  <c r="A277" i="122"/>
  <c r="A278" i="122"/>
  <c r="A279" i="122"/>
  <c r="A280" i="122"/>
  <c r="A281" i="122"/>
  <c r="A282" i="122"/>
  <c r="A283" i="122"/>
  <c r="A284" i="122"/>
  <c r="A285" i="122"/>
  <c r="A286" i="122"/>
  <c r="A287" i="122"/>
  <c r="A288" i="122"/>
  <c r="A289" i="122"/>
  <c r="A290" i="122"/>
  <c r="A291" i="122"/>
  <c r="A292" i="122"/>
  <c r="A293" i="122"/>
  <c r="A294" i="122"/>
  <c r="A295" i="122"/>
  <c r="A296" i="122"/>
  <c r="A297" i="122"/>
  <c r="A298" i="122"/>
  <c r="A299" i="122"/>
  <c r="A300" i="122"/>
  <c r="A301" i="122"/>
  <c r="A302" i="122"/>
  <c r="A303" i="122"/>
  <c r="A304" i="122"/>
  <c r="A305" i="122"/>
  <c r="A306" i="122"/>
  <c r="A307" i="122"/>
  <c r="A308" i="122"/>
  <c r="A309" i="122"/>
  <c r="A310" i="122"/>
  <c r="A311" i="122"/>
  <c r="A312" i="122"/>
  <c r="A313" i="122"/>
  <c r="A314" i="122"/>
  <c r="A315" i="122"/>
  <c r="A316" i="122"/>
  <c r="A317" i="122"/>
  <c r="A318" i="122"/>
  <c r="A319" i="122"/>
  <c r="A320" i="122"/>
  <c r="A321" i="122"/>
  <c r="A322" i="122"/>
  <c r="A323" i="122"/>
  <c r="A324" i="122"/>
  <c r="A325" i="122"/>
  <c r="A326" i="122"/>
  <c r="A327" i="122"/>
  <c r="A328" i="122"/>
  <c r="A329" i="122"/>
  <c r="A330" i="122"/>
  <c r="A331" i="122"/>
  <c r="A332" i="122"/>
  <c r="A333" i="122"/>
  <c r="A334" i="122"/>
  <c r="A335" i="122"/>
  <c r="A336" i="122"/>
  <c r="A337" i="122"/>
  <c r="A338" i="122"/>
  <c r="A339" i="122"/>
  <c r="A340" i="122"/>
  <c r="A341" i="122"/>
  <c r="A342" i="122"/>
  <c r="A343" i="122"/>
  <c r="A344" i="122"/>
  <c r="A345" i="122"/>
  <c r="A346" i="122"/>
  <c r="A347" i="122"/>
  <c r="A348" i="122"/>
  <c r="A349" i="122"/>
  <c r="A350" i="122"/>
  <c r="A351" i="122"/>
  <c r="A352" i="122"/>
  <c r="A353" i="122"/>
  <c r="A354" i="122"/>
  <c r="A355" i="122"/>
  <c r="A356" i="122"/>
  <c r="A357" i="122"/>
  <c r="A358" i="122"/>
  <c r="A359" i="122"/>
  <c r="A360" i="122"/>
  <c r="A361" i="122"/>
  <c r="A362" i="122"/>
  <c r="A363" i="122"/>
  <c r="A364" i="122"/>
  <c r="A365" i="122"/>
  <c r="A366" i="122"/>
  <c r="A367" i="122"/>
  <c r="A368" i="122"/>
  <c r="A369" i="122"/>
  <c r="A370" i="122"/>
  <c r="A371" i="122"/>
  <c r="A372" i="122"/>
  <c r="A373" i="122"/>
  <c r="A374" i="122"/>
  <c r="A375" i="122"/>
  <c r="A376" i="122"/>
  <c r="A377" i="122"/>
  <c r="A378" i="122"/>
  <c r="A379" i="122"/>
  <c r="A380" i="122"/>
  <c r="A381" i="122"/>
  <c r="A382" i="122"/>
  <c r="A383" i="122"/>
  <c r="A384" i="122"/>
  <c r="A385" i="122"/>
  <c r="A386" i="122"/>
  <c r="A387" i="122"/>
  <c r="A388" i="122"/>
  <c r="A389" i="122"/>
  <c r="A390" i="122"/>
  <c r="A391" i="122"/>
  <c r="A392" i="122"/>
  <c r="A393" i="122"/>
  <c r="A394" i="122"/>
  <c r="A395" i="122"/>
  <c r="A396" i="122"/>
  <c r="A397" i="122"/>
  <c r="A398" i="122"/>
  <c r="A399" i="122"/>
  <c r="A400" i="122"/>
  <c r="A401" i="122"/>
  <c r="A402" i="122"/>
  <c r="A403" i="122"/>
  <c r="A404" i="122"/>
  <c r="A405" i="122"/>
  <c r="A406" i="122"/>
  <c r="A407" i="122"/>
  <c r="A408" i="122"/>
  <c r="A409" i="122"/>
  <c r="A410" i="122"/>
  <c r="A411" i="122"/>
  <c r="A412" i="122"/>
  <c r="A413" i="122"/>
  <c r="A414" i="122"/>
  <c r="A415" i="122"/>
  <c r="A416" i="122"/>
  <c r="A417" i="122"/>
  <c r="A418" i="122"/>
  <c r="A419" i="122"/>
  <c r="A420" i="122"/>
  <c r="A421" i="122"/>
  <c r="A422" i="122"/>
  <c r="A423" i="122"/>
  <c r="A424" i="122"/>
  <c r="A425" i="122"/>
  <c r="A426" i="122"/>
  <c r="A427" i="122"/>
  <c r="A428" i="122"/>
  <c r="A429" i="122"/>
  <c r="A430" i="122"/>
  <c r="A431" i="122"/>
  <c r="A432" i="122"/>
  <c r="A433" i="122"/>
  <c r="A434" i="122"/>
  <c r="A435" i="122"/>
  <c r="A436" i="122"/>
  <c r="A437" i="122"/>
  <c r="A438" i="122"/>
  <c r="A439" i="122"/>
  <c r="A440" i="122"/>
  <c r="A441" i="122"/>
  <c r="A442" i="122"/>
  <c r="A443" i="122"/>
  <c r="A444" i="122"/>
  <c r="A445" i="122"/>
  <c r="A446" i="122"/>
  <c r="A447" i="122"/>
  <c r="A448" i="122"/>
  <c r="A449" i="122"/>
  <c r="A450" i="122"/>
  <c r="A451" i="122"/>
  <c r="A452" i="122"/>
  <c r="A453" i="122"/>
  <c r="A454" i="122"/>
  <c r="A455" i="122"/>
  <c r="A456" i="122"/>
  <c r="A457" i="122"/>
  <c r="A458" i="122"/>
  <c r="A459" i="122"/>
  <c r="A460" i="122"/>
  <c r="A461" i="122"/>
  <c r="A462" i="122"/>
  <c r="A463" i="122"/>
  <c r="A464" i="122"/>
  <c r="A465" i="122"/>
  <c r="A466" i="122"/>
  <c r="A467" i="122"/>
  <c r="A468" i="122"/>
  <c r="A469" i="122"/>
  <c r="A470" i="122"/>
  <c r="A471" i="122"/>
  <c r="A472" i="122"/>
  <c r="A473" i="122"/>
  <c r="A474" i="122"/>
  <c r="A475" i="122"/>
  <c r="A476" i="122"/>
  <c r="A477" i="122"/>
  <c r="A478" i="122"/>
  <c r="A479" i="122"/>
  <c r="A480" i="122"/>
  <c r="A481" i="122"/>
  <c r="A482" i="122"/>
  <c r="A483" i="122"/>
  <c r="A484" i="122"/>
  <c r="A485" i="122"/>
  <c r="A486" i="122"/>
  <c r="A487" i="122"/>
  <c r="A488" i="122"/>
  <c r="A489" i="122"/>
  <c r="A490" i="122"/>
  <c r="A491" i="122"/>
  <c r="A492" i="122"/>
  <c r="A493" i="122"/>
  <c r="A494" i="122"/>
  <c r="A495" i="122"/>
  <c r="A496" i="122"/>
  <c r="A497" i="122"/>
  <c r="A498" i="122"/>
  <c r="A499" i="122"/>
  <c r="A500" i="122"/>
  <c r="A501" i="122"/>
  <c r="A502" i="122"/>
  <c r="A503" i="122"/>
  <c r="A504" i="122"/>
  <c r="A505" i="122"/>
  <c r="A506" i="122"/>
  <c r="A507" i="122"/>
  <c r="A508" i="122"/>
  <c r="A509" i="122"/>
  <c r="A510" i="122"/>
  <c r="A511" i="122"/>
  <c r="A512" i="122"/>
  <c r="A513" i="122"/>
  <c r="A514" i="122"/>
  <c r="A515" i="122"/>
  <c r="A516" i="122"/>
  <c r="A517" i="122"/>
  <c r="A518" i="122"/>
  <c r="A519" i="122"/>
  <c r="A520" i="122"/>
  <c r="A521" i="122"/>
  <c r="A522" i="122"/>
  <c r="A523" i="122"/>
  <c r="A524" i="122"/>
  <c r="A525" i="122"/>
  <c r="A526" i="122"/>
  <c r="A527" i="122"/>
  <c r="A528" i="122"/>
  <c r="A529" i="122"/>
  <c r="A530" i="122"/>
  <c r="A531" i="122"/>
  <c r="A532" i="122"/>
  <c r="A533" i="122"/>
  <c r="A534" i="122"/>
  <c r="A535" i="122"/>
  <c r="A536" i="122"/>
  <c r="A537" i="122"/>
  <c r="A538" i="122"/>
  <c r="A539" i="122"/>
  <c r="A540" i="122"/>
  <c r="A541" i="122"/>
  <c r="A542" i="122"/>
  <c r="A543" i="122"/>
  <c r="A544" i="122"/>
  <c r="A545" i="122"/>
  <c r="A546" i="122"/>
  <c r="A547" i="122"/>
  <c r="A548" i="122"/>
  <c r="A549" i="122"/>
  <c r="A550" i="122"/>
  <c r="A551" i="122"/>
  <c r="A552" i="122"/>
  <c r="A553" i="122"/>
  <c r="A554" i="122"/>
  <c r="A555" i="122"/>
  <c r="A556" i="122"/>
  <c r="A557" i="122"/>
  <c r="A558" i="122"/>
  <c r="A559" i="122"/>
  <c r="A560" i="122"/>
  <c r="A561" i="122"/>
  <c r="A562" i="122"/>
  <c r="A563" i="122"/>
  <c r="A564" i="122"/>
  <c r="A565" i="122"/>
  <c r="A566" i="122"/>
  <c r="A567" i="122"/>
  <c r="A568" i="122"/>
  <c r="A569" i="122"/>
  <c r="A570" i="122"/>
  <c r="A571" i="122"/>
  <c r="A572" i="122"/>
  <c r="A573" i="122"/>
  <c r="A574" i="122"/>
  <c r="A575" i="122"/>
  <c r="A576" i="122"/>
  <c r="A577" i="122"/>
  <c r="A578" i="122"/>
  <c r="A579" i="122"/>
  <c r="A580" i="122"/>
  <c r="A581" i="122"/>
  <c r="A582" i="122"/>
  <c r="A583" i="122"/>
  <c r="A584" i="122"/>
  <c r="A585" i="122"/>
  <c r="A586" i="122"/>
  <c r="A587" i="122"/>
  <c r="A588" i="122"/>
  <c r="A589" i="122"/>
  <c r="A590" i="122"/>
  <c r="A591" i="122"/>
  <c r="A592" i="122"/>
  <c r="A593" i="122"/>
  <c r="A594" i="122"/>
  <c r="A595" i="122"/>
  <c r="A596" i="122"/>
  <c r="A597" i="122"/>
  <c r="A598" i="122"/>
  <c r="A599" i="122"/>
  <c r="A600" i="122"/>
  <c r="A601" i="122"/>
  <c r="A602" i="122"/>
  <c r="A603" i="122"/>
  <c r="A604" i="122"/>
  <c r="A605" i="122"/>
  <c r="A606" i="122"/>
  <c r="A607" i="122"/>
  <c r="A608" i="122"/>
  <c r="A609" i="122"/>
  <c r="A610" i="122"/>
  <c r="A611" i="122"/>
  <c r="A612" i="122"/>
  <c r="A613" i="122"/>
  <c r="A614" i="122"/>
  <c r="A615" i="122"/>
  <c r="A616" i="122"/>
  <c r="A617" i="122"/>
  <c r="A618" i="122"/>
  <c r="A619" i="122"/>
  <c r="A620" i="122"/>
  <c r="A621" i="122"/>
  <c r="A622" i="122"/>
  <c r="A623" i="122"/>
  <c r="A624" i="122"/>
  <c r="A625" i="122"/>
  <c r="A626" i="122"/>
  <c r="A627" i="122"/>
  <c r="A628" i="122"/>
  <c r="A629" i="122"/>
  <c r="A630" i="122"/>
  <c r="A631" i="122"/>
  <c r="A632" i="122"/>
  <c r="A633" i="122"/>
  <c r="A634" i="122"/>
  <c r="A635" i="122"/>
  <c r="A636" i="122"/>
  <c r="A637" i="122"/>
  <c r="A638" i="122"/>
  <c r="A639" i="122"/>
  <c r="A640" i="122"/>
  <c r="A641" i="122"/>
  <c r="A642" i="122"/>
  <c r="A643" i="122"/>
  <c r="A644" i="122"/>
  <c r="A645" i="122"/>
  <c r="A646" i="122"/>
  <c r="A647" i="122"/>
  <c r="A648" i="122"/>
  <c r="A649" i="122"/>
  <c r="A650" i="122"/>
  <c r="A651" i="122"/>
  <c r="A652" i="122"/>
  <c r="A653" i="122"/>
  <c r="A654" i="122"/>
  <c r="A655" i="122"/>
  <c r="A656" i="122"/>
  <c r="A657" i="122"/>
  <c r="A658" i="122"/>
  <c r="A659" i="122"/>
  <c r="A660" i="122"/>
  <c r="A661" i="122"/>
  <c r="A662" i="122"/>
  <c r="A663" i="122"/>
  <c r="A664" i="122"/>
  <c r="A665" i="122"/>
  <c r="A666" i="122"/>
  <c r="A667" i="122"/>
  <c r="A668" i="122"/>
  <c r="A669" i="122"/>
  <c r="A670" i="122"/>
  <c r="A671" i="122"/>
  <c r="A672" i="122"/>
  <c r="A673" i="122"/>
  <c r="A674" i="122"/>
  <c r="A675" i="122"/>
  <c r="A676" i="122"/>
  <c r="A677" i="122"/>
  <c r="A678" i="122"/>
  <c r="A679" i="122"/>
  <c r="A680" i="122"/>
  <c r="A681" i="122"/>
  <c r="A682" i="122"/>
  <c r="A683" i="122"/>
  <c r="A684" i="122"/>
  <c r="A685" i="122"/>
  <c r="A686" i="122"/>
  <c r="A687" i="122"/>
  <c r="A688" i="122"/>
  <c r="A689" i="122"/>
  <c r="A690" i="122"/>
  <c r="A691" i="122"/>
  <c r="A692" i="122"/>
  <c r="A693" i="122"/>
  <c r="A694" i="122"/>
  <c r="A695" i="122"/>
  <c r="A696" i="122"/>
  <c r="A697" i="122"/>
  <c r="A698" i="122"/>
  <c r="A699" i="122"/>
  <c r="A700" i="122"/>
  <c r="A701" i="122"/>
  <c r="A702" i="122"/>
  <c r="A703" i="122"/>
  <c r="A704" i="122"/>
  <c r="A705" i="122"/>
  <c r="A706" i="122"/>
  <c r="A707" i="122"/>
  <c r="A708" i="122"/>
  <c r="A709" i="122"/>
  <c r="A710" i="122"/>
  <c r="A711" i="122"/>
  <c r="A712" i="122"/>
  <c r="A713" i="122"/>
  <c r="A714" i="122"/>
  <c r="A715" i="122"/>
  <c r="A716" i="122"/>
  <c r="A717" i="122"/>
  <c r="A718" i="122"/>
  <c r="A719" i="122"/>
  <c r="A720" i="122"/>
  <c r="A721" i="122"/>
  <c r="A722" i="122"/>
  <c r="A723" i="122"/>
  <c r="A724" i="122"/>
  <c r="A725" i="122"/>
  <c r="A726" i="122"/>
  <c r="A727" i="122"/>
  <c r="A728" i="122"/>
  <c r="A729" i="122"/>
  <c r="A730" i="122"/>
  <c r="A731" i="122"/>
  <c r="A732" i="122"/>
  <c r="A733" i="122"/>
  <c r="A734" i="122"/>
  <c r="A735" i="122"/>
  <c r="A736" i="122"/>
  <c r="A737" i="122"/>
  <c r="A738" i="122"/>
  <c r="A739" i="122"/>
  <c r="A740" i="122"/>
  <c r="A741" i="122"/>
  <c r="A742" i="122"/>
  <c r="A743" i="122"/>
  <c r="A744" i="122"/>
  <c r="A745" i="122"/>
  <c r="A746" i="122"/>
  <c r="A747" i="122"/>
  <c r="A748" i="122"/>
  <c r="A749" i="122"/>
  <c r="A750" i="122"/>
  <c r="A751" i="122"/>
  <c r="A752" i="122"/>
  <c r="A753" i="122"/>
  <c r="A754" i="122"/>
  <c r="A755" i="122"/>
  <c r="A756" i="122"/>
  <c r="A757" i="122"/>
  <c r="A758" i="122"/>
  <c r="A759" i="122"/>
  <c r="A760" i="122"/>
  <c r="A761" i="122"/>
  <c r="A762" i="122"/>
  <c r="A763" i="122"/>
  <c r="A764" i="122"/>
  <c r="A765" i="122"/>
  <c r="A766" i="122"/>
  <c r="A767" i="122"/>
  <c r="A768" i="122"/>
  <c r="A769" i="122"/>
  <c r="A770" i="122"/>
  <c r="A771" i="122"/>
  <c r="A772" i="122"/>
  <c r="A773" i="122"/>
  <c r="A774" i="122"/>
  <c r="A775" i="122"/>
  <c r="A776" i="122"/>
  <c r="A777" i="122"/>
  <c r="A778" i="122"/>
  <c r="A779" i="122"/>
  <c r="A780" i="122"/>
  <c r="A781" i="122"/>
  <c r="A782" i="122"/>
  <c r="A783" i="122"/>
  <c r="A784" i="122"/>
  <c r="A785" i="122"/>
  <c r="A786" i="122"/>
  <c r="A787" i="122"/>
  <c r="A788" i="122"/>
  <c r="A789" i="122"/>
  <c r="A790" i="122"/>
  <c r="A791" i="122"/>
  <c r="A792" i="122"/>
  <c r="A793" i="122"/>
  <c r="A794" i="122"/>
  <c r="A795" i="122"/>
  <c r="A796" i="122"/>
  <c r="A797" i="122"/>
  <c r="A798" i="122"/>
  <c r="A799" i="122"/>
  <c r="A800" i="122"/>
  <c r="A801" i="122"/>
  <c r="A802" i="122"/>
  <c r="A803" i="122"/>
  <c r="A804" i="122"/>
  <c r="A805" i="122"/>
  <c r="A806" i="122"/>
  <c r="A807" i="122"/>
  <c r="A808" i="122"/>
  <c r="A809" i="122"/>
  <c r="A810" i="122"/>
  <c r="A811" i="122"/>
  <c r="A812" i="122"/>
  <c r="A813" i="122"/>
  <c r="A814" i="122"/>
  <c r="A815" i="122"/>
  <c r="A816" i="122"/>
  <c r="A817" i="122"/>
  <c r="A818" i="122"/>
  <c r="A819" i="122"/>
  <c r="A820" i="122"/>
  <c r="A821" i="122"/>
  <c r="A822" i="122"/>
  <c r="A823" i="122"/>
  <c r="A824" i="122"/>
  <c r="A825" i="122"/>
  <c r="A826" i="122"/>
  <c r="A827" i="122"/>
  <c r="A828" i="122"/>
  <c r="A829" i="122"/>
  <c r="A830" i="122"/>
  <c r="A831" i="122"/>
  <c r="A832" i="122"/>
  <c r="A833" i="122"/>
  <c r="A834" i="122"/>
  <c r="A835" i="122"/>
  <c r="A836" i="122"/>
  <c r="A837" i="122"/>
  <c r="A838" i="122"/>
  <c r="A839" i="122"/>
  <c r="A840" i="122"/>
  <c r="A841" i="122"/>
  <c r="A842" i="122"/>
  <c r="A843" i="122"/>
  <c r="A844" i="122"/>
  <c r="A845" i="122"/>
  <c r="A846" i="122"/>
  <c r="A847" i="122"/>
  <c r="A848" i="122"/>
  <c r="A849" i="122"/>
  <c r="A850" i="122"/>
  <c r="A851" i="122"/>
  <c r="A852" i="122"/>
  <c r="A853" i="122"/>
  <c r="A854" i="122"/>
  <c r="A855" i="122"/>
  <c r="A856" i="122"/>
  <c r="A857" i="122"/>
  <c r="A858" i="122"/>
  <c r="A859" i="122"/>
  <c r="A860" i="122"/>
  <c r="A861" i="122"/>
  <c r="A862" i="122"/>
  <c r="A863" i="122"/>
  <c r="A864" i="122"/>
  <c r="A865" i="122"/>
  <c r="A866" i="122"/>
  <c r="A867" i="122"/>
  <c r="A868" i="122"/>
  <c r="A869" i="122"/>
  <c r="A870" i="122"/>
  <c r="A871" i="122"/>
  <c r="A872" i="122"/>
  <c r="A873" i="122"/>
  <c r="A874" i="122"/>
  <c r="A875" i="122"/>
  <c r="A876" i="122"/>
  <c r="A877" i="122"/>
  <c r="A878" i="122"/>
  <c r="A879" i="122"/>
  <c r="A880" i="122"/>
  <c r="A881" i="122"/>
  <c r="A882" i="122"/>
  <c r="A883" i="122"/>
  <c r="A884" i="122"/>
  <c r="A885" i="122"/>
  <c r="A886" i="122"/>
  <c r="A887" i="122"/>
  <c r="A888" i="122"/>
  <c r="A889" i="122"/>
  <c r="A890" i="122"/>
  <c r="A891" i="122"/>
  <c r="A892" i="122"/>
  <c r="A893" i="122"/>
  <c r="A894" i="122"/>
  <c r="A895" i="122"/>
  <c r="A896" i="122"/>
  <c r="A897" i="122"/>
  <c r="A898" i="122"/>
  <c r="A899" i="122"/>
  <c r="A900" i="122"/>
  <c r="A901" i="122"/>
  <c r="A902" i="122"/>
  <c r="A903" i="122"/>
  <c r="A904" i="122"/>
  <c r="A905" i="122"/>
  <c r="A906" i="122"/>
  <c r="A907" i="122"/>
  <c r="A908" i="122"/>
  <c r="A909" i="122"/>
  <c r="A910" i="122"/>
  <c r="A911" i="122"/>
  <c r="A912" i="122"/>
  <c r="A913" i="122"/>
  <c r="A914" i="122"/>
  <c r="A915" i="122"/>
  <c r="A916" i="122"/>
  <c r="A917" i="122"/>
  <c r="A918" i="122"/>
  <c r="A919" i="122"/>
  <c r="A920" i="122"/>
  <c r="A921" i="122"/>
  <c r="A922" i="122"/>
  <c r="A923" i="122"/>
  <c r="A924" i="122"/>
  <c r="A925" i="122"/>
  <c r="A926" i="122"/>
  <c r="A927" i="122"/>
  <c r="A928" i="122"/>
  <c r="A929" i="122"/>
  <c r="A930" i="122"/>
  <c r="A931" i="122"/>
  <c r="A932" i="122"/>
  <c r="A933" i="122"/>
  <c r="A934" i="122"/>
  <c r="A935" i="122"/>
  <c r="A936" i="122"/>
  <c r="A937" i="122"/>
  <c r="A938" i="122"/>
  <c r="A939" i="122"/>
  <c r="A940" i="122"/>
  <c r="A941" i="122"/>
  <c r="A942" i="122"/>
  <c r="A943" i="122"/>
  <c r="A944" i="122"/>
  <c r="A945" i="122"/>
  <c r="A946" i="122"/>
  <c r="A947" i="122"/>
  <c r="A948" i="122"/>
  <c r="A949" i="122"/>
  <c r="A950" i="122"/>
  <c r="A951" i="122"/>
  <c r="A952" i="122"/>
  <c r="A953" i="122"/>
  <c r="A954" i="122"/>
  <c r="A955" i="122"/>
  <c r="A956" i="122"/>
  <c r="A957" i="122"/>
  <c r="A958" i="122"/>
  <c r="A959" i="122"/>
  <c r="A960" i="122"/>
  <c r="A961" i="122"/>
  <c r="A962" i="122"/>
  <c r="A963" i="122"/>
  <c r="A964" i="122"/>
  <c r="A965" i="122"/>
  <c r="A966" i="122"/>
  <c r="A967" i="122"/>
  <c r="A968" i="122"/>
  <c r="A969" i="122"/>
  <c r="A970" i="122"/>
  <c r="A971" i="122"/>
  <c r="A972" i="122"/>
  <c r="A973" i="122"/>
  <c r="A974" i="122"/>
  <c r="A975" i="122"/>
  <c r="A976" i="122"/>
  <c r="A977" i="122"/>
  <c r="A978" i="122"/>
  <c r="A979" i="122"/>
  <c r="A980" i="122"/>
  <c r="A981" i="122"/>
  <c r="A982" i="122"/>
  <c r="A983" i="122"/>
  <c r="A984" i="122"/>
  <c r="A985" i="122"/>
  <c r="A986" i="122"/>
  <c r="A987" i="122"/>
  <c r="A988" i="122"/>
  <c r="A989" i="122"/>
  <c r="A990" i="122"/>
  <c r="A991" i="122"/>
  <c r="A992" i="122"/>
  <c r="A993" i="122"/>
  <c r="A994" i="122"/>
  <c r="A995" i="122"/>
  <c r="A996" i="122"/>
  <c r="A997" i="122"/>
  <c r="A998" i="122"/>
  <c r="A999" i="122"/>
  <c r="A1000" i="122"/>
  <c r="A2" i="122"/>
  <c r="M1001" i="122"/>
  <c r="M1000" i="122"/>
  <c r="M999" i="122"/>
  <c r="M998" i="122"/>
  <c r="M997" i="122"/>
  <c r="M996" i="122"/>
  <c r="M995" i="122"/>
  <c r="M994" i="122"/>
  <c r="M993" i="122"/>
  <c r="M992" i="122"/>
  <c r="M991" i="122"/>
  <c r="M990" i="122"/>
  <c r="M989" i="122"/>
  <c r="M988" i="122"/>
  <c r="M987" i="122"/>
  <c r="M986" i="122"/>
  <c r="M985" i="122"/>
  <c r="M984" i="122"/>
  <c r="M983" i="122"/>
  <c r="M982" i="122"/>
  <c r="M981" i="122"/>
  <c r="M980" i="122"/>
  <c r="M979" i="122"/>
  <c r="M978" i="122"/>
  <c r="M977" i="122"/>
  <c r="M976" i="122"/>
  <c r="M975" i="122"/>
  <c r="M974" i="122"/>
  <c r="M973" i="122"/>
  <c r="M972" i="122"/>
  <c r="M971" i="122"/>
  <c r="M970" i="122"/>
  <c r="M969" i="122"/>
  <c r="M968" i="122"/>
  <c r="M967" i="122"/>
  <c r="M966" i="122"/>
  <c r="M965" i="122"/>
  <c r="M964" i="122"/>
  <c r="M963" i="122"/>
  <c r="M962" i="122"/>
  <c r="M961" i="122"/>
  <c r="M960" i="122"/>
  <c r="M959" i="122"/>
  <c r="M958" i="122"/>
  <c r="M957" i="122"/>
  <c r="M956" i="122"/>
  <c r="M955" i="122"/>
  <c r="M954" i="122"/>
  <c r="M953" i="122"/>
  <c r="M952" i="122"/>
  <c r="M951" i="122"/>
  <c r="M950" i="122"/>
  <c r="M949" i="122"/>
  <c r="M948" i="122"/>
  <c r="M947" i="122"/>
  <c r="M946" i="122"/>
  <c r="M945" i="122"/>
  <c r="M944" i="122"/>
  <c r="M943" i="122"/>
  <c r="M942" i="122"/>
  <c r="M941" i="122"/>
  <c r="M940" i="122"/>
  <c r="M939" i="122"/>
  <c r="M938" i="122"/>
  <c r="M937" i="122"/>
  <c r="M936" i="122"/>
  <c r="M935" i="122"/>
  <c r="M934" i="122"/>
  <c r="M933" i="122"/>
  <c r="M932" i="122"/>
  <c r="M931" i="122"/>
  <c r="M930" i="122"/>
  <c r="M929" i="122"/>
  <c r="M928" i="122"/>
  <c r="M927" i="122"/>
  <c r="M926" i="122"/>
  <c r="M925" i="122"/>
  <c r="M924" i="122"/>
  <c r="M923" i="122"/>
  <c r="M922" i="122"/>
  <c r="M921" i="122"/>
  <c r="M920" i="122"/>
  <c r="M919" i="122"/>
  <c r="M918" i="122"/>
  <c r="M917" i="122"/>
  <c r="M916" i="122"/>
  <c r="M915" i="122"/>
  <c r="M914" i="122"/>
  <c r="M913" i="122"/>
  <c r="M912" i="122"/>
  <c r="M911" i="122"/>
  <c r="M910" i="122"/>
  <c r="M909" i="122"/>
  <c r="M908" i="122"/>
  <c r="M907" i="122"/>
  <c r="M906" i="122"/>
  <c r="M905" i="122"/>
  <c r="M904" i="122"/>
  <c r="M903" i="122"/>
  <c r="M902" i="122"/>
  <c r="M901" i="122"/>
  <c r="M900" i="122"/>
  <c r="M899" i="122"/>
  <c r="M898" i="122"/>
  <c r="M897" i="122"/>
  <c r="M896" i="122"/>
  <c r="M895" i="122"/>
  <c r="M894" i="122"/>
  <c r="M893" i="122"/>
  <c r="M892" i="122"/>
  <c r="M891" i="122"/>
  <c r="M890" i="122"/>
  <c r="M889" i="122"/>
  <c r="M888" i="122"/>
  <c r="M887" i="122"/>
  <c r="M886" i="122"/>
  <c r="M885" i="122"/>
  <c r="M884" i="122"/>
  <c r="M883" i="122"/>
  <c r="M882" i="122"/>
  <c r="M881" i="122"/>
  <c r="M880" i="122"/>
  <c r="M879" i="122"/>
  <c r="M878" i="122"/>
  <c r="M877" i="122"/>
  <c r="M876" i="122"/>
  <c r="M875" i="122"/>
  <c r="M874" i="122"/>
  <c r="M873" i="122"/>
  <c r="M872" i="122"/>
  <c r="M871" i="122"/>
  <c r="M870" i="122"/>
  <c r="M869" i="122"/>
  <c r="M868" i="122"/>
  <c r="M867" i="122"/>
  <c r="M866" i="122"/>
  <c r="M865" i="122"/>
  <c r="M864" i="122"/>
  <c r="M863" i="122"/>
  <c r="M862" i="122"/>
  <c r="M861" i="122"/>
  <c r="M860" i="122"/>
  <c r="M859" i="122"/>
  <c r="M858" i="122"/>
  <c r="M857" i="122"/>
  <c r="M856" i="122"/>
  <c r="M855" i="122"/>
  <c r="M854" i="122"/>
  <c r="M853" i="122"/>
  <c r="M852" i="122"/>
  <c r="M851" i="122"/>
  <c r="M850" i="122"/>
  <c r="M849" i="122"/>
  <c r="M848" i="122"/>
  <c r="M847" i="122"/>
  <c r="M846" i="122"/>
  <c r="M845" i="122"/>
  <c r="M844" i="122"/>
  <c r="M843" i="122"/>
  <c r="M842" i="122"/>
  <c r="M841" i="122"/>
  <c r="M840" i="122"/>
  <c r="M839" i="122"/>
  <c r="M838" i="122"/>
  <c r="M837" i="122"/>
  <c r="M836" i="122"/>
  <c r="M835" i="122"/>
  <c r="M834" i="122"/>
  <c r="M833" i="122"/>
  <c r="M832" i="122"/>
  <c r="M831" i="122"/>
  <c r="M830" i="122"/>
  <c r="M829" i="122"/>
  <c r="M828" i="122"/>
  <c r="M827" i="122"/>
  <c r="M826" i="122"/>
  <c r="M825" i="122"/>
  <c r="M824" i="122"/>
  <c r="M823" i="122"/>
  <c r="M822" i="122"/>
  <c r="M821" i="122"/>
  <c r="M820" i="122"/>
  <c r="M819" i="122"/>
  <c r="M818" i="122"/>
  <c r="M817" i="122"/>
  <c r="M816" i="122"/>
  <c r="M815" i="122"/>
  <c r="M814" i="122"/>
  <c r="M813" i="122"/>
  <c r="M812" i="122"/>
  <c r="M811" i="122"/>
  <c r="M810" i="122"/>
  <c r="M809" i="122"/>
  <c r="M808" i="122"/>
  <c r="M807" i="122"/>
  <c r="M806" i="122"/>
  <c r="M805" i="122"/>
  <c r="M804" i="122"/>
  <c r="M803" i="122"/>
  <c r="M802" i="122"/>
  <c r="M801" i="122"/>
  <c r="M800" i="122"/>
  <c r="M799" i="122"/>
  <c r="M798" i="122"/>
  <c r="M797" i="122"/>
  <c r="M796" i="122"/>
  <c r="M795" i="122"/>
  <c r="M794" i="122"/>
  <c r="M793" i="122"/>
  <c r="M792" i="122"/>
  <c r="M791" i="122"/>
  <c r="M790" i="122"/>
  <c r="M789" i="122"/>
  <c r="M788" i="122"/>
  <c r="M787" i="122"/>
  <c r="M786" i="122"/>
  <c r="M785" i="122"/>
  <c r="M784" i="122"/>
  <c r="Q1" i="61"/>
  <c r="X461" i="127" l="1"/>
  <c r="V461" i="127"/>
  <c r="X460" i="127"/>
  <c r="V460" i="127"/>
  <c r="X459" i="127"/>
  <c r="V459" i="127"/>
  <c r="X458" i="127"/>
  <c r="V458" i="127"/>
  <c r="X457" i="127"/>
  <c r="V457" i="127"/>
  <c r="X456" i="127"/>
  <c r="V456" i="127"/>
  <c r="X455" i="127"/>
  <c r="V455" i="127"/>
  <c r="X454" i="127"/>
  <c r="V454" i="127"/>
  <c r="X453" i="127"/>
  <c r="V453" i="127"/>
  <c r="X452" i="127"/>
  <c r="V452" i="127"/>
  <c r="X451" i="127"/>
  <c r="V451" i="127"/>
  <c r="X450" i="127"/>
  <c r="V450" i="127"/>
  <c r="X449" i="127"/>
  <c r="V449" i="127"/>
  <c r="X448" i="127"/>
  <c r="V448" i="127"/>
  <c r="X447" i="127"/>
  <c r="V447" i="127"/>
  <c r="X446" i="127"/>
  <c r="V446" i="127"/>
  <c r="X445" i="127"/>
  <c r="X444" i="127"/>
  <c r="X443" i="127"/>
  <c r="V443" i="127"/>
  <c r="X442" i="127"/>
  <c r="V442" i="127"/>
  <c r="X441" i="127"/>
  <c r="V441" i="127"/>
  <c r="X440" i="127"/>
  <c r="V440" i="127"/>
  <c r="X439" i="127"/>
  <c r="V439" i="127"/>
  <c r="X438" i="127"/>
  <c r="V438" i="127"/>
  <c r="X437" i="127"/>
  <c r="V437" i="127"/>
  <c r="X436" i="127"/>
  <c r="V436" i="127"/>
  <c r="X435" i="127"/>
  <c r="V435" i="127"/>
  <c r="X434" i="127"/>
  <c r="V434" i="127"/>
  <c r="X433" i="127"/>
  <c r="V433" i="127"/>
  <c r="X432" i="127"/>
  <c r="V432" i="127"/>
  <c r="X431" i="127"/>
  <c r="V431" i="127"/>
  <c r="X430" i="127"/>
  <c r="V430" i="127"/>
  <c r="X429" i="127"/>
  <c r="V429" i="127"/>
  <c r="X428" i="127"/>
  <c r="V428" i="127"/>
  <c r="X427" i="127"/>
  <c r="V427" i="127"/>
  <c r="X426" i="127"/>
  <c r="V426" i="127"/>
  <c r="X425" i="127"/>
  <c r="V425" i="127"/>
  <c r="X424" i="127"/>
  <c r="V424" i="127"/>
  <c r="X423" i="127"/>
  <c r="V423" i="127"/>
  <c r="X422" i="127"/>
  <c r="V422" i="127"/>
  <c r="X421" i="127"/>
  <c r="V421" i="127"/>
  <c r="X420" i="127"/>
  <c r="V420" i="127"/>
  <c r="X419" i="127"/>
  <c r="V419" i="127"/>
  <c r="X418" i="127"/>
  <c r="V418" i="127"/>
  <c r="X417" i="127"/>
  <c r="V417" i="127"/>
  <c r="X416" i="127"/>
  <c r="V416" i="127"/>
  <c r="X415" i="127"/>
  <c r="V415" i="127"/>
  <c r="X414" i="127"/>
  <c r="V414" i="127"/>
  <c r="X413" i="127"/>
  <c r="V413" i="127"/>
  <c r="X412" i="127"/>
  <c r="V412" i="127"/>
  <c r="X411" i="127"/>
  <c r="V411" i="127"/>
  <c r="X410" i="127"/>
  <c r="V410" i="127"/>
  <c r="X409" i="127"/>
  <c r="V409" i="127"/>
  <c r="X408" i="127"/>
  <c r="V408" i="127"/>
  <c r="X407" i="127"/>
  <c r="V407" i="127"/>
  <c r="X406" i="127"/>
  <c r="V406" i="127"/>
  <c r="X405" i="127"/>
  <c r="V405" i="127"/>
  <c r="X404" i="127"/>
  <c r="V404" i="127"/>
  <c r="X403" i="127"/>
  <c r="V403" i="127"/>
  <c r="X402" i="127"/>
  <c r="V402" i="127"/>
  <c r="X401" i="127"/>
  <c r="V401" i="127"/>
  <c r="X400" i="127"/>
  <c r="V400" i="127"/>
  <c r="X399" i="127"/>
  <c r="V399" i="127"/>
  <c r="X398" i="127"/>
  <c r="V398" i="127"/>
  <c r="X397" i="127"/>
  <c r="V397" i="127"/>
  <c r="X396" i="127"/>
  <c r="V396" i="127"/>
  <c r="X395" i="127"/>
  <c r="V395" i="127"/>
  <c r="X394" i="127"/>
  <c r="V394" i="127"/>
  <c r="X393" i="127"/>
  <c r="V393" i="127"/>
  <c r="X392" i="127"/>
  <c r="V392" i="127"/>
  <c r="X391" i="127"/>
  <c r="V391" i="127"/>
  <c r="X390" i="127"/>
  <c r="V390" i="127"/>
  <c r="X389" i="127"/>
  <c r="V389" i="127"/>
  <c r="X388" i="127"/>
  <c r="V388" i="127"/>
  <c r="X387" i="127"/>
  <c r="V387" i="127"/>
  <c r="X386" i="127"/>
  <c r="V386" i="127"/>
  <c r="X385" i="127"/>
  <c r="V385" i="127"/>
  <c r="X384" i="127"/>
  <c r="V384" i="127"/>
  <c r="X383" i="127"/>
  <c r="V383" i="127"/>
  <c r="X382" i="127"/>
  <c r="V382" i="127"/>
  <c r="X381" i="127"/>
  <c r="V381" i="127"/>
  <c r="X380" i="127"/>
  <c r="V380" i="127"/>
  <c r="X379" i="127"/>
  <c r="V379" i="127"/>
  <c r="X378" i="127"/>
  <c r="V378" i="127"/>
  <c r="X377" i="127"/>
  <c r="V377" i="127"/>
  <c r="X376" i="127"/>
  <c r="V376" i="127"/>
  <c r="X375" i="127"/>
  <c r="V375" i="127"/>
  <c r="X374" i="127"/>
  <c r="V374" i="127"/>
  <c r="X373" i="127"/>
  <c r="V373" i="127"/>
  <c r="X372" i="127"/>
  <c r="V372" i="127"/>
  <c r="X371" i="127"/>
  <c r="V371" i="127"/>
  <c r="X370" i="127"/>
  <c r="V370" i="127"/>
  <c r="X369" i="127"/>
  <c r="V369" i="127"/>
  <c r="X368" i="127"/>
  <c r="V368" i="127"/>
  <c r="X367" i="127"/>
  <c r="V367" i="127"/>
  <c r="X366" i="127"/>
  <c r="V366" i="127"/>
  <c r="X365" i="127"/>
  <c r="V365" i="127"/>
  <c r="X364" i="127"/>
  <c r="V364" i="127"/>
  <c r="X363" i="127"/>
  <c r="V363" i="127"/>
  <c r="X362" i="127"/>
  <c r="V362" i="127"/>
  <c r="X361" i="127"/>
  <c r="V361" i="127"/>
  <c r="X360" i="127"/>
  <c r="V360" i="127"/>
  <c r="X359" i="127"/>
  <c r="V359" i="127"/>
  <c r="X358" i="127"/>
  <c r="V358" i="127"/>
  <c r="X357" i="127"/>
  <c r="V357" i="127"/>
  <c r="X356" i="127"/>
  <c r="V356" i="127"/>
  <c r="X355" i="127"/>
  <c r="V355" i="127"/>
  <c r="X354" i="127"/>
  <c r="V354" i="127"/>
  <c r="X353" i="127"/>
  <c r="V353" i="127"/>
  <c r="X352" i="127"/>
  <c r="V352" i="127"/>
  <c r="X351" i="127"/>
  <c r="V351" i="127"/>
  <c r="X350" i="127"/>
  <c r="V350" i="127"/>
  <c r="X349" i="127"/>
  <c r="V349" i="127"/>
  <c r="X348" i="127"/>
  <c r="V348" i="127"/>
  <c r="X347" i="127"/>
  <c r="V347" i="127"/>
  <c r="X346" i="127"/>
  <c r="V346" i="127"/>
  <c r="X345" i="127"/>
  <c r="V345" i="127"/>
  <c r="X344" i="127"/>
  <c r="V344" i="127"/>
  <c r="X343" i="127"/>
  <c r="V343" i="127"/>
  <c r="X342" i="127"/>
  <c r="V342" i="127"/>
  <c r="X341" i="127"/>
  <c r="V341" i="127"/>
  <c r="X340" i="127"/>
  <c r="V340" i="127"/>
  <c r="X339" i="127"/>
  <c r="V339" i="127"/>
  <c r="X338" i="127"/>
  <c r="V338" i="127"/>
  <c r="X337" i="127"/>
  <c r="V337" i="127"/>
  <c r="X336" i="127"/>
  <c r="V336" i="127"/>
  <c r="X335" i="127"/>
  <c r="V335" i="127"/>
  <c r="X334" i="127"/>
  <c r="V334" i="127"/>
  <c r="X333" i="127"/>
  <c r="V333" i="127"/>
  <c r="X332" i="127"/>
  <c r="V332" i="127"/>
  <c r="X331" i="127"/>
  <c r="V331" i="127"/>
  <c r="X330" i="127"/>
  <c r="V330" i="127"/>
  <c r="X329" i="127"/>
  <c r="V329" i="127"/>
  <c r="X328" i="127"/>
  <c r="V328" i="127"/>
  <c r="X327" i="127"/>
  <c r="V327" i="127"/>
  <c r="X326" i="127"/>
  <c r="V326" i="127"/>
  <c r="X325" i="127"/>
  <c r="V325" i="127"/>
  <c r="X324" i="127"/>
  <c r="V324" i="127"/>
  <c r="X323" i="127"/>
  <c r="V323" i="127"/>
  <c r="X322" i="127"/>
  <c r="V322" i="127"/>
  <c r="X321" i="127"/>
  <c r="V321" i="127"/>
  <c r="X320" i="127"/>
  <c r="V320" i="127"/>
  <c r="X319" i="127"/>
  <c r="V319" i="127"/>
  <c r="X318" i="127"/>
  <c r="V318" i="127"/>
  <c r="X317" i="127"/>
  <c r="V317" i="127"/>
  <c r="X316" i="127"/>
  <c r="V316" i="127"/>
  <c r="X315" i="127"/>
  <c r="V315" i="127"/>
  <c r="X314" i="127"/>
  <c r="V314" i="127"/>
  <c r="X313" i="127"/>
  <c r="V313" i="127"/>
  <c r="X312" i="127"/>
  <c r="V312" i="127"/>
  <c r="X311" i="127"/>
  <c r="V311" i="127"/>
  <c r="X310" i="127"/>
  <c r="V310" i="127"/>
  <c r="X309" i="127"/>
  <c r="V309" i="127"/>
  <c r="X308" i="127"/>
  <c r="V308" i="127"/>
  <c r="X307" i="127"/>
  <c r="V307" i="127"/>
  <c r="X306" i="127"/>
  <c r="V306" i="127"/>
  <c r="X305" i="127"/>
  <c r="V305" i="127"/>
  <c r="X304" i="127"/>
  <c r="V304" i="127"/>
  <c r="X303" i="127"/>
  <c r="V303" i="127"/>
  <c r="X302" i="127"/>
  <c r="V302" i="127"/>
  <c r="X301" i="127"/>
  <c r="V301" i="127"/>
  <c r="X300" i="127"/>
  <c r="V300" i="127"/>
  <c r="X299" i="127"/>
  <c r="V299" i="127"/>
  <c r="X298" i="127"/>
  <c r="V298" i="127"/>
  <c r="X297" i="127"/>
  <c r="V297" i="127"/>
  <c r="X296" i="127"/>
  <c r="V296" i="127"/>
  <c r="X295" i="127"/>
  <c r="V295" i="127"/>
  <c r="X294" i="127"/>
  <c r="V294" i="127"/>
  <c r="X293" i="127"/>
  <c r="V293" i="127"/>
  <c r="X292" i="127"/>
  <c r="V292" i="127"/>
  <c r="X291" i="127"/>
  <c r="V291" i="127"/>
  <c r="X290" i="127"/>
  <c r="V290" i="127"/>
  <c r="X289" i="127"/>
  <c r="V289" i="127"/>
  <c r="X288" i="127"/>
  <c r="V288" i="127"/>
  <c r="X287" i="127"/>
  <c r="V287" i="127"/>
  <c r="X286" i="127"/>
  <c r="V286" i="127"/>
  <c r="X285" i="127"/>
  <c r="V285" i="127"/>
  <c r="X284" i="127"/>
  <c r="V284" i="127"/>
  <c r="X283" i="127"/>
  <c r="V283" i="127"/>
  <c r="X282" i="127"/>
  <c r="V282" i="127"/>
  <c r="X281" i="127"/>
  <c r="V281" i="127"/>
  <c r="X280" i="127"/>
  <c r="V280" i="127"/>
  <c r="X279" i="127"/>
  <c r="V279" i="127"/>
  <c r="X278" i="127"/>
  <c r="V278" i="127"/>
  <c r="X277" i="127"/>
  <c r="V277" i="127"/>
  <c r="X276" i="127"/>
  <c r="V276" i="127"/>
  <c r="X275" i="127"/>
  <c r="V275" i="127"/>
  <c r="X274" i="127"/>
  <c r="V274" i="127"/>
  <c r="X273" i="127"/>
  <c r="V273" i="127"/>
  <c r="X272" i="127"/>
  <c r="V272" i="127"/>
  <c r="X271" i="127"/>
  <c r="V271" i="127"/>
  <c r="X270" i="127"/>
  <c r="V270" i="127"/>
  <c r="X269" i="127"/>
  <c r="V269" i="127"/>
  <c r="X268" i="127"/>
  <c r="V268" i="127"/>
  <c r="X267" i="127"/>
  <c r="V267" i="127"/>
  <c r="X266" i="127"/>
  <c r="V266" i="127"/>
  <c r="X265" i="127"/>
  <c r="V265" i="127"/>
  <c r="X264" i="127"/>
  <c r="V264" i="127"/>
  <c r="X263" i="127"/>
  <c r="V263" i="127"/>
  <c r="X262" i="127"/>
  <c r="V262" i="127"/>
  <c r="X261" i="127"/>
  <c r="V261" i="127"/>
  <c r="X260" i="127"/>
  <c r="V260" i="127"/>
  <c r="X259" i="127"/>
  <c r="V259" i="127"/>
  <c r="X258" i="127"/>
  <c r="V258" i="127"/>
  <c r="X257" i="127"/>
  <c r="V257" i="127"/>
  <c r="X256" i="127"/>
  <c r="V256" i="127"/>
  <c r="X255" i="127"/>
  <c r="V255" i="127"/>
  <c r="X254" i="127"/>
  <c r="V254" i="127"/>
  <c r="X253" i="127"/>
  <c r="V253" i="127"/>
  <c r="X252" i="127"/>
  <c r="V252" i="127"/>
  <c r="X251" i="127"/>
  <c r="V251" i="127"/>
  <c r="X250" i="127"/>
  <c r="V250" i="127"/>
  <c r="X249" i="127"/>
  <c r="V249" i="127"/>
  <c r="X248" i="127"/>
  <c r="V248" i="127"/>
  <c r="X247" i="127"/>
  <c r="V247" i="127"/>
  <c r="X246" i="127"/>
  <c r="V246" i="127"/>
  <c r="X245" i="127"/>
  <c r="V245" i="127"/>
  <c r="X244" i="127"/>
  <c r="V244" i="127"/>
  <c r="X243" i="127"/>
  <c r="V243" i="127"/>
  <c r="X242" i="127"/>
  <c r="V242" i="127"/>
  <c r="X241" i="127"/>
  <c r="V241" i="127"/>
  <c r="X240" i="127"/>
  <c r="V240" i="127"/>
  <c r="X239" i="127"/>
  <c r="V239" i="127"/>
  <c r="X238" i="127"/>
  <c r="V238" i="127"/>
  <c r="X237" i="127"/>
  <c r="V237" i="127"/>
  <c r="X236" i="127"/>
  <c r="V236" i="127"/>
  <c r="X235" i="127"/>
  <c r="V235" i="127"/>
  <c r="X234" i="127"/>
  <c r="V234" i="127"/>
  <c r="X233" i="127"/>
  <c r="V233" i="127"/>
  <c r="X232" i="127"/>
  <c r="V232" i="127"/>
  <c r="X231" i="127"/>
  <c r="V231" i="127"/>
  <c r="X230" i="127"/>
  <c r="V230" i="127"/>
  <c r="X229" i="127"/>
  <c r="V229" i="127"/>
  <c r="X228" i="127"/>
  <c r="V228" i="127"/>
  <c r="X227" i="127"/>
  <c r="V227" i="127"/>
  <c r="X226" i="127"/>
  <c r="V226" i="127"/>
  <c r="X225" i="127"/>
  <c r="V225" i="127"/>
  <c r="X224" i="127"/>
  <c r="V224" i="127"/>
  <c r="X223" i="127"/>
  <c r="V223" i="127"/>
  <c r="X222" i="127"/>
  <c r="V222" i="127"/>
  <c r="X221" i="127"/>
  <c r="V221" i="127"/>
  <c r="X220" i="127"/>
  <c r="V220" i="127"/>
  <c r="X219" i="127"/>
  <c r="V219" i="127"/>
  <c r="X218" i="127"/>
  <c r="V218" i="127"/>
  <c r="X217" i="127"/>
  <c r="V217" i="127"/>
  <c r="X216" i="127"/>
  <c r="V216" i="127"/>
  <c r="X215" i="127"/>
  <c r="V215" i="127"/>
  <c r="X214" i="127"/>
  <c r="V214" i="127"/>
  <c r="X213" i="127"/>
  <c r="V213" i="127"/>
  <c r="X212" i="127"/>
  <c r="V212" i="127"/>
  <c r="X211" i="127"/>
  <c r="V211" i="127"/>
  <c r="X210" i="127"/>
  <c r="V210" i="127"/>
  <c r="X209" i="127"/>
  <c r="V209" i="127"/>
  <c r="X208" i="127"/>
  <c r="V208" i="127"/>
  <c r="X207" i="127"/>
  <c r="V207" i="127"/>
  <c r="X206" i="127"/>
  <c r="V206" i="127"/>
  <c r="X205" i="127"/>
  <c r="V205" i="127"/>
  <c r="X204" i="127"/>
  <c r="V204" i="127"/>
  <c r="X203" i="127"/>
  <c r="V203" i="127"/>
  <c r="X202" i="127"/>
  <c r="V202" i="127"/>
  <c r="X201" i="127"/>
  <c r="V201" i="127"/>
  <c r="X200" i="127"/>
  <c r="V200" i="127"/>
  <c r="X199" i="127"/>
  <c r="V199" i="127"/>
  <c r="X198" i="127"/>
  <c r="V198" i="127"/>
  <c r="X197" i="127"/>
  <c r="V197" i="127"/>
  <c r="X196" i="127"/>
  <c r="V196" i="127"/>
  <c r="X195" i="127"/>
  <c r="V195" i="127"/>
  <c r="X194" i="127"/>
  <c r="V194" i="127"/>
  <c r="X193" i="127"/>
  <c r="V193" i="127"/>
  <c r="X192" i="127"/>
  <c r="V192" i="127"/>
  <c r="X191" i="127"/>
  <c r="V191" i="127"/>
  <c r="X190" i="127"/>
  <c r="V190" i="127"/>
  <c r="X189" i="127"/>
  <c r="V189" i="127"/>
  <c r="X188" i="127"/>
  <c r="V188" i="127"/>
  <c r="X187" i="127"/>
  <c r="V187" i="127"/>
  <c r="X186" i="127"/>
  <c r="V186" i="127"/>
  <c r="X185" i="127"/>
  <c r="V185" i="127"/>
  <c r="X184" i="127"/>
  <c r="V184" i="127"/>
  <c r="X183" i="127"/>
  <c r="V183" i="127"/>
  <c r="X182" i="127"/>
  <c r="V182" i="127"/>
  <c r="X181" i="127"/>
  <c r="V181" i="127"/>
  <c r="X180" i="127"/>
  <c r="V180" i="127"/>
  <c r="X179" i="127"/>
  <c r="V179" i="127"/>
  <c r="X178" i="127"/>
  <c r="V178" i="127"/>
  <c r="X177" i="127"/>
  <c r="V177" i="127"/>
  <c r="X176" i="127"/>
  <c r="V176" i="127"/>
  <c r="X175" i="127"/>
  <c r="V175" i="127"/>
  <c r="X174" i="127"/>
  <c r="V174" i="127"/>
  <c r="X173" i="127"/>
  <c r="V173" i="127"/>
  <c r="X172" i="127"/>
  <c r="V172" i="127"/>
  <c r="X171" i="127"/>
  <c r="V171" i="127"/>
  <c r="X170" i="127"/>
  <c r="V170" i="127"/>
  <c r="X169" i="127"/>
  <c r="V169" i="127"/>
  <c r="X168" i="127"/>
  <c r="V168" i="127"/>
  <c r="X167" i="127"/>
  <c r="V167" i="127"/>
  <c r="X166" i="127"/>
  <c r="V166" i="127"/>
  <c r="X165" i="127"/>
  <c r="V165" i="127"/>
  <c r="X164" i="127"/>
  <c r="V164" i="127"/>
  <c r="X163" i="127"/>
  <c r="V163" i="127"/>
  <c r="X162" i="127"/>
  <c r="V162" i="127"/>
  <c r="X161" i="127"/>
  <c r="V161" i="127"/>
  <c r="X160" i="127"/>
  <c r="V160" i="127"/>
  <c r="X159" i="127"/>
  <c r="V159" i="127"/>
  <c r="X158" i="127"/>
  <c r="V158" i="127"/>
  <c r="X157" i="127"/>
  <c r="V157" i="127"/>
  <c r="X156" i="127"/>
  <c r="V156" i="127"/>
  <c r="X155" i="127"/>
  <c r="V155" i="127"/>
  <c r="X154" i="127"/>
  <c r="V154" i="127"/>
  <c r="X153" i="127"/>
  <c r="V153" i="127"/>
  <c r="X152" i="127"/>
  <c r="V152" i="127"/>
  <c r="X151" i="127"/>
  <c r="V151" i="127"/>
  <c r="X150" i="127"/>
  <c r="V150" i="127"/>
  <c r="X149" i="127"/>
  <c r="V149" i="127"/>
  <c r="X148" i="127"/>
  <c r="V148" i="127"/>
  <c r="X147" i="127"/>
  <c r="V147" i="127"/>
  <c r="X146" i="127"/>
  <c r="V146" i="127"/>
  <c r="X145" i="127"/>
  <c r="V145" i="127"/>
  <c r="X144" i="127"/>
  <c r="V144" i="127"/>
  <c r="X143" i="127"/>
  <c r="V143" i="127"/>
  <c r="X142" i="127"/>
  <c r="V142" i="127"/>
  <c r="X141" i="127"/>
  <c r="V141" i="127"/>
  <c r="X140" i="127"/>
  <c r="V140" i="127"/>
  <c r="X139" i="127"/>
  <c r="V139" i="127"/>
  <c r="X138" i="127"/>
  <c r="V138" i="127"/>
  <c r="X137" i="127"/>
  <c r="V137" i="127"/>
  <c r="X136" i="127"/>
  <c r="V136" i="127"/>
  <c r="X135" i="127"/>
  <c r="V135" i="127"/>
  <c r="X134" i="127"/>
  <c r="V134" i="127"/>
  <c r="X133" i="127"/>
  <c r="V133" i="127"/>
  <c r="X132" i="127"/>
  <c r="V132" i="127"/>
  <c r="X131" i="127"/>
  <c r="V131" i="127"/>
  <c r="X130" i="127"/>
  <c r="V130" i="127"/>
  <c r="X129" i="127"/>
  <c r="V129" i="127"/>
  <c r="X128" i="127"/>
  <c r="V128" i="127"/>
  <c r="X127" i="127"/>
  <c r="V127" i="127"/>
  <c r="X126" i="127"/>
  <c r="V126" i="127"/>
  <c r="X125" i="127"/>
  <c r="V125" i="127"/>
  <c r="X124" i="127"/>
  <c r="V124" i="127"/>
  <c r="X123" i="127"/>
  <c r="V123" i="127"/>
  <c r="X122" i="127"/>
  <c r="V122" i="127"/>
  <c r="X121" i="127"/>
  <c r="V121" i="127"/>
  <c r="X120" i="127"/>
  <c r="V120" i="127"/>
  <c r="X119" i="127"/>
  <c r="V119" i="127"/>
  <c r="X118" i="127"/>
  <c r="V118" i="127"/>
  <c r="X117" i="127"/>
  <c r="V117" i="127"/>
  <c r="X116" i="127"/>
  <c r="V116" i="127"/>
  <c r="X115" i="127"/>
  <c r="V115" i="127"/>
  <c r="X114" i="127"/>
  <c r="V114" i="127"/>
  <c r="X113" i="127"/>
  <c r="V113" i="127"/>
  <c r="X112" i="127"/>
  <c r="V112" i="127"/>
  <c r="X111" i="127"/>
  <c r="V111" i="127"/>
  <c r="X110" i="127"/>
  <c r="V110" i="127"/>
  <c r="X109" i="127"/>
  <c r="V109" i="127"/>
  <c r="X108" i="127"/>
  <c r="V108" i="127"/>
  <c r="X107" i="127"/>
  <c r="V107" i="127"/>
  <c r="X106" i="127"/>
  <c r="V106" i="127"/>
  <c r="X105" i="127"/>
  <c r="V105" i="127"/>
  <c r="X104" i="127"/>
  <c r="V104" i="127"/>
  <c r="X103" i="127"/>
  <c r="V103" i="127"/>
  <c r="Y102" i="127"/>
  <c r="X102" i="127"/>
  <c r="Y101" i="127"/>
  <c r="X101" i="127"/>
  <c r="Y100" i="127"/>
  <c r="X100" i="127"/>
  <c r="Y99" i="127"/>
  <c r="X99" i="127"/>
  <c r="Y98" i="127"/>
  <c r="X98" i="127"/>
  <c r="Y97" i="127"/>
  <c r="X97" i="127"/>
  <c r="Y96" i="127"/>
  <c r="X96" i="127"/>
  <c r="Y95" i="127"/>
  <c r="X95" i="127"/>
  <c r="Y94" i="127"/>
  <c r="X94" i="127"/>
  <c r="Y93" i="127"/>
  <c r="X93" i="127"/>
  <c r="Y92" i="127"/>
  <c r="X92" i="127"/>
  <c r="Y91" i="127"/>
  <c r="X91" i="127"/>
  <c r="Y90" i="127"/>
  <c r="X90" i="127"/>
  <c r="Y89" i="127"/>
  <c r="X89" i="127"/>
  <c r="Y88" i="127"/>
  <c r="X88" i="127"/>
  <c r="Y87" i="127"/>
  <c r="X87" i="127"/>
  <c r="Y86" i="127"/>
  <c r="X86" i="127"/>
  <c r="Y85" i="127"/>
  <c r="X85" i="127"/>
  <c r="Y84" i="127"/>
  <c r="X84" i="127"/>
  <c r="Y83" i="127"/>
  <c r="X83" i="127"/>
  <c r="Y82" i="127"/>
  <c r="X82" i="127"/>
  <c r="Y81" i="127"/>
  <c r="X81" i="127"/>
  <c r="Y80" i="127"/>
  <c r="X80" i="127"/>
  <c r="Y79" i="127"/>
  <c r="X79" i="127"/>
  <c r="Y78" i="127"/>
  <c r="X78" i="127"/>
  <c r="Y77" i="127"/>
  <c r="X77" i="127"/>
  <c r="Y76" i="127"/>
  <c r="X76" i="127"/>
  <c r="Y75" i="127"/>
  <c r="X75" i="127"/>
  <c r="Y74" i="127"/>
  <c r="X74" i="127"/>
  <c r="Y73" i="127"/>
  <c r="X73" i="127"/>
  <c r="Y72" i="127"/>
  <c r="X72" i="127"/>
  <c r="Y71" i="127"/>
  <c r="X71" i="127"/>
  <c r="Y70" i="127"/>
  <c r="X70" i="127"/>
  <c r="Y69" i="127"/>
  <c r="X69" i="127"/>
  <c r="Y68" i="127"/>
  <c r="X68" i="127"/>
  <c r="Y67" i="127"/>
  <c r="X67" i="127"/>
  <c r="Y66" i="127"/>
  <c r="X66" i="127"/>
  <c r="Y65" i="127"/>
  <c r="X65" i="127"/>
  <c r="Y64" i="127"/>
  <c r="X64" i="127"/>
  <c r="Y63" i="127"/>
  <c r="X63" i="127"/>
  <c r="Y62" i="127"/>
  <c r="X62" i="127"/>
  <c r="Y61" i="127"/>
  <c r="X61" i="127"/>
  <c r="Y60" i="127"/>
  <c r="X60" i="127"/>
  <c r="Y59" i="127"/>
  <c r="X59" i="127"/>
  <c r="Y58" i="127"/>
  <c r="X58" i="127"/>
  <c r="Y57" i="127"/>
  <c r="X57" i="127"/>
  <c r="Y56" i="127"/>
  <c r="X56" i="127"/>
  <c r="Y55" i="127"/>
  <c r="X55" i="127"/>
  <c r="Y54" i="127"/>
  <c r="X54" i="127"/>
  <c r="Y53" i="127"/>
  <c r="X53" i="127"/>
  <c r="Y52" i="127"/>
  <c r="X52" i="127"/>
  <c r="Y51" i="127"/>
  <c r="X51" i="127"/>
  <c r="Y50" i="127"/>
  <c r="X50" i="127"/>
  <c r="Y49" i="127"/>
  <c r="X49" i="127"/>
  <c r="Y48" i="127"/>
  <c r="X48" i="127"/>
  <c r="Y47" i="127"/>
  <c r="X47" i="127"/>
  <c r="Y46" i="127"/>
  <c r="X46" i="127"/>
  <c r="Y45" i="127"/>
  <c r="X45" i="127"/>
  <c r="Y44" i="127"/>
  <c r="X44" i="127"/>
  <c r="Y43" i="127"/>
  <c r="X43" i="127"/>
  <c r="Y42" i="127"/>
  <c r="X42" i="127"/>
  <c r="Y41" i="127"/>
  <c r="X41" i="127"/>
  <c r="Y40" i="127"/>
  <c r="X40" i="127"/>
  <c r="Y39" i="127"/>
  <c r="X39" i="127"/>
  <c r="Y38" i="127"/>
  <c r="X38" i="127"/>
  <c r="Y37" i="127"/>
  <c r="X37" i="127"/>
  <c r="Y36" i="127"/>
  <c r="X36" i="127"/>
  <c r="Y35" i="127"/>
  <c r="X35" i="127"/>
  <c r="Y34" i="127"/>
  <c r="X34" i="127"/>
  <c r="Y33" i="127"/>
  <c r="X33" i="127"/>
  <c r="Y32" i="127"/>
  <c r="X32" i="127"/>
  <c r="Y31" i="127"/>
  <c r="X31" i="127"/>
  <c r="Y30" i="127"/>
  <c r="X30" i="127"/>
  <c r="Y29" i="127"/>
  <c r="X29" i="127"/>
  <c r="Y28" i="127"/>
  <c r="X28" i="127"/>
  <c r="Y27" i="127"/>
  <c r="X27" i="127"/>
  <c r="Y26" i="127"/>
  <c r="X26" i="127"/>
  <c r="Y25" i="127"/>
  <c r="X25" i="127"/>
  <c r="Y24" i="127"/>
  <c r="X24" i="127"/>
  <c r="Y23" i="127"/>
  <c r="X23" i="127"/>
  <c r="Y22" i="127"/>
  <c r="X22" i="127"/>
  <c r="Y21" i="127"/>
  <c r="X21" i="127"/>
  <c r="Y20" i="127"/>
  <c r="X20" i="127"/>
  <c r="Y19" i="127"/>
  <c r="X19" i="127"/>
  <c r="Y18" i="127"/>
  <c r="X18" i="127"/>
  <c r="Y17" i="127"/>
  <c r="X17" i="127"/>
  <c r="Y16" i="127"/>
  <c r="X16" i="127"/>
  <c r="Y15" i="127"/>
  <c r="X15" i="127"/>
  <c r="Y14" i="127"/>
  <c r="X14" i="127"/>
  <c r="Y13" i="127"/>
  <c r="X13" i="127"/>
  <c r="Y12" i="127"/>
  <c r="X12" i="127"/>
  <c r="Y11" i="127"/>
  <c r="X11" i="127"/>
  <c r="A10" i="127"/>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Y9" i="127"/>
  <c r="X9" i="127"/>
  <c r="H2" i="127"/>
  <c r="S452" i="61"/>
  <c r="E72" i="127"/>
  <c r="E29" i="127"/>
  <c r="R3" i="127"/>
  <c r="E40" i="127"/>
  <c r="E99" i="127"/>
  <c r="E22" i="127"/>
  <c r="E56" i="127"/>
  <c r="E69" i="127"/>
  <c r="E32" i="127"/>
  <c r="E19" i="127"/>
  <c r="E50" i="127"/>
  <c r="E47" i="127"/>
  <c r="E74" i="127"/>
  <c r="E61" i="127"/>
  <c r="E65" i="127"/>
  <c r="E92" i="127"/>
  <c r="E57" i="127"/>
  <c r="E85" i="127"/>
  <c r="E66" i="127"/>
  <c r="E67" i="127"/>
  <c r="E79" i="127"/>
  <c r="E60" i="127"/>
  <c r="E77" i="127"/>
  <c r="E12" i="127"/>
  <c r="E98" i="127"/>
  <c r="E42" i="127"/>
  <c r="E62" i="127"/>
  <c r="E93" i="127"/>
  <c r="E25" i="127"/>
  <c r="E83" i="127"/>
  <c r="E101" i="127"/>
  <c r="E87" i="127"/>
  <c r="E44" i="127"/>
  <c r="E64" i="127"/>
  <c r="E31" i="127"/>
  <c r="E26" i="127"/>
  <c r="E27" i="127"/>
  <c r="E35" i="127"/>
  <c r="E38" i="127"/>
  <c r="E80" i="127"/>
  <c r="E86" i="127"/>
  <c r="E88" i="127"/>
  <c r="E14" i="127"/>
  <c r="E28" i="127"/>
  <c r="E16" i="127"/>
  <c r="E51" i="127"/>
  <c r="E68" i="127"/>
  <c r="E20" i="127"/>
  <c r="E55" i="127"/>
  <c r="E71" i="127"/>
  <c r="E37" i="127"/>
  <c r="E82" i="127"/>
  <c r="E97" i="127"/>
  <c r="D6" i="127"/>
  <c r="E18" i="127"/>
  <c r="E10" i="127"/>
  <c r="E17" i="127"/>
  <c r="E53" i="127"/>
  <c r="E43" i="127"/>
  <c r="E48" i="127"/>
  <c r="E9" i="127"/>
  <c r="E23" i="127"/>
  <c r="E96" i="127"/>
  <c r="E39" i="127"/>
  <c r="E36" i="127"/>
  <c r="A3" i="127"/>
  <c r="E91" i="127"/>
  <c r="E76" i="127"/>
  <c r="E45" i="127"/>
  <c r="E54" i="127"/>
  <c r="E34" i="127"/>
  <c r="D4" i="127"/>
  <c r="E15" i="127"/>
  <c r="E33" i="127"/>
  <c r="E13" i="127"/>
  <c r="E78" i="127"/>
  <c r="A5" i="127"/>
  <c r="E41" i="127"/>
  <c r="E11" i="127"/>
  <c r="E100" i="127"/>
  <c r="E58" i="127"/>
  <c r="E89" i="127"/>
  <c r="E49" i="127"/>
  <c r="E24" i="127"/>
  <c r="E73" i="127"/>
  <c r="E94" i="127"/>
  <c r="E30" i="127"/>
  <c r="E52" i="127"/>
  <c r="E95" i="127"/>
  <c r="E90" i="127"/>
  <c r="E21" i="127"/>
  <c r="E59" i="127"/>
  <c r="E75" i="127"/>
  <c r="E63" i="127"/>
  <c r="E70" i="127"/>
  <c r="E81" i="127"/>
  <c r="E5" i="127"/>
  <c r="E84" i="127"/>
  <c r="E46" i="127"/>
  <c r="W434" i="127" l="1"/>
  <c r="W125" i="127"/>
  <c r="W137" i="127"/>
  <c r="W173" i="127"/>
  <c r="W108" i="127"/>
  <c r="W204" i="127"/>
  <c r="W300" i="127"/>
  <c r="W120" i="127"/>
  <c r="W156" i="127"/>
  <c r="W234" i="127"/>
  <c r="W282" i="127"/>
  <c r="W324" i="127"/>
  <c r="W109" i="127"/>
  <c r="W121" i="127"/>
  <c r="W252" i="127"/>
  <c r="W132" i="127"/>
  <c r="W186" i="127"/>
  <c r="W128" i="127"/>
  <c r="W140" i="127"/>
  <c r="W158" i="127"/>
  <c r="W176" i="127"/>
  <c r="W182" i="127"/>
  <c r="W188" i="127"/>
  <c r="W206" i="127"/>
  <c r="W224" i="127"/>
  <c r="W230" i="127"/>
  <c r="W236" i="127"/>
  <c r="W254" i="127"/>
  <c r="W272" i="127"/>
  <c r="W278" i="127"/>
  <c r="W228" i="127"/>
  <c r="W116" i="127"/>
  <c r="W113" i="127"/>
  <c r="W276" i="127"/>
  <c r="W104" i="127"/>
  <c r="W105" i="127"/>
  <c r="W117" i="127"/>
  <c r="W129" i="127"/>
  <c r="W180" i="127"/>
  <c r="W112" i="127"/>
  <c r="W124" i="127"/>
  <c r="W136" i="127"/>
  <c r="W154" i="127"/>
  <c r="W160" i="127"/>
  <c r="W166" i="127"/>
  <c r="W202" i="127"/>
  <c r="W208" i="127"/>
  <c r="W214" i="127"/>
  <c r="W250" i="127"/>
  <c r="W256" i="127"/>
  <c r="W133" i="127"/>
  <c r="W145" i="127"/>
  <c r="W169" i="127"/>
  <c r="W193" i="127"/>
  <c r="W284" i="127"/>
  <c r="W302" i="127"/>
  <c r="W320" i="127"/>
  <c r="W332" i="127"/>
  <c r="W344" i="127"/>
  <c r="W368" i="127"/>
  <c r="W392" i="127"/>
  <c r="W416" i="127"/>
  <c r="W141" i="127"/>
  <c r="W153" i="127"/>
  <c r="W189" i="127"/>
  <c r="W201" i="127"/>
  <c r="W262" i="127"/>
  <c r="W298" i="127"/>
  <c r="W304" i="127"/>
  <c r="W310" i="127"/>
  <c r="W352" i="127"/>
  <c r="W376" i="127"/>
  <c r="W400" i="127"/>
  <c r="W424" i="127"/>
  <c r="A6" i="127"/>
  <c r="Q4" i="127"/>
  <c r="A98" i="127"/>
  <c r="A100" i="127" s="1"/>
  <c r="A101" i="127" s="1"/>
  <c r="A99" i="127"/>
  <c r="W106" i="127"/>
  <c r="W110" i="127"/>
  <c r="W114" i="127"/>
  <c r="W118" i="127"/>
  <c r="W122" i="127"/>
  <c r="W126" i="127"/>
  <c r="W130" i="127"/>
  <c r="W134" i="127"/>
  <c r="W138" i="127"/>
  <c r="W142" i="127"/>
  <c r="W155" i="127"/>
  <c r="W164" i="127"/>
  <c r="W177" i="127"/>
  <c r="W190" i="127"/>
  <c r="W203" i="127"/>
  <c r="W212" i="127"/>
  <c r="W225" i="127"/>
  <c r="W238" i="127"/>
  <c r="W251" i="127"/>
  <c r="W260" i="127"/>
  <c r="W273" i="127"/>
  <c r="W286" i="127"/>
  <c r="W299" i="127"/>
  <c r="W308" i="127"/>
  <c r="W321" i="127"/>
  <c r="W334" i="127"/>
  <c r="W358" i="127"/>
  <c r="W382" i="127"/>
  <c r="W406" i="127"/>
  <c r="W430" i="127"/>
  <c r="W151" i="127"/>
  <c r="W199" i="127"/>
  <c r="W221" i="127"/>
  <c r="W247" i="127"/>
  <c r="W269" i="127"/>
  <c r="W295" i="127"/>
  <c r="W317" i="127"/>
  <c r="W330" i="127"/>
  <c r="W339" i="127"/>
  <c r="W363" i="127"/>
  <c r="W387" i="127"/>
  <c r="W411" i="127"/>
  <c r="W435" i="127"/>
  <c r="W440" i="127"/>
  <c r="W446" i="127"/>
  <c r="W458" i="127"/>
  <c r="W147" i="127"/>
  <c r="W195" i="127"/>
  <c r="W217" i="127"/>
  <c r="W243" i="127"/>
  <c r="W265" i="127"/>
  <c r="W291" i="127"/>
  <c r="W313" i="127"/>
  <c r="W326" i="127"/>
  <c r="W354" i="127"/>
  <c r="W378" i="127"/>
  <c r="W402" i="127"/>
  <c r="W426" i="127"/>
  <c r="W103" i="127"/>
  <c r="W115" i="127"/>
  <c r="W119" i="127"/>
  <c r="W123" i="127"/>
  <c r="W127" i="127"/>
  <c r="W131" i="127"/>
  <c r="W135" i="127"/>
  <c r="W139" i="127"/>
  <c r="W143" i="127"/>
  <c r="W152" i="127"/>
  <c r="W165" i="127"/>
  <c r="W178" i="127"/>
  <c r="W191" i="127"/>
  <c r="W200" i="127"/>
  <c r="W213" i="127"/>
  <c r="W226" i="127"/>
  <c r="W239" i="127"/>
  <c r="W248" i="127"/>
  <c r="W261" i="127"/>
  <c r="W274" i="127"/>
  <c r="W287" i="127"/>
  <c r="W296" i="127"/>
  <c r="W309" i="127"/>
  <c r="W322" i="127"/>
  <c r="W335" i="127"/>
  <c r="W340" i="127"/>
  <c r="W359" i="127"/>
  <c r="W364" i="127"/>
  <c r="W383" i="127"/>
  <c r="W388" i="127"/>
  <c r="W407" i="127"/>
  <c r="W412" i="127"/>
  <c r="W431" i="127"/>
  <c r="W436" i="127"/>
  <c r="W447" i="127"/>
  <c r="W453" i="127"/>
  <c r="W459" i="127"/>
  <c r="W148" i="127"/>
  <c r="W161" i="127"/>
  <c r="W174" i="127"/>
  <c r="W187" i="127"/>
  <c r="W196" i="127"/>
  <c r="W209" i="127"/>
  <c r="W222" i="127"/>
  <c r="W235" i="127"/>
  <c r="W244" i="127"/>
  <c r="W257" i="127"/>
  <c r="W270" i="127"/>
  <c r="W283" i="127"/>
  <c r="W292" i="127"/>
  <c r="W305" i="127"/>
  <c r="W318" i="127"/>
  <c r="W331" i="127"/>
  <c r="W350" i="127"/>
  <c r="W374" i="127"/>
  <c r="W398" i="127"/>
  <c r="W422" i="127"/>
  <c r="W111" i="127"/>
  <c r="W144" i="127"/>
  <c r="W157" i="127"/>
  <c r="W170" i="127"/>
  <c r="W183" i="127"/>
  <c r="W192" i="127"/>
  <c r="W205" i="127"/>
  <c r="W218" i="127"/>
  <c r="W231" i="127"/>
  <c r="W240" i="127"/>
  <c r="W253" i="127"/>
  <c r="W266" i="127"/>
  <c r="W279" i="127"/>
  <c r="W288" i="127"/>
  <c r="W301" i="127"/>
  <c r="W314" i="127"/>
  <c r="W327" i="127"/>
  <c r="W336" i="127"/>
  <c r="W355" i="127"/>
  <c r="W360" i="127"/>
  <c r="W379" i="127"/>
  <c r="W384" i="127"/>
  <c r="W403" i="127"/>
  <c r="W408" i="127"/>
  <c r="W427" i="127"/>
  <c r="W432" i="127"/>
  <c r="W454" i="127"/>
  <c r="W179" i="127"/>
  <c r="W227" i="127"/>
  <c r="W249" i="127"/>
  <c r="W275" i="127"/>
  <c r="W297" i="127"/>
  <c r="W323" i="127"/>
  <c r="W346" i="127"/>
  <c r="W370" i="127"/>
  <c r="W394" i="127"/>
  <c r="W418" i="127"/>
  <c r="W442" i="127"/>
  <c r="W107" i="127"/>
  <c r="W149" i="127"/>
  <c r="W175" i="127"/>
  <c r="W184" i="127"/>
  <c r="W210" i="127"/>
  <c r="W223" i="127"/>
  <c r="W258" i="127"/>
  <c r="W271" i="127"/>
  <c r="W293" i="127"/>
  <c r="W306" i="127"/>
  <c r="W319" i="127"/>
  <c r="W328" i="127"/>
  <c r="W351" i="127"/>
  <c r="W356" i="127"/>
  <c r="W375" i="127"/>
  <c r="W380" i="127"/>
  <c r="W399" i="127"/>
  <c r="W404" i="127"/>
  <c r="W423" i="127"/>
  <c r="W428" i="127"/>
  <c r="W449" i="127"/>
  <c r="W455" i="127"/>
  <c r="W461" i="127"/>
  <c r="W162" i="127"/>
  <c r="W197" i="127"/>
  <c r="W232" i="127"/>
  <c r="W245" i="127"/>
  <c r="W280" i="127"/>
  <c r="W171" i="127"/>
  <c r="W219" i="127"/>
  <c r="W241" i="127"/>
  <c r="W267" i="127"/>
  <c r="W289" i="127"/>
  <c r="W315" i="127"/>
  <c r="W342" i="127"/>
  <c r="W366" i="127"/>
  <c r="W390" i="127"/>
  <c r="W414" i="127"/>
  <c r="W438" i="127"/>
  <c r="W167" i="127"/>
  <c r="W215" i="127"/>
  <c r="W237" i="127"/>
  <c r="W263" i="127"/>
  <c r="W285" i="127"/>
  <c r="W311" i="127"/>
  <c r="W333" i="127"/>
  <c r="W347" i="127"/>
  <c r="W371" i="127"/>
  <c r="W395" i="127"/>
  <c r="W419" i="127"/>
  <c r="W443" i="127"/>
  <c r="W450" i="127"/>
  <c r="W150" i="127"/>
  <c r="W163" i="127"/>
  <c r="W172" i="127"/>
  <c r="W185" i="127"/>
  <c r="W198" i="127"/>
  <c r="W211" i="127"/>
  <c r="W220" i="127"/>
  <c r="W233" i="127"/>
  <c r="W246" i="127"/>
  <c r="W259" i="127"/>
  <c r="W268" i="127"/>
  <c r="W281" i="127"/>
  <c r="W294" i="127"/>
  <c r="W307" i="127"/>
  <c r="W316" i="127"/>
  <c r="W329" i="127"/>
  <c r="W338" i="127"/>
  <c r="W362" i="127"/>
  <c r="W386" i="127"/>
  <c r="W410" i="127"/>
  <c r="W444" i="127"/>
  <c r="W460" i="127"/>
  <c r="W456" i="127"/>
  <c r="W452" i="127"/>
  <c r="W448" i="127"/>
  <c r="W441" i="127"/>
  <c r="W437" i="127"/>
  <c r="W433" i="127"/>
  <c r="W429" i="127"/>
  <c r="W425" i="127"/>
  <c r="W421" i="127"/>
  <c r="W417" i="127"/>
  <c r="W413" i="127"/>
  <c r="W409" i="127"/>
  <c r="W405" i="127"/>
  <c r="W401" i="127"/>
  <c r="W397" i="127"/>
  <c r="W393" i="127"/>
  <c r="W389" i="127"/>
  <c r="W385" i="127"/>
  <c r="W381" i="127"/>
  <c r="W377" i="127"/>
  <c r="W373" i="127"/>
  <c r="W369" i="127"/>
  <c r="W365" i="127"/>
  <c r="W361" i="127"/>
  <c r="W357" i="127"/>
  <c r="W353" i="127"/>
  <c r="W349" i="127"/>
  <c r="W345" i="127"/>
  <c r="W341" i="127"/>
  <c r="W337" i="127"/>
  <c r="W146" i="127"/>
  <c r="W159" i="127"/>
  <c r="W168" i="127"/>
  <c r="W181" i="127"/>
  <c r="W194" i="127"/>
  <c r="W207" i="127"/>
  <c r="W216" i="127"/>
  <c r="W229" i="127"/>
  <c r="W242" i="127"/>
  <c r="W255" i="127"/>
  <c r="W264" i="127"/>
  <c r="W277" i="127"/>
  <c r="W290" i="127"/>
  <c r="W303" i="127"/>
  <c r="W312" i="127"/>
  <c r="W325" i="127"/>
  <c r="W343" i="127"/>
  <c r="W348" i="127"/>
  <c r="W367" i="127"/>
  <c r="W372" i="127"/>
  <c r="W391" i="127"/>
  <c r="W396" i="127"/>
  <c r="W415" i="127"/>
  <c r="W420" i="127"/>
  <c r="W439" i="127"/>
  <c r="W445" i="127"/>
  <c r="W451" i="127"/>
  <c r="W457" i="127"/>
  <c r="F4" i="127"/>
  <c r="X517" i="126" l="1"/>
  <c r="X516" i="126"/>
  <c r="X515" i="126"/>
  <c r="X514" i="126"/>
  <c r="X513" i="126"/>
  <c r="X512" i="126"/>
  <c r="X511" i="126"/>
  <c r="X510" i="126"/>
  <c r="X509" i="126"/>
  <c r="X508" i="126"/>
  <c r="X507" i="126"/>
  <c r="X506" i="126"/>
  <c r="X505" i="126"/>
  <c r="X504" i="126"/>
  <c r="X503" i="126"/>
  <c r="X502" i="126"/>
  <c r="X501" i="126"/>
  <c r="X500" i="126"/>
  <c r="X499" i="126"/>
  <c r="X498" i="126"/>
  <c r="X497" i="126"/>
  <c r="X496" i="126"/>
  <c r="X495" i="126"/>
  <c r="X494" i="126"/>
  <c r="X493" i="126"/>
  <c r="X492" i="126"/>
  <c r="X491" i="126"/>
  <c r="X490" i="126"/>
  <c r="X489" i="126"/>
  <c r="X488" i="126"/>
  <c r="X487" i="126"/>
  <c r="X486" i="126"/>
  <c r="X485" i="126"/>
  <c r="X484" i="126"/>
  <c r="X483" i="126"/>
  <c r="X482" i="126"/>
  <c r="X481" i="126"/>
  <c r="X480" i="126"/>
  <c r="X479" i="126"/>
  <c r="X478" i="126"/>
  <c r="X477" i="126"/>
  <c r="X476" i="126"/>
  <c r="X475" i="126"/>
  <c r="X474" i="126"/>
  <c r="X473" i="126"/>
  <c r="X472" i="126"/>
  <c r="X471" i="126"/>
  <c r="X470" i="126"/>
  <c r="X469" i="126"/>
  <c r="X468" i="126"/>
  <c r="X467" i="126"/>
  <c r="X466" i="126"/>
  <c r="X465" i="126"/>
  <c r="X464" i="126"/>
  <c r="X463" i="126"/>
  <c r="X462" i="126"/>
  <c r="X461" i="126"/>
  <c r="X460" i="126"/>
  <c r="X459" i="126"/>
  <c r="X458" i="126"/>
  <c r="X457" i="126"/>
  <c r="X456" i="126"/>
  <c r="X455" i="126"/>
  <c r="X454" i="126"/>
  <c r="X453" i="126"/>
  <c r="X452" i="126"/>
  <c r="X451" i="126"/>
  <c r="X450" i="126"/>
  <c r="X449" i="126"/>
  <c r="X448" i="126"/>
  <c r="X447" i="126"/>
  <c r="X446" i="126"/>
  <c r="X445" i="126"/>
  <c r="X444" i="126"/>
  <c r="X443" i="126"/>
  <c r="X442" i="126"/>
  <c r="X441" i="126"/>
  <c r="X440" i="126"/>
  <c r="X439" i="126"/>
  <c r="X438" i="126"/>
  <c r="X437" i="126"/>
  <c r="X436" i="126"/>
  <c r="X435" i="126"/>
  <c r="X434" i="126"/>
  <c r="X433" i="126"/>
  <c r="X432" i="126"/>
  <c r="X431" i="126"/>
  <c r="X430" i="126"/>
  <c r="X429" i="126"/>
  <c r="X428" i="126"/>
  <c r="X427" i="126"/>
  <c r="X426" i="126"/>
  <c r="X425" i="126"/>
  <c r="X424" i="126"/>
  <c r="X423" i="126"/>
  <c r="X422" i="126"/>
  <c r="X421" i="126"/>
  <c r="X420" i="126"/>
  <c r="X419" i="126"/>
  <c r="X418" i="126"/>
  <c r="X417" i="126"/>
  <c r="X416" i="126"/>
  <c r="X415" i="126"/>
  <c r="X414" i="126"/>
  <c r="X413" i="126"/>
  <c r="X412" i="126"/>
  <c r="X411" i="126"/>
  <c r="X410" i="126"/>
  <c r="X409" i="126"/>
  <c r="X408" i="126"/>
  <c r="X407" i="126"/>
  <c r="X406" i="126"/>
  <c r="X405" i="126"/>
  <c r="X404" i="126"/>
  <c r="X403" i="126"/>
  <c r="X402" i="126"/>
  <c r="X401" i="126"/>
  <c r="X400" i="126"/>
  <c r="X399" i="126"/>
  <c r="X398" i="126"/>
  <c r="X397" i="126"/>
  <c r="X396" i="126"/>
  <c r="X395" i="126"/>
  <c r="X394" i="126"/>
  <c r="X393" i="126"/>
  <c r="X392" i="126"/>
  <c r="X391" i="126"/>
  <c r="X390" i="126"/>
  <c r="X389" i="126"/>
  <c r="X388" i="126"/>
  <c r="X387" i="126"/>
  <c r="X386" i="126"/>
  <c r="X385" i="126"/>
  <c r="X384" i="126"/>
  <c r="X383" i="126"/>
  <c r="X382" i="126"/>
  <c r="X381" i="126"/>
  <c r="X380" i="126"/>
  <c r="X379" i="126"/>
  <c r="X378" i="126"/>
  <c r="X377" i="126"/>
  <c r="X376" i="126"/>
  <c r="X375" i="126"/>
  <c r="X374" i="126"/>
  <c r="X373" i="126"/>
  <c r="X372" i="126"/>
  <c r="X371" i="126"/>
  <c r="X370" i="126"/>
  <c r="X369" i="126"/>
  <c r="X368" i="126"/>
  <c r="X367" i="126"/>
  <c r="X366" i="126"/>
  <c r="X365" i="126"/>
  <c r="X364" i="126"/>
  <c r="X363" i="126"/>
  <c r="X362" i="126"/>
  <c r="X361" i="126"/>
  <c r="X360" i="126"/>
  <c r="X359" i="126"/>
  <c r="X358" i="126"/>
  <c r="X357" i="126"/>
  <c r="X356" i="126"/>
  <c r="X355" i="126"/>
  <c r="X354" i="126"/>
  <c r="X353" i="126"/>
  <c r="X352" i="126"/>
  <c r="X351" i="126"/>
  <c r="X350" i="126"/>
  <c r="X349" i="126"/>
  <c r="X348" i="126"/>
  <c r="X347" i="126"/>
  <c r="X346" i="126"/>
  <c r="X345" i="126"/>
  <c r="X344" i="126"/>
  <c r="X343" i="126"/>
  <c r="X342" i="126"/>
  <c r="X341" i="126"/>
  <c r="X340" i="126"/>
  <c r="X339" i="126"/>
  <c r="X338" i="126"/>
  <c r="X337" i="126"/>
  <c r="X336" i="126"/>
  <c r="X335" i="126"/>
  <c r="X334" i="126"/>
  <c r="X333" i="126"/>
  <c r="X332" i="126"/>
  <c r="X331" i="126"/>
  <c r="X330" i="126"/>
  <c r="X329" i="126"/>
  <c r="X328" i="126"/>
  <c r="X327" i="126"/>
  <c r="X326" i="126"/>
  <c r="X325" i="126"/>
  <c r="X324" i="126"/>
  <c r="X323" i="126"/>
  <c r="X322" i="126"/>
  <c r="X321" i="126"/>
  <c r="X320" i="126"/>
  <c r="X319" i="126"/>
  <c r="X318" i="126"/>
  <c r="X317" i="126"/>
  <c r="X316" i="126"/>
  <c r="X315" i="126"/>
  <c r="X314" i="126"/>
  <c r="X313" i="126"/>
  <c r="X312" i="126"/>
  <c r="X311" i="126"/>
  <c r="X310" i="126"/>
  <c r="X309" i="126"/>
  <c r="X308" i="126"/>
  <c r="X307" i="126"/>
  <c r="X306" i="126"/>
  <c r="X305" i="126"/>
  <c r="X304" i="126"/>
  <c r="X303" i="126"/>
  <c r="X302" i="126"/>
  <c r="X301" i="126"/>
  <c r="X300" i="126"/>
  <c r="X299" i="126"/>
  <c r="X298" i="126"/>
  <c r="X297" i="126"/>
  <c r="X296" i="126"/>
  <c r="X295" i="126"/>
  <c r="X294" i="126"/>
  <c r="X293" i="126"/>
  <c r="X292" i="126"/>
  <c r="X291" i="126"/>
  <c r="X290" i="126"/>
  <c r="X289" i="126"/>
  <c r="X288" i="126"/>
  <c r="X287" i="126"/>
  <c r="X286" i="126"/>
  <c r="X285" i="126"/>
  <c r="X284" i="126"/>
  <c r="X283" i="126"/>
  <c r="X282" i="126"/>
  <c r="X281" i="126"/>
  <c r="X280" i="126"/>
  <c r="X279" i="126"/>
  <c r="X278" i="126"/>
  <c r="X277" i="126"/>
  <c r="X276" i="126"/>
  <c r="X275" i="126"/>
  <c r="X274" i="126"/>
  <c r="X273" i="126"/>
  <c r="X272" i="126"/>
  <c r="X271" i="126"/>
  <c r="X270" i="126"/>
  <c r="X269" i="126"/>
  <c r="X268" i="126"/>
  <c r="X267" i="126"/>
  <c r="X266" i="126"/>
  <c r="X265" i="126"/>
  <c r="X264" i="126"/>
  <c r="X263" i="126"/>
  <c r="X262" i="126"/>
  <c r="X261" i="126"/>
  <c r="X260" i="126"/>
  <c r="X259" i="126"/>
  <c r="X258" i="126"/>
  <c r="X257" i="126"/>
  <c r="X256" i="126"/>
  <c r="X255" i="126"/>
  <c r="X254" i="126"/>
  <c r="X253" i="126"/>
  <c r="X252" i="126"/>
  <c r="X251" i="126"/>
  <c r="X250" i="126"/>
  <c r="X249" i="126"/>
  <c r="X248" i="126"/>
  <c r="X247" i="126"/>
  <c r="X246" i="126"/>
  <c r="X245" i="126"/>
  <c r="X244" i="126"/>
  <c r="X243" i="126"/>
  <c r="X242" i="126"/>
  <c r="X241" i="126"/>
  <c r="X240" i="126"/>
  <c r="X239" i="126"/>
  <c r="X238" i="126"/>
  <c r="X237" i="126"/>
  <c r="X236" i="126"/>
  <c r="X235" i="126"/>
  <c r="X234" i="126"/>
  <c r="X233" i="126"/>
  <c r="X232" i="126"/>
  <c r="X231" i="126"/>
  <c r="X230" i="126"/>
  <c r="X229" i="126"/>
  <c r="X228" i="126"/>
  <c r="X227" i="126"/>
  <c r="X226" i="126"/>
  <c r="X225" i="126"/>
  <c r="X224" i="126"/>
  <c r="X223" i="126"/>
  <c r="X222" i="126"/>
  <c r="X221" i="126"/>
  <c r="X220" i="126"/>
  <c r="X219" i="126"/>
  <c r="X218" i="126"/>
  <c r="X217" i="126"/>
  <c r="X216" i="126"/>
  <c r="X215" i="126"/>
  <c r="X214" i="126"/>
  <c r="X213" i="126"/>
  <c r="X212" i="126"/>
  <c r="X211" i="126"/>
  <c r="X210" i="126"/>
  <c r="X209" i="126"/>
  <c r="X208" i="126"/>
  <c r="X207" i="126"/>
  <c r="X206" i="126"/>
  <c r="X205" i="126"/>
  <c r="X204" i="126"/>
  <c r="X203" i="126"/>
  <c r="X202" i="126"/>
  <c r="X201" i="126"/>
  <c r="X200" i="126"/>
  <c r="X199" i="126"/>
  <c r="X198" i="126"/>
  <c r="X197" i="126"/>
  <c r="X196" i="126"/>
  <c r="X195" i="126"/>
  <c r="X194" i="126"/>
  <c r="X193" i="126"/>
  <c r="X192" i="126"/>
  <c r="X191" i="126"/>
  <c r="X190" i="126"/>
  <c r="X189" i="126"/>
  <c r="X188" i="126"/>
  <c r="X187" i="126"/>
  <c r="X186" i="126"/>
  <c r="X185" i="126"/>
  <c r="X184" i="126"/>
  <c r="X183" i="126"/>
  <c r="X182" i="126"/>
  <c r="X181" i="126"/>
  <c r="X180" i="126"/>
  <c r="X179" i="126"/>
  <c r="X178" i="126"/>
  <c r="X177" i="126"/>
  <c r="X176" i="126"/>
  <c r="X175" i="126"/>
  <c r="X174" i="126"/>
  <c r="X173" i="126"/>
  <c r="X172" i="126"/>
  <c r="X171" i="126"/>
  <c r="X170" i="126"/>
  <c r="X169" i="126"/>
  <c r="X168" i="126"/>
  <c r="X167" i="126"/>
  <c r="X166" i="126"/>
  <c r="X165" i="126"/>
  <c r="X164" i="126"/>
  <c r="X163" i="126"/>
  <c r="X162" i="126"/>
  <c r="X161" i="126"/>
  <c r="X160" i="126"/>
  <c r="X159" i="126"/>
  <c r="X158" i="126"/>
  <c r="X157" i="126"/>
  <c r="X156" i="126"/>
  <c r="X155" i="126"/>
  <c r="X154" i="126"/>
  <c r="X153" i="126"/>
  <c r="X152" i="126"/>
  <c r="X151" i="126"/>
  <c r="X150" i="126"/>
  <c r="X149" i="126"/>
  <c r="X148" i="126"/>
  <c r="X147" i="126"/>
  <c r="X146" i="126"/>
  <c r="X145" i="126"/>
  <c r="X144" i="126"/>
  <c r="X143" i="126"/>
  <c r="X142" i="126"/>
  <c r="X141" i="126"/>
  <c r="X140" i="126"/>
  <c r="X139" i="126"/>
  <c r="X138" i="126"/>
  <c r="X137" i="126"/>
  <c r="X136" i="126"/>
  <c r="X135" i="126"/>
  <c r="X134" i="126"/>
  <c r="X133" i="126"/>
  <c r="X132" i="126"/>
  <c r="X131" i="126"/>
  <c r="X130" i="126"/>
  <c r="X129" i="126"/>
  <c r="X128" i="126"/>
  <c r="X127" i="126"/>
  <c r="X126" i="126"/>
  <c r="X125" i="126"/>
  <c r="X124" i="126"/>
  <c r="X123" i="126"/>
  <c r="X122" i="126"/>
  <c r="X121" i="126"/>
  <c r="X120" i="126"/>
  <c r="X119" i="126"/>
  <c r="X118" i="126"/>
  <c r="X117" i="126"/>
  <c r="X116" i="126"/>
  <c r="X115" i="126"/>
  <c r="X114" i="126"/>
  <c r="X113" i="126"/>
  <c r="X112" i="126"/>
  <c r="X111" i="126"/>
  <c r="X110" i="126"/>
  <c r="X109" i="126"/>
  <c r="X108" i="126"/>
  <c r="X107" i="126"/>
  <c r="X106" i="126"/>
  <c r="X105" i="126"/>
  <c r="X104" i="126"/>
  <c r="X103" i="126"/>
  <c r="Y102" i="126"/>
  <c r="X102" i="126"/>
  <c r="Y101" i="126"/>
  <c r="X101" i="126"/>
  <c r="Y100" i="126"/>
  <c r="X100" i="126"/>
  <c r="Y99" i="126"/>
  <c r="X99" i="126"/>
  <c r="Y98" i="126"/>
  <c r="X98" i="126"/>
  <c r="Y97" i="126"/>
  <c r="X97" i="126"/>
  <c r="Y96" i="126"/>
  <c r="X96" i="126"/>
  <c r="Y95" i="126"/>
  <c r="X95" i="126"/>
  <c r="Y94" i="126"/>
  <c r="X94" i="126"/>
  <c r="Y93" i="126"/>
  <c r="X93" i="126"/>
  <c r="Y92" i="126"/>
  <c r="X92" i="126"/>
  <c r="Y91" i="126"/>
  <c r="X91" i="126"/>
  <c r="Y90" i="126"/>
  <c r="X90" i="126"/>
  <c r="Y89" i="126"/>
  <c r="X89" i="126"/>
  <c r="Y88" i="126"/>
  <c r="X88" i="126"/>
  <c r="Y87" i="126"/>
  <c r="X87" i="126"/>
  <c r="Y86" i="126"/>
  <c r="X86" i="126"/>
  <c r="Y85" i="126"/>
  <c r="X85" i="126"/>
  <c r="Y84" i="126"/>
  <c r="X84" i="126"/>
  <c r="Y83" i="126"/>
  <c r="X83" i="126"/>
  <c r="Y82" i="126"/>
  <c r="X82" i="126"/>
  <c r="Y81" i="126"/>
  <c r="X81" i="126"/>
  <c r="Y80" i="126"/>
  <c r="X80" i="126"/>
  <c r="Y79" i="126"/>
  <c r="X79" i="126"/>
  <c r="Y78" i="126"/>
  <c r="X78" i="126"/>
  <c r="Y77" i="126"/>
  <c r="X77" i="126"/>
  <c r="Y76" i="126"/>
  <c r="X76" i="126"/>
  <c r="Y75" i="126"/>
  <c r="X75" i="126"/>
  <c r="Y74" i="126"/>
  <c r="X74" i="126"/>
  <c r="Y73" i="126"/>
  <c r="X73" i="126"/>
  <c r="Y72" i="126"/>
  <c r="X72" i="126"/>
  <c r="Y71" i="126"/>
  <c r="X71" i="126"/>
  <c r="Y70" i="126"/>
  <c r="X70" i="126"/>
  <c r="Y69" i="126"/>
  <c r="X69" i="126"/>
  <c r="Y68" i="126"/>
  <c r="X68" i="126"/>
  <c r="Y67" i="126"/>
  <c r="X67" i="126"/>
  <c r="Y66" i="126"/>
  <c r="X66" i="126"/>
  <c r="Y65" i="126"/>
  <c r="X65" i="126"/>
  <c r="Y64" i="126"/>
  <c r="X64" i="126"/>
  <c r="Y63" i="126"/>
  <c r="X63" i="126"/>
  <c r="Y62" i="126"/>
  <c r="X62" i="126"/>
  <c r="Y61" i="126"/>
  <c r="X61" i="126"/>
  <c r="Y60" i="126"/>
  <c r="X60" i="126"/>
  <c r="Y59" i="126"/>
  <c r="X59" i="126"/>
  <c r="Y58" i="126"/>
  <c r="X58" i="126"/>
  <c r="Y57" i="126"/>
  <c r="X57" i="126"/>
  <c r="Y56" i="126"/>
  <c r="X56" i="126"/>
  <c r="Y55" i="126"/>
  <c r="X55" i="126"/>
  <c r="Y54" i="126"/>
  <c r="X54" i="126"/>
  <c r="Y53" i="126"/>
  <c r="X53" i="126"/>
  <c r="Y52" i="126"/>
  <c r="X52" i="126"/>
  <c r="Y51" i="126"/>
  <c r="X51" i="126"/>
  <c r="Y50" i="126"/>
  <c r="X50" i="126"/>
  <c r="Y49" i="126"/>
  <c r="X49" i="126"/>
  <c r="Y48" i="126"/>
  <c r="X48" i="126"/>
  <c r="Y47" i="126"/>
  <c r="X47" i="126"/>
  <c r="Y46" i="126"/>
  <c r="X46" i="126"/>
  <c r="Y45" i="126"/>
  <c r="X45" i="126"/>
  <c r="Y44" i="126"/>
  <c r="X44" i="126"/>
  <c r="Y43" i="126"/>
  <c r="X43" i="126"/>
  <c r="Y42" i="126"/>
  <c r="X42" i="126"/>
  <c r="Y41" i="126"/>
  <c r="X41" i="126"/>
  <c r="Y40" i="126"/>
  <c r="X40" i="126"/>
  <c r="Y39" i="126"/>
  <c r="X39" i="126"/>
  <c r="Y38" i="126"/>
  <c r="X38" i="126"/>
  <c r="Y37" i="126"/>
  <c r="X37" i="126"/>
  <c r="Y36" i="126"/>
  <c r="X36" i="126"/>
  <c r="Y35" i="126"/>
  <c r="X35" i="126"/>
  <c r="Y34" i="126"/>
  <c r="X34" i="126"/>
  <c r="Y33" i="126"/>
  <c r="X33" i="126"/>
  <c r="Y32" i="126"/>
  <c r="X32" i="126"/>
  <c r="Y31" i="126"/>
  <c r="X31" i="126"/>
  <c r="Y30" i="126"/>
  <c r="X30" i="126"/>
  <c r="Y29" i="126"/>
  <c r="X29" i="126"/>
  <c r="Y28" i="126"/>
  <c r="X28" i="126"/>
  <c r="Y27" i="126"/>
  <c r="X27" i="126"/>
  <c r="Y26" i="126"/>
  <c r="X26" i="126"/>
  <c r="Y25" i="126"/>
  <c r="X25" i="126"/>
  <c r="Y24" i="126"/>
  <c r="X24" i="126"/>
  <c r="Y23" i="126"/>
  <c r="X23" i="126"/>
  <c r="Y22" i="126"/>
  <c r="X22" i="126"/>
  <c r="Y21" i="126"/>
  <c r="X21" i="126"/>
  <c r="Y20" i="126"/>
  <c r="X20" i="126"/>
  <c r="Y19" i="126"/>
  <c r="X19" i="126"/>
  <c r="Y18" i="126"/>
  <c r="X18" i="126"/>
  <c r="Y17" i="126"/>
  <c r="X17" i="126"/>
  <c r="Y16" i="126"/>
  <c r="X16" i="126"/>
  <c r="Y15" i="126"/>
  <c r="X15" i="126"/>
  <c r="Y14" i="126"/>
  <c r="X14" i="126"/>
  <c r="Y13" i="126"/>
  <c r="X13" i="126"/>
  <c r="Y12" i="126"/>
  <c r="X12" i="126"/>
  <c r="Y11" i="126"/>
  <c r="X11" i="126"/>
  <c r="A10" i="126"/>
  <c r="A11" i="126" s="1"/>
  <c r="A12" i="126" s="1"/>
  <c r="A13" i="126" s="1"/>
  <c r="A14" i="126" s="1"/>
  <c r="A15" i="126" s="1"/>
  <c r="A16" i="126" s="1"/>
  <c r="A17" i="126" s="1"/>
  <c r="A18" i="126" s="1"/>
  <c r="A19" i="126" s="1"/>
  <c r="A20" i="126" s="1"/>
  <c r="A21" i="126" s="1"/>
  <c r="A22" i="126" s="1"/>
  <c r="A23" i="126" s="1"/>
  <c r="A24" i="126" s="1"/>
  <c r="A25" i="126" s="1"/>
  <c r="A26" i="126" s="1"/>
  <c r="A27" i="126" s="1"/>
  <c r="A28" i="126" s="1"/>
  <c r="A29" i="126" s="1"/>
  <c r="A30" i="126" s="1"/>
  <c r="A31" i="126" s="1"/>
  <c r="A32" i="126" s="1"/>
  <c r="A33" i="126" s="1"/>
  <c r="A34" i="126" s="1"/>
  <c r="A35" i="126" s="1"/>
  <c r="A36" i="126" s="1"/>
  <c r="A37" i="126" s="1"/>
  <c r="A38" i="126" s="1"/>
  <c r="A39" i="126" s="1"/>
  <c r="A40" i="126" s="1"/>
  <c r="A41" i="126" s="1"/>
  <c r="A42" i="126" s="1"/>
  <c r="A43" i="126" s="1"/>
  <c r="A44" i="126" s="1"/>
  <c r="A45" i="126" s="1"/>
  <c r="A46" i="126" s="1"/>
  <c r="A47" i="126" s="1"/>
  <c r="A48" i="126" s="1"/>
  <c r="A49" i="126" s="1"/>
  <c r="A50" i="126" s="1"/>
  <c r="A51" i="126" s="1"/>
  <c r="A52" i="126" s="1"/>
  <c r="A53" i="126" s="1"/>
  <c r="A54" i="126" s="1"/>
  <c r="A55" i="126" s="1"/>
  <c r="A56" i="126" s="1"/>
  <c r="A57" i="126" s="1"/>
  <c r="A58" i="126" s="1"/>
  <c r="A59" i="126" s="1"/>
  <c r="A60" i="126" s="1"/>
  <c r="A61" i="126" s="1"/>
  <c r="A62" i="126" s="1"/>
  <c r="A63" i="126" s="1"/>
  <c r="A64" i="126" s="1"/>
  <c r="A65" i="126" s="1"/>
  <c r="A66" i="126" s="1"/>
  <c r="A67" i="126" s="1"/>
  <c r="A68" i="126" s="1"/>
  <c r="A69" i="126" s="1"/>
  <c r="A70" i="126" s="1"/>
  <c r="A71" i="126" s="1"/>
  <c r="A72" i="126" s="1"/>
  <c r="A73" i="126" s="1"/>
  <c r="A74" i="126" s="1"/>
  <c r="A75" i="126" s="1"/>
  <c r="A76" i="126" s="1"/>
  <c r="A77" i="126" s="1"/>
  <c r="A78" i="126" s="1"/>
  <c r="A79" i="126" s="1"/>
  <c r="A80" i="126" s="1"/>
  <c r="A81" i="126" s="1"/>
  <c r="A82" i="126" s="1"/>
  <c r="A83" i="126" s="1"/>
  <c r="A84" i="126" s="1"/>
  <c r="A85" i="126" s="1"/>
  <c r="A86" i="126" s="1"/>
  <c r="A87" i="126" s="1"/>
  <c r="A88" i="126" s="1"/>
  <c r="A89" i="126" s="1"/>
  <c r="A90" i="126" s="1"/>
  <c r="A91" i="126" s="1"/>
  <c r="A92" i="126" s="1"/>
  <c r="A93" i="126" s="1"/>
  <c r="A94" i="126" s="1"/>
  <c r="A95" i="126" s="1"/>
  <c r="A96" i="126" s="1"/>
  <c r="A97" i="126" s="1"/>
  <c r="Y9" i="126"/>
  <c r="X9" i="126"/>
  <c r="H2" i="126"/>
  <c r="X516" i="109"/>
  <c r="X517" i="109"/>
  <c r="X518" i="109"/>
  <c r="X519" i="109"/>
  <c r="X520" i="109"/>
  <c r="X521" i="109"/>
  <c r="X522" i="109"/>
  <c r="X523" i="109"/>
  <c r="X524" i="109"/>
  <c r="X525" i="109"/>
  <c r="X508" i="109"/>
  <c r="X509" i="109"/>
  <c r="X510" i="109"/>
  <c r="X511" i="109"/>
  <c r="X512" i="109"/>
  <c r="X513" i="109"/>
  <c r="X514" i="109"/>
  <c r="X515" i="109"/>
  <c r="E73" i="126"/>
  <c r="E99" i="126"/>
  <c r="E69" i="126"/>
  <c r="E43" i="126"/>
  <c r="E58" i="126"/>
  <c r="H4" i="127"/>
  <c r="H5" i="127"/>
  <c r="E83" i="126"/>
  <c r="E57" i="126"/>
  <c r="K4" i="127"/>
  <c r="E41" i="126"/>
  <c r="E80" i="126"/>
  <c r="E55" i="126"/>
  <c r="E95" i="126"/>
  <c r="E86" i="126"/>
  <c r="N4" i="127"/>
  <c r="E62" i="126"/>
  <c r="E68" i="126"/>
  <c r="E25" i="126"/>
  <c r="E34" i="126"/>
  <c r="E87" i="126"/>
  <c r="E97" i="126"/>
  <c r="A3" i="126"/>
  <c r="E96" i="126"/>
  <c r="O4" i="127"/>
  <c r="E16" i="126"/>
  <c r="E90" i="126"/>
  <c r="E77" i="126"/>
  <c r="E89" i="126"/>
  <c r="U7" i="127"/>
  <c r="E94" i="126"/>
  <c r="D6" i="126"/>
  <c r="E92" i="126"/>
  <c r="E40" i="126"/>
  <c r="E9" i="126"/>
  <c r="E13" i="126"/>
  <c r="E18" i="126"/>
  <c r="E19" i="126"/>
  <c r="E54" i="126"/>
  <c r="E52" i="126"/>
  <c r="E78" i="126"/>
  <c r="E101" i="126"/>
  <c r="E98" i="126"/>
  <c r="E72" i="126"/>
  <c r="G4" i="127"/>
  <c r="E23" i="126"/>
  <c r="E24" i="126"/>
  <c r="E48" i="126"/>
  <c r="E37" i="126"/>
  <c r="E42" i="126"/>
  <c r="E11" i="126"/>
  <c r="E76" i="126"/>
  <c r="E15" i="126"/>
  <c r="E28" i="126"/>
  <c r="E50" i="126"/>
  <c r="E21" i="126"/>
  <c r="E35" i="126"/>
  <c r="E30" i="126"/>
  <c r="E66" i="126"/>
  <c r="E67" i="126"/>
  <c r="E65" i="126"/>
  <c r="V7" i="127"/>
  <c r="D4" i="126"/>
  <c r="E39" i="126"/>
  <c r="E47" i="126"/>
  <c r="E26" i="126"/>
  <c r="E33" i="126"/>
  <c r="E32" i="126"/>
  <c r="R3" i="126"/>
  <c r="S5" i="127"/>
  <c r="E44" i="126"/>
  <c r="E38" i="126"/>
  <c r="E12" i="126"/>
  <c r="T6" i="127"/>
  <c r="E29" i="126"/>
  <c r="E84" i="126"/>
  <c r="E59" i="126"/>
  <c r="J4" i="127"/>
  <c r="E51" i="126"/>
  <c r="E14" i="126"/>
  <c r="E75" i="126"/>
  <c r="E22" i="126"/>
  <c r="E4" i="127"/>
  <c r="E17" i="126"/>
  <c r="E74" i="126"/>
  <c r="E53" i="126"/>
  <c r="E27" i="126"/>
  <c r="E31" i="126"/>
  <c r="E46" i="126"/>
  <c r="E10" i="126"/>
  <c r="E100" i="126"/>
  <c r="E61" i="126"/>
  <c r="E88" i="126"/>
  <c r="E49" i="126"/>
  <c r="S4" i="127"/>
  <c r="E71" i="126"/>
  <c r="E85" i="126"/>
  <c r="E64" i="126"/>
  <c r="E5" i="126"/>
  <c r="E56" i="126"/>
  <c r="E93" i="126"/>
  <c r="E63" i="126"/>
  <c r="E81" i="126"/>
  <c r="E20" i="126"/>
  <c r="L4" i="127"/>
  <c r="E70" i="126"/>
  <c r="I4" i="127"/>
  <c r="A5" i="126"/>
  <c r="E45" i="126"/>
  <c r="E36" i="126"/>
  <c r="E82" i="126"/>
  <c r="E60" i="126"/>
  <c r="E79" i="126"/>
  <c r="E91" i="126"/>
  <c r="D5" i="127" l="1"/>
  <c r="P4" i="127"/>
  <c r="W119" i="126"/>
  <c r="W167" i="126"/>
  <c r="W215" i="126"/>
  <c r="W263" i="126"/>
  <c r="W299" i="126"/>
  <c r="W443" i="126"/>
  <c r="W455" i="126"/>
  <c r="W467" i="126"/>
  <c r="W479" i="126"/>
  <c r="W503" i="126"/>
  <c r="W515" i="126"/>
  <c r="W179" i="126"/>
  <c r="W227" i="126"/>
  <c r="W287" i="126"/>
  <c r="W371" i="126"/>
  <c r="W491" i="126"/>
  <c r="W107" i="126"/>
  <c r="A6" i="126"/>
  <c r="Q4" i="126"/>
  <c r="A98" i="126"/>
  <c r="A100" i="126" s="1"/>
  <c r="A101" i="126" s="1"/>
  <c r="A99" i="126"/>
  <c r="W143" i="126"/>
  <c r="W251" i="126"/>
  <c r="W106" i="126"/>
  <c r="W118" i="126"/>
  <c r="W130" i="126"/>
  <c r="W142" i="126"/>
  <c r="W154" i="126"/>
  <c r="W166" i="126"/>
  <c r="W178" i="126"/>
  <c r="W190" i="126"/>
  <c r="W202" i="126"/>
  <c r="W214" i="126"/>
  <c r="W226" i="126"/>
  <c r="W238" i="126"/>
  <c r="W250" i="126"/>
  <c r="W262" i="126"/>
  <c r="W274" i="126"/>
  <c r="W286" i="126"/>
  <c r="W298" i="126"/>
  <c r="W310" i="126"/>
  <c r="W322" i="126"/>
  <c r="W334" i="126"/>
  <c r="W346" i="126"/>
  <c r="W358" i="126"/>
  <c r="W370" i="126"/>
  <c r="W382" i="126"/>
  <c r="W394" i="126"/>
  <c r="W406" i="126"/>
  <c r="W418" i="126"/>
  <c r="W430" i="126"/>
  <c r="W442" i="126"/>
  <c r="W454" i="126"/>
  <c r="W466" i="126"/>
  <c r="W478" i="126"/>
  <c r="W490" i="126"/>
  <c r="W502" i="126"/>
  <c r="W514" i="126"/>
  <c r="W131" i="126"/>
  <c r="W323" i="126"/>
  <c r="W108" i="126"/>
  <c r="W120" i="126"/>
  <c r="W132" i="126"/>
  <c r="W144" i="126"/>
  <c r="W156" i="126"/>
  <c r="W168" i="126"/>
  <c r="W180" i="126"/>
  <c r="W192" i="126"/>
  <c r="W204" i="126"/>
  <c r="W216" i="126"/>
  <c r="W228" i="126"/>
  <c r="W240" i="126"/>
  <c r="W252" i="126"/>
  <c r="W264" i="126"/>
  <c r="W276" i="126"/>
  <c r="W288" i="126"/>
  <c r="W300" i="126"/>
  <c r="W312" i="126"/>
  <c r="W324" i="126"/>
  <c r="W336" i="126"/>
  <c r="W348" i="126"/>
  <c r="W360" i="126"/>
  <c r="W372" i="126"/>
  <c r="W384" i="126"/>
  <c r="W396" i="126"/>
  <c r="W408" i="126"/>
  <c r="W420" i="126"/>
  <c r="W432" i="126"/>
  <c r="W444" i="126"/>
  <c r="W456" i="126"/>
  <c r="W468" i="126"/>
  <c r="W480" i="126"/>
  <c r="W492" i="126"/>
  <c r="W504" i="126"/>
  <c r="W516" i="126"/>
  <c r="W383" i="126"/>
  <c r="W395" i="126"/>
  <c r="W109" i="126"/>
  <c r="W121" i="126"/>
  <c r="W133" i="126"/>
  <c r="W145" i="126"/>
  <c r="W157" i="126"/>
  <c r="W169" i="126"/>
  <c r="W181" i="126"/>
  <c r="W193" i="126"/>
  <c r="W205" i="126"/>
  <c r="W217" i="126"/>
  <c r="W229" i="126"/>
  <c r="W241" i="126"/>
  <c r="W253" i="126"/>
  <c r="W265" i="126"/>
  <c r="W277" i="126"/>
  <c r="W289" i="126"/>
  <c r="W301" i="126"/>
  <c r="W313" i="126"/>
  <c r="W325" i="126"/>
  <c r="W337" i="126"/>
  <c r="W349" i="126"/>
  <c r="W361" i="126"/>
  <c r="W373" i="126"/>
  <c r="W385" i="126"/>
  <c r="W397" i="126"/>
  <c r="W409" i="126"/>
  <c r="W421" i="126"/>
  <c r="W433" i="126"/>
  <c r="W445" i="126"/>
  <c r="W457" i="126"/>
  <c r="W469" i="126"/>
  <c r="W481" i="126"/>
  <c r="W493" i="126"/>
  <c r="W505" i="126"/>
  <c r="W517" i="126"/>
  <c r="W419" i="126"/>
  <c r="W110" i="126"/>
  <c r="W122" i="126"/>
  <c r="W134" i="126"/>
  <c r="W146" i="126"/>
  <c r="W158" i="126"/>
  <c r="W170" i="126"/>
  <c r="W182" i="126"/>
  <c r="W194" i="126"/>
  <c r="W206" i="126"/>
  <c r="W218" i="126"/>
  <c r="W230" i="126"/>
  <c r="W242" i="126"/>
  <c r="W254" i="126"/>
  <c r="W266" i="126"/>
  <c r="W278" i="126"/>
  <c r="W290" i="126"/>
  <c r="W302" i="126"/>
  <c r="W314" i="126"/>
  <c r="W326" i="126"/>
  <c r="W338" i="126"/>
  <c r="W350" i="126"/>
  <c r="W362" i="126"/>
  <c r="W374" i="126"/>
  <c r="W386" i="126"/>
  <c r="W398" i="126"/>
  <c r="W410" i="126"/>
  <c r="W422" i="126"/>
  <c r="W434" i="126"/>
  <c r="W446" i="126"/>
  <c r="W458" i="126"/>
  <c r="W470" i="126"/>
  <c r="W482" i="126"/>
  <c r="W494" i="126"/>
  <c r="W506" i="126"/>
  <c r="W111" i="126"/>
  <c r="W123" i="126"/>
  <c r="W135" i="126"/>
  <c r="W147" i="126"/>
  <c r="W159" i="126"/>
  <c r="W171" i="126"/>
  <c r="W183" i="126"/>
  <c r="W195" i="126"/>
  <c r="W207" i="126"/>
  <c r="W219" i="126"/>
  <c r="W231" i="126"/>
  <c r="W243" i="126"/>
  <c r="W255" i="126"/>
  <c r="W267" i="126"/>
  <c r="W279" i="126"/>
  <c r="W291" i="126"/>
  <c r="W303" i="126"/>
  <c r="W315" i="126"/>
  <c r="W327" i="126"/>
  <c r="W339" i="126"/>
  <c r="W351" i="126"/>
  <c r="W363" i="126"/>
  <c r="W375" i="126"/>
  <c r="W387" i="126"/>
  <c r="W399" i="126"/>
  <c r="W411" i="126"/>
  <c r="W423" i="126"/>
  <c r="W435" i="126"/>
  <c r="W447" i="126"/>
  <c r="W459" i="126"/>
  <c r="W471" i="126"/>
  <c r="W483" i="126"/>
  <c r="W495" i="126"/>
  <c r="W507" i="126"/>
  <c r="W347" i="126"/>
  <c r="W431" i="126"/>
  <c r="W112" i="126"/>
  <c r="W124" i="126"/>
  <c r="W136" i="126"/>
  <c r="W148" i="126"/>
  <c r="W160" i="126"/>
  <c r="W172" i="126"/>
  <c r="W184" i="126"/>
  <c r="W196" i="126"/>
  <c r="W208" i="126"/>
  <c r="W220" i="126"/>
  <c r="W232" i="126"/>
  <c r="W244" i="126"/>
  <c r="W256" i="126"/>
  <c r="W268" i="126"/>
  <c r="W280" i="126"/>
  <c r="W292" i="126"/>
  <c r="W304" i="126"/>
  <c r="W316" i="126"/>
  <c r="W328" i="126"/>
  <c r="W340" i="126"/>
  <c r="W352" i="126"/>
  <c r="W364" i="126"/>
  <c r="W376" i="126"/>
  <c r="W388" i="126"/>
  <c r="W400" i="126"/>
  <c r="W412" i="126"/>
  <c r="W424" i="126"/>
  <c r="W436" i="126"/>
  <c r="W448" i="126"/>
  <c r="W460" i="126"/>
  <c r="W472" i="126"/>
  <c r="W484" i="126"/>
  <c r="W496" i="126"/>
  <c r="W508" i="126"/>
  <c r="W191" i="126"/>
  <c r="W311" i="126"/>
  <c r="W113" i="126"/>
  <c r="W125" i="126"/>
  <c r="W137" i="126"/>
  <c r="W149" i="126"/>
  <c r="W161" i="126"/>
  <c r="W173" i="126"/>
  <c r="W185" i="126"/>
  <c r="W197" i="126"/>
  <c r="W209" i="126"/>
  <c r="W221" i="126"/>
  <c r="W233" i="126"/>
  <c r="W245" i="126"/>
  <c r="W257" i="126"/>
  <c r="W269" i="126"/>
  <c r="W281" i="126"/>
  <c r="W293" i="126"/>
  <c r="W305" i="126"/>
  <c r="W317" i="126"/>
  <c r="W329" i="126"/>
  <c r="W341" i="126"/>
  <c r="W353" i="126"/>
  <c r="W365" i="126"/>
  <c r="W377" i="126"/>
  <c r="W389" i="126"/>
  <c r="W401" i="126"/>
  <c r="W413" i="126"/>
  <c r="W425" i="126"/>
  <c r="W437" i="126"/>
  <c r="W449" i="126"/>
  <c r="W461" i="126"/>
  <c r="W473" i="126"/>
  <c r="W485" i="126"/>
  <c r="W497" i="126"/>
  <c r="W509" i="126"/>
  <c r="W155" i="126"/>
  <c r="W114" i="126"/>
  <c r="W126" i="126"/>
  <c r="W138" i="126"/>
  <c r="W150" i="126"/>
  <c r="W162" i="126"/>
  <c r="W174" i="126"/>
  <c r="W186" i="126"/>
  <c r="W198" i="126"/>
  <c r="W210" i="126"/>
  <c r="W222" i="126"/>
  <c r="W234" i="126"/>
  <c r="W246" i="126"/>
  <c r="W258" i="126"/>
  <c r="W270" i="126"/>
  <c r="W282" i="126"/>
  <c r="W294" i="126"/>
  <c r="W306" i="126"/>
  <c r="W318" i="126"/>
  <c r="W330" i="126"/>
  <c r="W342" i="126"/>
  <c r="W354" i="126"/>
  <c r="W366" i="126"/>
  <c r="W378" i="126"/>
  <c r="W390" i="126"/>
  <c r="W402" i="126"/>
  <c r="W414" i="126"/>
  <c r="W426" i="126"/>
  <c r="W438" i="126"/>
  <c r="W450" i="126"/>
  <c r="W462" i="126"/>
  <c r="W474" i="126"/>
  <c r="W486" i="126"/>
  <c r="W498" i="126"/>
  <c r="W510" i="126"/>
  <c r="W275" i="126"/>
  <c r="W103" i="126"/>
  <c r="W115" i="126"/>
  <c r="W127" i="126"/>
  <c r="W139" i="126"/>
  <c r="W151" i="126"/>
  <c r="W163" i="126"/>
  <c r="W175" i="126"/>
  <c r="W187" i="126"/>
  <c r="W199" i="126"/>
  <c r="W211" i="126"/>
  <c r="W223" i="126"/>
  <c r="W235" i="126"/>
  <c r="W247" i="126"/>
  <c r="W259" i="126"/>
  <c r="W271" i="126"/>
  <c r="W283" i="126"/>
  <c r="W295" i="126"/>
  <c r="W307" i="126"/>
  <c r="W319" i="126"/>
  <c r="W331" i="126"/>
  <c r="W343" i="126"/>
  <c r="W355" i="126"/>
  <c r="W367" i="126"/>
  <c r="W379" i="126"/>
  <c r="W391" i="126"/>
  <c r="W403" i="126"/>
  <c r="W415" i="126"/>
  <c r="W427" i="126"/>
  <c r="W439" i="126"/>
  <c r="W451" i="126"/>
  <c r="W463" i="126"/>
  <c r="W475" i="126"/>
  <c r="W487" i="126"/>
  <c r="W499" i="126"/>
  <c r="W511" i="126"/>
  <c r="W239" i="126"/>
  <c r="W359" i="126"/>
  <c r="W407" i="126"/>
  <c r="W104" i="126"/>
  <c r="W116" i="126"/>
  <c r="W128" i="126"/>
  <c r="W140" i="126"/>
  <c r="W152" i="126"/>
  <c r="W164" i="126"/>
  <c r="W176" i="126"/>
  <c r="W188" i="126"/>
  <c r="W200" i="126"/>
  <c r="W212" i="126"/>
  <c r="W224" i="126"/>
  <c r="W236" i="126"/>
  <c r="W248" i="126"/>
  <c r="W260" i="126"/>
  <c r="W272" i="126"/>
  <c r="W284" i="126"/>
  <c r="W296" i="126"/>
  <c r="W308" i="126"/>
  <c r="W320" i="126"/>
  <c r="W332" i="126"/>
  <c r="W344" i="126"/>
  <c r="W356" i="126"/>
  <c r="W368" i="126"/>
  <c r="W380" i="126"/>
  <c r="W392" i="126"/>
  <c r="W404" i="126"/>
  <c r="W416" i="126"/>
  <c r="W428" i="126"/>
  <c r="W440" i="126"/>
  <c r="W452" i="126"/>
  <c r="W464" i="126"/>
  <c r="W476" i="126"/>
  <c r="W488" i="126"/>
  <c r="W500" i="126"/>
  <c r="W512" i="126"/>
  <c r="W203" i="126"/>
  <c r="W335" i="126"/>
  <c r="W105" i="126"/>
  <c r="W117" i="126"/>
  <c r="W129" i="126"/>
  <c r="W141" i="126"/>
  <c r="W153" i="126"/>
  <c r="W165" i="126"/>
  <c r="W177" i="126"/>
  <c r="W189" i="126"/>
  <c r="W201" i="126"/>
  <c r="W213" i="126"/>
  <c r="W225" i="126"/>
  <c r="W237" i="126"/>
  <c r="W249" i="126"/>
  <c r="W261" i="126"/>
  <c r="W273" i="126"/>
  <c r="W285" i="126"/>
  <c r="W297" i="126"/>
  <c r="W309" i="126"/>
  <c r="W321" i="126"/>
  <c r="W333" i="126"/>
  <c r="W345" i="126"/>
  <c r="W357" i="126"/>
  <c r="W369" i="126"/>
  <c r="W381" i="126"/>
  <c r="W393" i="126"/>
  <c r="W405" i="126"/>
  <c r="W417" i="126"/>
  <c r="W429" i="126"/>
  <c r="W441" i="126"/>
  <c r="W453" i="126"/>
  <c r="W465" i="126"/>
  <c r="W477" i="126"/>
  <c r="W489" i="126"/>
  <c r="W501" i="126"/>
  <c r="W513" i="126"/>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75" i="109"/>
  <c r="X476" i="109"/>
  <c r="X477" i="109"/>
  <c r="X478" i="109"/>
  <c r="X479" i="109"/>
  <c r="X480" i="109"/>
  <c r="X481" i="109"/>
  <c r="X482" i="109"/>
  <c r="X483" i="109"/>
  <c r="X484" i="109"/>
  <c r="X485" i="109"/>
  <c r="X486" i="109"/>
  <c r="X487" i="109"/>
  <c r="X488" i="109"/>
  <c r="X489" i="109"/>
  <c r="X490" i="109"/>
  <c r="X491" i="109"/>
  <c r="X492" i="109"/>
  <c r="X493" i="109"/>
  <c r="X494" i="109"/>
  <c r="X495" i="109"/>
  <c r="X496" i="109"/>
  <c r="X497" i="109"/>
  <c r="X498" i="109"/>
  <c r="X499" i="109"/>
  <c r="X500" i="109"/>
  <c r="X501" i="109"/>
  <c r="X502" i="109"/>
  <c r="X503" i="109"/>
  <c r="X504" i="109"/>
  <c r="X505" i="109"/>
  <c r="X506" i="109"/>
  <c r="X507" i="109"/>
  <c r="F4" i="126"/>
  <c r="X428" i="109" l="1"/>
  <c r="X429" i="109"/>
  <c r="X430" i="109"/>
  <c r="X431" i="109"/>
  <c r="X432" i="109"/>
  <c r="X433" i="109"/>
  <c r="X434" i="109"/>
  <c r="X435" i="109"/>
  <c r="X436" i="109"/>
  <c r="X437" i="109"/>
  <c r="X438" i="109"/>
  <c r="X439" i="109"/>
  <c r="X440" i="109"/>
  <c r="X441" i="109"/>
  <c r="X442" i="109"/>
  <c r="X443" i="109"/>
  <c r="X444" i="109"/>
  <c r="X445" i="109"/>
  <c r="X446" i="109"/>
  <c r="U2001" i="6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U579" i="61"/>
  <c r="U578" i="61"/>
  <c r="U577" i="61"/>
  <c r="U576" i="61"/>
  <c r="U575" i="61"/>
  <c r="U574" i="61"/>
  <c r="U573" i="61"/>
  <c r="U572" i="61"/>
  <c r="U571" i="61"/>
  <c r="U570" i="61"/>
  <c r="U569" i="61"/>
  <c r="U568" i="61"/>
  <c r="U567" i="61"/>
  <c r="U566" i="61"/>
  <c r="U565" i="61"/>
  <c r="U564" i="61"/>
  <c r="U563" i="61"/>
  <c r="U562" i="61"/>
  <c r="U561" i="61"/>
  <c r="U560" i="61"/>
  <c r="U559" i="61"/>
  <c r="U558" i="61"/>
  <c r="U557" i="61"/>
  <c r="U556" i="61"/>
  <c r="U555" i="61"/>
  <c r="U554" i="61"/>
  <c r="U553" i="61"/>
  <c r="U552" i="61"/>
  <c r="U551" i="61"/>
  <c r="U550" i="61"/>
  <c r="U549" i="61"/>
  <c r="U548" i="61"/>
  <c r="U547" i="61"/>
  <c r="U546" i="61"/>
  <c r="U545" i="61"/>
  <c r="U544" i="61"/>
  <c r="U543" i="61"/>
  <c r="U542" i="61"/>
  <c r="U541" i="61"/>
  <c r="U540" i="61"/>
  <c r="U539" i="61"/>
  <c r="U538" i="61"/>
  <c r="U537" i="61"/>
  <c r="U536" i="61"/>
  <c r="U535" i="61"/>
  <c r="U534" i="61"/>
  <c r="U533" i="61"/>
  <c r="U532" i="61"/>
  <c r="U531" i="61"/>
  <c r="U530" i="61"/>
  <c r="U529" i="61"/>
  <c r="U528" i="61"/>
  <c r="U527" i="61"/>
  <c r="U526" i="61"/>
  <c r="U525" i="61"/>
  <c r="U524" i="61"/>
  <c r="U523" i="61"/>
  <c r="U522" i="61"/>
  <c r="U521" i="61"/>
  <c r="U520" i="61"/>
  <c r="U519" i="61"/>
  <c r="U518" i="61"/>
  <c r="U517" i="61"/>
  <c r="U516" i="61"/>
  <c r="U515" i="61"/>
  <c r="U514" i="61"/>
  <c r="U513" i="61"/>
  <c r="U512" i="61"/>
  <c r="U511" i="61"/>
  <c r="U510" i="61"/>
  <c r="U509" i="61"/>
  <c r="U508" i="61"/>
  <c r="U507" i="61"/>
  <c r="U506" i="61"/>
  <c r="U505" i="61"/>
  <c r="U504" i="61"/>
  <c r="U503" i="61"/>
  <c r="U502" i="61"/>
  <c r="U501" i="61"/>
  <c r="U500" i="61"/>
  <c r="U499" i="61"/>
  <c r="U498" i="61"/>
  <c r="U497" i="61"/>
  <c r="U496" i="61"/>
  <c r="U495" i="61"/>
  <c r="U494" i="61"/>
  <c r="U493" i="61"/>
  <c r="U492" i="61"/>
  <c r="U491" i="61"/>
  <c r="U490" i="61"/>
  <c r="U489" i="61"/>
  <c r="U488" i="61"/>
  <c r="U487" i="61"/>
  <c r="U486" i="61"/>
  <c r="U485" i="61"/>
  <c r="U484" i="61"/>
  <c r="U483" i="61"/>
  <c r="U482" i="61"/>
  <c r="U481" i="61"/>
  <c r="U480" i="61"/>
  <c r="U479" i="61"/>
  <c r="U478" i="61"/>
  <c r="U477" i="61"/>
  <c r="U476" i="61"/>
  <c r="U475" i="61"/>
  <c r="T1" i="61"/>
  <c r="J4" i="126"/>
  <c r="S5" i="126"/>
  <c r="H4" i="126"/>
  <c r="L4" i="126"/>
  <c r="H5" i="126"/>
  <c r="O4" i="126"/>
  <c r="N4" i="126"/>
  <c r="S4" i="126"/>
  <c r="I4" i="126"/>
  <c r="E4" i="126"/>
  <c r="K4" i="126"/>
  <c r="U7" i="126"/>
  <c r="G4" i="126"/>
  <c r="V7" i="126"/>
  <c r="T6" i="126"/>
  <c r="P4" i="126" l="1"/>
  <c r="D5" i="126"/>
  <c r="R1" i="6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8" i="61" a="1"/>
  <c r="Q608" i="61" s="1"/>
  <c r="Q607" i="61" a="1"/>
  <c r="Q607" i="61" s="1"/>
  <c r="Q606" i="61" a="1"/>
  <c r="Q606" i="61" s="1"/>
  <c r="Q605" i="61" a="1"/>
  <c r="Q605" i="61" s="1"/>
  <c r="Q604" i="61" a="1"/>
  <c r="Q604" i="61" s="1"/>
  <c r="Q603" i="61" a="1"/>
  <c r="Q603" i="61" s="1"/>
  <c r="Q602" i="61" a="1"/>
  <c r="Q602" i="61" s="1"/>
  <c r="Q601" i="61" a="1"/>
  <c r="Q601" i="61" s="1"/>
  <c r="Q600" i="61" a="1"/>
  <c r="Q600" i="61" s="1"/>
  <c r="Q599" i="61" a="1"/>
  <c r="Q599" i="61" s="1"/>
  <c r="Q598" i="61" a="1"/>
  <c r="Q598" i="61" s="1"/>
  <c r="Q597" i="61" a="1"/>
  <c r="Q597" i="61" s="1"/>
  <c r="Q596" i="61" a="1"/>
  <c r="Q596" i="61" s="1"/>
  <c r="Q595" i="61" a="1"/>
  <c r="Q595" i="61" s="1"/>
  <c r="Q594" i="61" a="1"/>
  <c r="Q594" i="61" s="1"/>
  <c r="Q593" i="61" a="1"/>
  <c r="Q593" i="61" s="1"/>
  <c r="Q592" i="61" a="1"/>
  <c r="Q592" i="61" s="1"/>
  <c r="Q591" i="61" a="1"/>
  <c r="Q591" i="61" s="1"/>
  <c r="Q590" i="61" a="1"/>
  <c r="Q590" i="61" s="1"/>
  <c r="Q589" i="61" a="1"/>
  <c r="Q589" i="61" s="1"/>
  <c r="Q588" i="61" a="1"/>
  <c r="Q588" i="61" s="1"/>
  <c r="Q587" i="61" a="1"/>
  <c r="Q587" i="61" s="1"/>
  <c r="Q586" i="61" a="1"/>
  <c r="Q586" i="61" s="1"/>
  <c r="Q585" i="61" a="1"/>
  <c r="Q585" i="61" s="1"/>
  <c r="Q584" i="61" a="1"/>
  <c r="Q584" i="61" s="1"/>
  <c r="Q583" i="61" a="1"/>
  <c r="Q583" i="61" s="1"/>
  <c r="Q582" i="61" a="1"/>
  <c r="Q582" i="61" s="1"/>
  <c r="Q581" i="61" a="1"/>
  <c r="Q581" i="61" s="1"/>
  <c r="Q580" i="61" a="1"/>
  <c r="Q580" i="61" s="1"/>
  <c r="Q579" i="61" a="1"/>
  <c r="Q579" i="61" s="1"/>
  <c r="Q578" i="61" a="1"/>
  <c r="Q578" i="61" s="1"/>
  <c r="Q577" i="61" a="1"/>
  <c r="Q577" i="61" s="1"/>
  <c r="Q576" i="61" a="1"/>
  <c r="Q576" i="61" s="1"/>
  <c r="Q575" i="61" a="1"/>
  <c r="Q575" i="61" s="1"/>
  <c r="Q574" i="61" a="1"/>
  <c r="Q574" i="61" s="1"/>
  <c r="Q573" i="61" a="1"/>
  <c r="Q573" i="61" s="1"/>
  <c r="Q572" i="61" a="1"/>
  <c r="Q572" i="61" s="1"/>
  <c r="Q571" i="61" a="1"/>
  <c r="Q571" i="61" s="1"/>
  <c r="Q570" i="61" a="1"/>
  <c r="Q570" i="61" s="1"/>
  <c r="Q569" i="61" a="1"/>
  <c r="Q569" i="61" s="1"/>
  <c r="Q568" i="61" a="1"/>
  <c r="Q568" i="61" s="1"/>
  <c r="Q567" i="61" a="1"/>
  <c r="Q567" i="61" s="1"/>
  <c r="Q566" i="61" a="1"/>
  <c r="Q566" i="61" s="1"/>
  <c r="Q565" i="61" a="1"/>
  <c r="Q565" i="61" s="1"/>
  <c r="Q564" i="61" a="1"/>
  <c r="Q564" i="61" s="1"/>
  <c r="Q563" i="61" a="1"/>
  <c r="Q563" i="61" s="1"/>
  <c r="Q562" i="61" a="1"/>
  <c r="Q562" i="61" s="1"/>
  <c r="Q561" i="61" a="1"/>
  <c r="Q561" i="61" s="1"/>
  <c r="Q560" i="61" a="1"/>
  <c r="Q560" i="61" s="1"/>
  <c r="Q559" i="61" a="1"/>
  <c r="Q559" i="61" s="1"/>
  <c r="Q558" i="61" a="1"/>
  <c r="Q558" i="61" s="1"/>
  <c r="Q557" i="61" a="1"/>
  <c r="Q557" i="61" s="1"/>
  <c r="Q556" i="61" a="1"/>
  <c r="Q556" i="61" s="1"/>
  <c r="Q555" i="61" a="1"/>
  <c r="Q555" i="61" s="1"/>
  <c r="Q554" i="61" a="1"/>
  <c r="Q554" i="61" s="1"/>
  <c r="Q553" i="61" a="1"/>
  <c r="Q553" i="61" s="1"/>
  <c r="Q552" i="61" a="1"/>
  <c r="Q552" i="61" s="1"/>
  <c r="Q551" i="61" a="1"/>
  <c r="Q551" i="61" s="1"/>
  <c r="Q550" i="61" a="1"/>
  <c r="Q550" i="61" s="1"/>
  <c r="Q549" i="61" a="1"/>
  <c r="Q549" i="61" s="1"/>
  <c r="Q548" i="61" a="1"/>
  <c r="Q548" i="61" s="1"/>
  <c r="Q547" i="61" a="1"/>
  <c r="Q547" i="61" s="1"/>
  <c r="Q546" i="61" a="1"/>
  <c r="Q546" i="61" s="1"/>
  <c r="Q545" i="61" a="1"/>
  <c r="Q545" i="61" s="1"/>
  <c r="Q544" i="61" a="1"/>
  <c r="Q544" i="61" s="1"/>
  <c r="Q543" i="61" a="1"/>
  <c r="Q543" i="61" s="1"/>
  <c r="Q542" i="61" a="1"/>
  <c r="Q542" i="61" s="1"/>
  <c r="Q541" i="61" a="1"/>
  <c r="Q541" i="61" s="1"/>
  <c r="Q540" i="61" a="1"/>
  <c r="Q540" i="61" s="1"/>
  <c r="Q539" i="61" a="1"/>
  <c r="Q539" i="61" s="1"/>
  <c r="Q538" i="61" a="1"/>
  <c r="Q538" i="61" s="1"/>
  <c r="Q537" i="61" a="1"/>
  <c r="Q537" i="61" s="1"/>
  <c r="Q536" i="61" a="1"/>
  <c r="Q536" i="61" s="1"/>
  <c r="Q535" i="61" a="1"/>
  <c r="Q535" i="61" s="1"/>
  <c r="Q534" i="61" a="1"/>
  <c r="Q534" i="61" s="1"/>
  <c r="Q533" i="61" a="1"/>
  <c r="Q533" i="61" s="1"/>
  <c r="Q532" i="61" a="1"/>
  <c r="Q532" i="61" s="1"/>
  <c r="Q531" i="61" a="1"/>
  <c r="Q531" i="61" s="1"/>
  <c r="Q530" i="61" a="1"/>
  <c r="Q530" i="61" s="1"/>
  <c r="Q529" i="61" a="1"/>
  <c r="Q529" i="61" s="1"/>
  <c r="Q528" i="61" a="1"/>
  <c r="Q528" i="61" s="1"/>
  <c r="Q527" i="61" a="1"/>
  <c r="Q527" i="61" s="1"/>
  <c r="Q526" i="61" a="1"/>
  <c r="Q526" i="61" s="1"/>
  <c r="Q525" i="61" a="1"/>
  <c r="Q525" i="61" s="1"/>
  <c r="Q524" i="61" a="1"/>
  <c r="Q524" i="61" s="1"/>
  <c r="Q523" i="61" a="1"/>
  <c r="Q523" i="61" s="1"/>
  <c r="Q522" i="61" a="1"/>
  <c r="Q522" i="61" s="1"/>
  <c r="Q521" i="61" a="1"/>
  <c r="Q521" i="61" s="1"/>
  <c r="Q520" i="61" a="1"/>
  <c r="Q520" i="61" s="1"/>
  <c r="Q519" i="61" a="1"/>
  <c r="Q519" i="61" s="1"/>
  <c r="Q518" i="61" a="1"/>
  <c r="Q518" i="61" s="1"/>
  <c r="Q517" i="61" a="1"/>
  <c r="Q517" i="61" s="1"/>
  <c r="Q516" i="61" a="1"/>
  <c r="Q516" i="61" s="1"/>
  <c r="Q515" i="61" a="1"/>
  <c r="Q515" i="61" s="1"/>
  <c r="Q514" i="61" a="1"/>
  <c r="Q514" i="61" s="1"/>
  <c r="Q513" i="61" a="1"/>
  <c r="Q513" i="61" s="1"/>
  <c r="Q512" i="61" a="1"/>
  <c r="Q512" i="61" s="1"/>
  <c r="Q511" i="61" a="1"/>
  <c r="Q511" i="61" s="1"/>
  <c r="Q509" i="61" a="1"/>
  <c r="Q509" i="61" s="1"/>
  <c r="Q508" i="61" a="1"/>
  <c r="Q508" i="61" s="1"/>
  <c r="Q507" i="61" a="1"/>
  <c r="Q507" i="61" s="1"/>
  <c r="Q504" i="61" a="1"/>
  <c r="Q504" i="61" s="1"/>
  <c r="Q503" i="61" a="1"/>
  <c r="Q503" i="61" s="1"/>
  <c r="Q502" i="61" a="1"/>
  <c r="Q502" i="61" s="1"/>
  <c r="X375" i="109" l="1"/>
  <c r="X376" i="109"/>
  <c r="X377" i="109"/>
  <c r="X378" i="109"/>
  <c r="X379" i="109"/>
  <c r="X380" i="109"/>
  <c r="X381"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S3" i="61" l="1"/>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S2" i="61"/>
  <c r="Q483" i="61" a="1"/>
  <c r="Q483" i="61" s="1"/>
  <c r="Q1001" i="61" a="1"/>
  <c r="Q1001" i="61" s="1"/>
  <c r="Q1002" i="61" a="1"/>
  <c r="Q1002" i="61" s="1"/>
  <c r="V1" i="61"/>
  <c r="N1" i="122"/>
  <c r="Q506" i="61" a="1"/>
  <c r="Q510" i="61" a="1"/>
  <c r="Q505" i="61" a="1"/>
  <c r="Q505" i="61" l="1"/>
  <c r="Q510" i="61"/>
  <c r="Q506" i="61"/>
  <c r="M595" i="122"/>
  <c r="M427" i="122"/>
  <c r="M78" i="122"/>
  <c r="M776" i="122"/>
  <c r="M762" i="122"/>
  <c r="M749" i="122"/>
  <c r="M735" i="122"/>
  <c r="M722" i="122"/>
  <c r="M708" i="122"/>
  <c r="M696" i="122"/>
  <c r="M681" i="122"/>
  <c r="M668" i="122"/>
  <c r="M654" i="122"/>
  <c r="M641" i="122"/>
  <c r="M628" i="122"/>
  <c r="M615" i="122"/>
  <c r="M603" i="122"/>
  <c r="M588" i="122"/>
  <c r="M576" i="122"/>
  <c r="M563" i="122"/>
  <c r="M549" i="122"/>
  <c r="M537" i="122"/>
  <c r="M525" i="122"/>
  <c r="M510" i="122"/>
  <c r="M496" i="122"/>
  <c r="M480" i="122"/>
  <c r="M467" i="122"/>
  <c r="M455" i="122"/>
  <c r="M441" i="122"/>
  <c r="M428" i="122"/>
  <c r="M415" i="122"/>
  <c r="M403" i="122"/>
  <c r="M389" i="122"/>
  <c r="M377" i="122"/>
  <c r="M365" i="122"/>
  <c r="M353" i="122"/>
  <c r="M339" i="122"/>
  <c r="M327" i="122"/>
  <c r="M315" i="122"/>
  <c r="M302" i="122"/>
  <c r="M289" i="122"/>
  <c r="M277" i="122"/>
  <c r="M265" i="122"/>
  <c r="M253" i="122"/>
  <c r="M241" i="122"/>
  <c r="M229" i="122"/>
  <c r="M216" i="122"/>
  <c r="M203" i="122"/>
  <c r="M191" i="122"/>
  <c r="M178" i="122"/>
  <c r="M166" i="122"/>
  <c r="M154" i="122"/>
  <c r="M141" i="122"/>
  <c r="M129" i="122"/>
  <c r="M116" i="122"/>
  <c r="M104" i="122"/>
  <c r="M92" i="122"/>
  <c r="M79" i="122"/>
  <c r="M66" i="122"/>
  <c r="M53" i="122"/>
  <c r="M41" i="122"/>
  <c r="M28" i="122"/>
  <c r="M16" i="122"/>
  <c r="M4" i="122"/>
  <c r="M27" i="122"/>
  <c r="M3" i="122"/>
  <c r="M96" i="122"/>
  <c r="M8" i="122"/>
  <c r="M709" i="122"/>
  <c r="M594" i="122"/>
  <c r="M402" i="122"/>
  <c r="M54" i="122"/>
  <c r="M775" i="122"/>
  <c r="M761" i="122"/>
  <c r="M748" i="122"/>
  <c r="M734" i="122"/>
  <c r="M720" i="122"/>
  <c r="M707" i="122"/>
  <c r="M695" i="122"/>
  <c r="M680" i="122"/>
  <c r="M666" i="122"/>
  <c r="M653" i="122"/>
  <c r="M640" i="122"/>
  <c r="M627" i="122"/>
  <c r="M614" i="122"/>
  <c r="M602" i="122"/>
  <c r="M587" i="122"/>
  <c r="M575" i="122"/>
  <c r="M562" i="122"/>
  <c r="M548" i="122"/>
  <c r="M536" i="122"/>
  <c r="M524" i="122"/>
  <c r="M509" i="122"/>
  <c r="M495" i="122"/>
  <c r="M479" i="122"/>
  <c r="M466" i="122"/>
  <c r="M454" i="122"/>
  <c r="M440" i="122"/>
  <c r="M426" i="122"/>
  <c r="M414" i="122"/>
  <c r="M401" i="122"/>
  <c r="M388" i="122"/>
  <c r="M376" i="122"/>
  <c r="M364" i="122"/>
  <c r="M352" i="122"/>
  <c r="M338" i="122"/>
  <c r="M326" i="122"/>
  <c r="M314" i="122"/>
  <c r="M301" i="122"/>
  <c r="M288" i="122"/>
  <c r="M276" i="122"/>
  <c r="M264" i="122"/>
  <c r="M252" i="122"/>
  <c r="M240" i="122"/>
  <c r="M228" i="122"/>
  <c r="M215" i="122"/>
  <c r="M202" i="122"/>
  <c r="M190" i="122"/>
  <c r="M177" i="122"/>
  <c r="M165" i="122"/>
  <c r="M153" i="122"/>
  <c r="M140" i="122"/>
  <c r="M128" i="122"/>
  <c r="M115" i="122"/>
  <c r="M103" i="122"/>
  <c r="M91" i="122"/>
  <c r="M77" i="122"/>
  <c r="M65" i="122"/>
  <c r="M52" i="122"/>
  <c r="M40" i="122"/>
  <c r="M15" i="122"/>
  <c r="M83" i="122"/>
  <c r="M774" i="122"/>
  <c r="M570" i="122"/>
  <c r="M390" i="122"/>
  <c r="M30" i="122"/>
  <c r="M773" i="122"/>
  <c r="M760" i="122"/>
  <c r="M747" i="122"/>
  <c r="M733" i="122"/>
  <c r="M719" i="122"/>
  <c r="M706" i="122"/>
  <c r="M694" i="122"/>
  <c r="M679" i="122"/>
  <c r="M665" i="122"/>
  <c r="M652" i="122"/>
  <c r="M639" i="122"/>
  <c r="M626" i="122"/>
  <c r="M613" i="122"/>
  <c r="M601" i="122"/>
  <c r="M586" i="122"/>
  <c r="M574" i="122"/>
  <c r="M561" i="122"/>
  <c r="M547" i="122"/>
  <c r="M535" i="122"/>
  <c r="M521" i="122"/>
  <c r="M508" i="122"/>
  <c r="M494" i="122"/>
  <c r="M478" i="122"/>
  <c r="M465" i="122"/>
  <c r="M453" i="122"/>
  <c r="M439" i="122"/>
  <c r="M425" i="122"/>
  <c r="M413" i="122"/>
  <c r="M400" i="122"/>
  <c r="M387" i="122"/>
  <c r="M375" i="122"/>
  <c r="M363" i="122"/>
  <c r="M351" i="122"/>
  <c r="M337" i="122"/>
  <c r="M325" i="122"/>
  <c r="M313" i="122"/>
  <c r="M300" i="122"/>
  <c r="M287" i="122"/>
  <c r="M275" i="122"/>
  <c r="M263" i="122"/>
  <c r="M251" i="122"/>
  <c r="M239" i="122"/>
  <c r="M227" i="122"/>
  <c r="M214" i="122"/>
  <c r="M201" i="122"/>
  <c r="M189" i="122"/>
  <c r="M176" i="122"/>
  <c r="M164" i="122"/>
  <c r="M152" i="122"/>
  <c r="M139" i="122"/>
  <c r="M127" i="122"/>
  <c r="M114" i="122"/>
  <c r="M102" i="122"/>
  <c r="M89" i="122"/>
  <c r="M76" i="122"/>
  <c r="M64" i="122"/>
  <c r="M51" i="122"/>
  <c r="M39" i="122"/>
  <c r="M26" i="122"/>
  <c r="M14" i="122"/>
  <c r="M2" i="122"/>
  <c r="M50" i="122"/>
  <c r="M25" i="122"/>
  <c r="M751" i="122"/>
  <c r="M559" i="122"/>
  <c r="M342" i="122"/>
  <c r="M772" i="122"/>
  <c r="M759" i="122"/>
  <c r="M746" i="122"/>
  <c r="M732" i="122"/>
  <c r="M718" i="122"/>
  <c r="M705" i="122"/>
  <c r="M693" i="122"/>
  <c r="M677" i="122"/>
  <c r="M664" i="122"/>
  <c r="M651" i="122"/>
  <c r="M638" i="122"/>
  <c r="M625" i="122"/>
  <c r="M612" i="122"/>
  <c r="M600" i="122"/>
  <c r="M585" i="122"/>
  <c r="M573" i="122"/>
  <c r="M560" i="122"/>
  <c r="M546" i="122"/>
  <c r="M534" i="122"/>
  <c r="M520" i="122"/>
  <c r="M507" i="122"/>
  <c r="M492" i="122"/>
  <c r="M477" i="122"/>
  <c r="M464" i="122"/>
  <c r="M452" i="122"/>
  <c r="M437" i="122"/>
  <c r="M424" i="122"/>
  <c r="M412" i="122"/>
  <c r="M399" i="122"/>
  <c r="M386" i="122"/>
  <c r="M374" i="122"/>
  <c r="M362" i="122"/>
  <c r="M350" i="122"/>
  <c r="M336" i="122"/>
  <c r="M324" i="122"/>
  <c r="M312" i="122"/>
  <c r="M299" i="122"/>
  <c r="M286" i="122"/>
  <c r="M274" i="122"/>
  <c r="M262" i="122"/>
  <c r="M250" i="122"/>
  <c r="M238" i="122"/>
  <c r="M226" i="122"/>
  <c r="M213" i="122"/>
  <c r="M200" i="122"/>
  <c r="M188" i="122"/>
  <c r="M175" i="122"/>
  <c r="M163" i="122"/>
  <c r="M151" i="122"/>
  <c r="M138" i="122"/>
  <c r="M125" i="122"/>
  <c r="M113" i="122"/>
  <c r="M101" i="122"/>
  <c r="M88" i="122"/>
  <c r="M75" i="122"/>
  <c r="M63" i="122"/>
  <c r="M38" i="122"/>
  <c r="M13" i="122"/>
  <c r="M12" i="122"/>
  <c r="M45" i="122"/>
  <c r="M738" i="122"/>
  <c r="M558" i="122"/>
  <c r="M306" i="122"/>
  <c r="M771" i="122"/>
  <c r="M758" i="122"/>
  <c r="M744" i="122"/>
  <c r="M731" i="122"/>
  <c r="M717" i="122"/>
  <c r="M704" i="122"/>
  <c r="M692" i="122"/>
  <c r="M676" i="122"/>
  <c r="M663" i="122"/>
  <c r="M650" i="122"/>
  <c r="M637" i="122"/>
  <c r="M624" i="122"/>
  <c r="M611" i="122"/>
  <c r="M599" i="122"/>
  <c r="M584" i="122"/>
  <c r="M572" i="122"/>
  <c r="M557" i="122"/>
  <c r="M545" i="122"/>
  <c r="M533" i="122"/>
  <c r="M519" i="122"/>
  <c r="M506" i="122"/>
  <c r="M491" i="122"/>
  <c r="M476" i="122"/>
  <c r="M463" i="122"/>
  <c r="M451" i="122"/>
  <c r="M436" i="122"/>
  <c r="M423" i="122"/>
  <c r="M411" i="122"/>
  <c r="M398" i="122"/>
  <c r="M385" i="122"/>
  <c r="M373" i="122"/>
  <c r="M361" i="122"/>
  <c r="M348" i="122"/>
  <c r="M335" i="122"/>
  <c r="M323" i="122"/>
  <c r="M311" i="122"/>
  <c r="M298" i="122"/>
  <c r="M285" i="122"/>
  <c r="M273" i="122"/>
  <c r="M261" i="122"/>
  <c r="M249" i="122"/>
  <c r="M237" i="122"/>
  <c r="M225" i="122"/>
  <c r="M212" i="122"/>
  <c r="M199" i="122"/>
  <c r="M187" i="122"/>
  <c r="M174" i="122"/>
  <c r="M162" i="122"/>
  <c r="M149" i="122"/>
  <c r="M137" i="122"/>
  <c r="M124" i="122"/>
  <c r="M112" i="122"/>
  <c r="M100" i="122"/>
  <c r="M87" i="122"/>
  <c r="M74" i="122"/>
  <c r="M62" i="122"/>
  <c r="M49" i="122"/>
  <c r="M37" i="122"/>
  <c r="M24" i="122"/>
  <c r="M9" i="122"/>
  <c r="M33" i="122"/>
  <c r="M727" i="122"/>
  <c r="M523" i="122"/>
  <c r="M294" i="122"/>
  <c r="M783" i="122"/>
  <c r="M770" i="122"/>
  <c r="M757" i="122"/>
  <c r="M743" i="122"/>
  <c r="M730" i="122"/>
  <c r="M716" i="122"/>
  <c r="M703" i="122"/>
  <c r="M689" i="122"/>
  <c r="M675" i="122"/>
  <c r="M662" i="122"/>
  <c r="M648" i="122"/>
  <c r="M636" i="122"/>
  <c r="M623" i="122"/>
  <c r="M610" i="122"/>
  <c r="M598" i="122"/>
  <c r="M583" i="122"/>
  <c r="M571" i="122"/>
  <c r="M556" i="122"/>
  <c r="M544" i="122"/>
  <c r="M532" i="122"/>
  <c r="M518" i="122"/>
  <c r="M504" i="122"/>
  <c r="M490" i="122"/>
  <c r="M475" i="122"/>
  <c r="M462" i="122"/>
  <c r="M449" i="122"/>
  <c r="M435" i="122"/>
  <c r="M422" i="122"/>
  <c r="M410" i="122"/>
  <c r="M397" i="122"/>
  <c r="M384" i="122"/>
  <c r="M372" i="122"/>
  <c r="M360" i="122"/>
  <c r="M347" i="122"/>
  <c r="M334" i="122"/>
  <c r="M322" i="122"/>
  <c r="M310" i="122"/>
  <c r="M297" i="122"/>
  <c r="M284" i="122"/>
  <c r="M272" i="122"/>
  <c r="M260" i="122"/>
  <c r="M248" i="122"/>
  <c r="M236" i="122"/>
  <c r="M224" i="122"/>
  <c r="M211" i="122"/>
  <c r="M198" i="122"/>
  <c r="M185" i="122"/>
  <c r="M173" i="122"/>
  <c r="M161" i="122"/>
  <c r="M148" i="122"/>
  <c r="M136" i="122"/>
  <c r="M123" i="122"/>
  <c r="M111" i="122"/>
  <c r="M99" i="122"/>
  <c r="M86" i="122"/>
  <c r="M73" i="122"/>
  <c r="M61" i="122"/>
  <c r="M48" i="122"/>
  <c r="M36" i="122"/>
  <c r="M23" i="122"/>
  <c r="M11" i="122"/>
  <c r="M22" i="122"/>
  <c r="M97" i="122"/>
  <c r="M71" i="122"/>
  <c r="M59" i="122"/>
  <c r="M34" i="122"/>
  <c r="M58" i="122"/>
  <c r="M20" i="122"/>
  <c r="M691" i="122"/>
  <c r="M522" i="122"/>
  <c r="M222" i="122"/>
  <c r="M782" i="122"/>
  <c r="M768" i="122"/>
  <c r="M756" i="122"/>
  <c r="M742" i="122"/>
  <c r="M729" i="122"/>
  <c r="M715" i="122"/>
  <c r="M702" i="122"/>
  <c r="M688" i="122"/>
  <c r="M674" i="122"/>
  <c r="M660" i="122"/>
  <c r="M647" i="122"/>
  <c r="M635" i="122"/>
  <c r="M622" i="122"/>
  <c r="M609" i="122"/>
  <c r="M597" i="122"/>
  <c r="M582" i="122"/>
  <c r="M569" i="122"/>
  <c r="M555" i="122"/>
  <c r="M543" i="122"/>
  <c r="M531" i="122"/>
  <c r="M516" i="122"/>
  <c r="M503" i="122"/>
  <c r="M489" i="122"/>
  <c r="M474" i="122"/>
  <c r="M461" i="122"/>
  <c r="M448" i="122"/>
  <c r="M434" i="122"/>
  <c r="M421" i="122"/>
  <c r="M409" i="122"/>
  <c r="M396" i="122"/>
  <c r="M383" i="122"/>
  <c r="M371" i="122"/>
  <c r="M359" i="122"/>
  <c r="M346" i="122"/>
  <c r="M333" i="122"/>
  <c r="M321" i="122"/>
  <c r="M309" i="122"/>
  <c r="M296" i="122"/>
  <c r="M283" i="122"/>
  <c r="M271" i="122"/>
  <c r="M259" i="122"/>
  <c r="M247" i="122"/>
  <c r="M235" i="122"/>
  <c r="M223" i="122"/>
  <c r="M209" i="122"/>
  <c r="M197" i="122"/>
  <c r="M184" i="122"/>
  <c r="M172" i="122"/>
  <c r="M160" i="122"/>
  <c r="M147" i="122"/>
  <c r="M135" i="122"/>
  <c r="M122" i="122"/>
  <c r="M110" i="122"/>
  <c r="M98" i="122"/>
  <c r="M85" i="122"/>
  <c r="M72" i="122"/>
  <c r="M60" i="122"/>
  <c r="M47" i="122"/>
  <c r="M35" i="122"/>
  <c r="M10" i="122"/>
  <c r="M84" i="122"/>
  <c r="M46" i="122"/>
  <c r="M21" i="122"/>
  <c r="M70" i="122"/>
  <c r="M690" i="122"/>
  <c r="M499" i="122"/>
  <c r="M210" i="122"/>
  <c r="M781" i="122"/>
  <c r="M767" i="122"/>
  <c r="M755" i="122"/>
  <c r="M741" i="122"/>
  <c r="M728" i="122"/>
  <c r="M714" i="122"/>
  <c r="M701" i="122"/>
  <c r="M687" i="122"/>
  <c r="M673" i="122"/>
  <c r="M659" i="122"/>
  <c r="M646" i="122"/>
  <c r="M634" i="122"/>
  <c r="M621" i="122"/>
  <c r="M608" i="122"/>
  <c r="M596" i="122"/>
  <c r="M581" i="122"/>
  <c r="M568" i="122"/>
  <c r="M554" i="122"/>
  <c r="M542" i="122"/>
  <c r="M530" i="122"/>
  <c r="M515" i="122"/>
  <c r="M502" i="122"/>
  <c r="M488" i="122"/>
  <c r="M473" i="122"/>
  <c r="M460" i="122"/>
  <c r="M447" i="122"/>
  <c r="M433" i="122"/>
  <c r="M420" i="122"/>
  <c r="M408" i="122"/>
  <c r="M395" i="122"/>
  <c r="M382" i="122"/>
  <c r="M370" i="122"/>
  <c r="M358" i="122"/>
  <c r="M345" i="122"/>
  <c r="M332" i="122"/>
  <c r="M320" i="122"/>
  <c r="M308" i="122"/>
  <c r="M295" i="122"/>
  <c r="M282" i="122"/>
  <c r="M270" i="122"/>
  <c r="M258" i="122"/>
  <c r="M246" i="122"/>
  <c r="M234" i="122"/>
  <c r="M221" i="122"/>
  <c r="M208" i="122"/>
  <c r="M196" i="122"/>
  <c r="M183" i="122"/>
  <c r="M171" i="122"/>
  <c r="M159" i="122"/>
  <c r="M146" i="122"/>
  <c r="M134" i="122"/>
  <c r="M121" i="122"/>
  <c r="M109" i="122"/>
  <c r="M678" i="122"/>
  <c r="M487" i="122"/>
  <c r="M186" i="122"/>
  <c r="M780" i="122"/>
  <c r="M766" i="122"/>
  <c r="M754" i="122"/>
  <c r="M740" i="122"/>
  <c r="M726" i="122"/>
  <c r="M713" i="122"/>
  <c r="M700" i="122"/>
  <c r="M686" i="122"/>
  <c r="M672" i="122"/>
  <c r="M658" i="122"/>
  <c r="M645" i="122"/>
  <c r="M633" i="122"/>
  <c r="M620" i="122"/>
  <c r="M607" i="122"/>
  <c r="M593" i="122"/>
  <c r="M580" i="122"/>
  <c r="M567" i="122"/>
  <c r="M553" i="122"/>
  <c r="M541" i="122"/>
  <c r="M529" i="122"/>
  <c r="M514" i="122"/>
  <c r="M501" i="122"/>
  <c r="M485" i="122"/>
  <c r="M472" i="122"/>
  <c r="M459" i="122"/>
  <c r="M446" i="122"/>
  <c r="M432" i="122"/>
  <c r="M419" i="122"/>
  <c r="M407" i="122"/>
  <c r="M394" i="122"/>
  <c r="M381" i="122"/>
  <c r="M369" i="122"/>
  <c r="M357" i="122"/>
  <c r="M344" i="122"/>
  <c r="M331" i="122"/>
  <c r="M319" i="122"/>
  <c r="M307" i="122"/>
  <c r="M293" i="122"/>
  <c r="M281" i="122"/>
  <c r="M269" i="122"/>
  <c r="M257" i="122"/>
  <c r="M245" i="122"/>
  <c r="M233" i="122"/>
  <c r="M220" i="122"/>
  <c r="M207" i="122"/>
  <c r="M195" i="122"/>
  <c r="M182" i="122"/>
  <c r="M170" i="122"/>
  <c r="M158" i="122"/>
  <c r="M145" i="122"/>
  <c r="M133" i="122"/>
  <c r="M120" i="122"/>
  <c r="M108" i="122"/>
  <c r="M667" i="122"/>
  <c r="M486" i="122"/>
  <c r="M150" i="122"/>
  <c r="M779" i="122"/>
  <c r="M765" i="122"/>
  <c r="M753" i="122"/>
  <c r="M739" i="122"/>
  <c r="M725" i="122"/>
  <c r="M712" i="122"/>
  <c r="M699" i="122"/>
  <c r="M684" i="122"/>
  <c r="M671" i="122"/>
  <c r="M657" i="122"/>
  <c r="M644" i="122"/>
  <c r="M632" i="122"/>
  <c r="M618" i="122"/>
  <c r="M606" i="122"/>
  <c r="M592" i="122"/>
  <c r="M579" i="122"/>
  <c r="M566" i="122"/>
  <c r="M552" i="122"/>
  <c r="M540" i="122"/>
  <c r="M528" i="122"/>
  <c r="M513" i="122"/>
  <c r="M500" i="122"/>
  <c r="M484" i="122"/>
  <c r="M471" i="122"/>
  <c r="M458" i="122"/>
  <c r="M444" i="122"/>
  <c r="M431" i="122"/>
  <c r="M418" i="122"/>
  <c r="M406" i="122"/>
  <c r="M393" i="122"/>
  <c r="M380" i="122"/>
  <c r="M368" i="122"/>
  <c r="M356" i="122"/>
  <c r="M343" i="122"/>
  <c r="M330" i="122"/>
  <c r="M318" i="122"/>
  <c r="M305" i="122"/>
  <c r="M292" i="122"/>
  <c r="M280" i="122"/>
  <c r="M268" i="122"/>
  <c r="M256" i="122"/>
  <c r="M244" i="122"/>
  <c r="M232" i="122"/>
  <c r="M219" i="122"/>
  <c r="M206" i="122"/>
  <c r="M194" i="122"/>
  <c r="M181" i="122"/>
  <c r="M169" i="122"/>
  <c r="M157" i="122"/>
  <c r="M144" i="122"/>
  <c r="M132" i="122"/>
  <c r="M119" i="122"/>
  <c r="M107" i="122"/>
  <c r="M95" i="122"/>
  <c r="M82" i="122"/>
  <c r="M69" i="122"/>
  <c r="M57" i="122"/>
  <c r="M44" i="122"/>
  <c r="M32" i="122"/>
  <c r="M19" i="122"/>
  <c r="M7" i="122"/>
  <c r="M94" i="122"/>
  <c r="M81" i="122"/>
  <c r="M68" i="122"/>
  <c r="M56" i="122"/>
  <c r="M43" i="122"/>
  <c r="M31" i="122"/>
  <c r="M6" i="122"/>
  <c r="M631" i="122"/>
  <c r="M450" i="122"/>
  <c r="M126" i="122"/>
  <c r="M778" i="122"/>
  <c r="M764" i="122"/>
  <c r="M752" i="122"/>
  <c r="M737" i="122"/>
  <c r="M724" i="122"/>
  <c r="M711" i="122"/>
  <c r="M698" i="122"/>
  <c r="M683" i="122"/>
  <c r="M670" i="122"/>
  <c r="M656" i="122"/>
  <c r="M643" i="122"/>
  <c r="M630" i="122"/>
  <c r="M617" i="122"/>
  <c r="M605" i="122"/>
  <c r="M591" i="122"/>
  <c r="M578" i="122"/>
  <c r="M565" i="122"/>
  <c r="M551" i="122"/>
  <c r="M539" i="122"/>
  <c r="M527" i="122"/>
  <c r="M512" i="122"/>
  <c r="M498" i="122"/>
  <c r="M483" i="122"/>
  <c r="M470" i="122"/>
  <c r="M457" i="122"/>
  <c r="M443" i="122"/>
  <c r="M430" i="122"/>
  <c r="M417" i="122"/>
  <c r="M405" i="122"/>
  <c r="M392" i="122"/>
  <c r="M379" i="122"/>
  <c r="M367" i="122"/>
  <c r="M355" i="122"/>
  <c r="M341" i="122"/>
  <c r="M329" i="122"/>
  <c r="M317" i="122"/>
  <c r="M304" i="122"/>
  <c r="M291" i="122"/>
  <c r="M279" i="122"/>
  <c r="M267" i="122"/>
  <c r="M255" i="122"/>
  <c r="M243" i="122"/>
  <c r="M231" i="122"/>
  <c r="M218" i="122"/>
  <c r="M205" i="122"/>
  <c r="M193" i="122"/>
  <c r="M180" i="122"/>
  <c r="M168" i="122"/>
  <c r="M156" i="122"/>
  <c r="M143" i="122"/>
  <c r="M131" i="122"/>
  <c r="M118" i="122"/>
  <c r="M106" i="122"/>
  <c r="M619" i="122"/>
  <c r="M438" i="122"/>
  <c r="M90" i="122"/>
  <c r="M777" i="122"/>
  <c r="M763" i="122"/>
  <c r="M750" i="122"/>
  <c r="M736" i="122"/>
  <c r="M723" i="122"/>
  <c r="M710" i="122"/>
  <c r="M697" i="122"/>
  <c r="M682" i="122"/>
  <c r="M669" i="122"/>
  <c r="M655" i="122"/>
  <c r="M642" i="122"/>
  <c r="M629" i="122"/>
  <c r="M616" i="122"/>
  <c r="M604" i="122"/>
  <c r="M590" i="122"/>
  <c r="M577" i="122"/>
  <c r="M564" i="122"/>
  <c r="M550" i="122"/>
  <c r="M538" i="122"/>
  <c r="M526" i="122"/>
  <c r="M511" i="122"/>
  <c r="M497" i="122"/>
  <c r="M482" i="122"/>
  <c r="M468" i="122"/>
  <c r="M456" i="122"/>
  <c r="M442" i="122"/>
  <c r="M429" i="122"/>
  <c r="M416" i="122"/>
  <c r="M404" i="122"/>
  <c r="M391" i="122"/>
  <c r="M378" i="122"/>
  <c r="M366" i="122"/>
  <c r="M354" i="122"/>
  <c r="M340" i="122"/>
  <c r="M328" i="122"/>
  <c r="M316" i="122"/>
  <c r="M303" i="122"/>
  <c r="M290" i="122"/>
  <c r="M278" i="122"/>
  <c r="M266" i="122"/>
  <c r="M254" i="122"/>
  <c r="M242" i="122"/>
  <c r="M230" i="122"/>
  <c r="M217" i="122"/>
  <c r="M204" i="122"/>
  <c r="M192" i="122"/>
  <c r="M179" i="122"/>
  <c r="M167" i="122"/>
  <c r="M155" i="122"/>
  <c r="M142" i="122"/>
  <c r="M130" i="122"/>
  <c r="M117" i="122"/>
  <c r="M105" i="122"/>
  <c r="M93" i="122"/>
  <c r="M80" i="122"/>
  <c r="M67" i="122"/>
  <c r="M55" i="122"/>
  <c r="M42" i="122"/>
  <c r="M29" i="122"/>
  <c r="M17" i="122"/>
  <c r="M5" i="122"/>
  <c r="M18" i="122"/>
  <c r="M769" i="122"/>
  <c r="M445" i="122"/>
  <c r="M745" i="122"/>
  <c r="M349" i="122"/>
  <c r="M721" i="122"/>
  <c r="M685" i="122"/>
  <c r="M661" i="122"/>
  <c r="M649" i="122"/>
  <c r="M589" i="122"/>
  <c r="M517" i="122"/>
  <c r="M505" i="122"/>
  <c r="M493" i="122"/>
  <c r="M469" i="122"/>
  <c r="M481" i="122"/>
  <c r="M1" i="122"/>
  <c r="U452" i="61"/>
  <c r="Q452" i="61" s="1" a="1"/>
  <c r="Q452" i="61" s="1"/>
  <c r="Y99" i="109"/>
  <c r="X99" i="109"/>
  <c r="Q476" i="61" a="1"/>
  <c r="Q492" i="61" a="1"/>
  <c r="Q486" i="61" a="1"/>
  <c r="Q490" i="61" a="1"/>
  <c r="Q488" i="61" a="1"/>
  <c r="Q501" i="61" a="1"/>
  <c r="Q497" i="61" a="1"/>
  <c r="Q493" i="61" a="1"/>
  <c r="Q500" i="61" a="1"/>
  <c r="Q496" i="61" a="1"/>
  <c r="Q499" i="61" a="1"/>
  <c r="Q494" i="61" a="1"/>
  <c r="Q498" i="61" a="1"/>
  <c r="Q480" i="61" a="1"/>
  <c r="Q495" i="61" a="1"/>
  <c r="Q485" i="61" a="1"/>
  <c r="Q475" i="61" a="1"/>
  <c r="Q487" i="61" a="1"/>
  <c r="Q489" i="61" a="1"/>
  <c r="Q481" i="61" a="1"/>
  <c r="Q484" i="61" a="1"/>
  <c r="Q477" i="61" a="1"/>
  <c r="Q482" i="61" a="1"/>
  <c r="Q479" i="61" a="1"/>
  <c r="Q478" i="61" a="1"/>
  <c r="Q491" i="61" a="1"/>
  <c r="U472" i="61" l="1"/>
  <c r="Q472" i="61" s="1" a="1"/>
  <c r="Q472" i="61" s="1"/>
  <c r="U460" i="61"/>
  <c r="Q460" i="61" s="1" a="1"/>
  <c r="Q460" i="61" s="1"/>
  <c r="U447" i="61"/>
  <c r="Q447" i="61" s="1" a="1"/>
  <c r="Q447" i="61" s="1"/>
  <c r="U435" i="61"/>
  <c r="Q435" i="61" s="1" a="1"/>
  <c r="Q435" i="61" s="1"/>
  <c r="U423" i="61"/>
  <c r="Q423" i="61" s="1" a="1"/>
  <c r="Q423" i="61" s="1"/>
  <c r="U411" i="61"/>
  <c r="U399" i="61"/>
  <c r="Q399" i="61" s="1" a="1"/>
  <c r="Q399" i="61" s="1"/>
  <c r="U387" i="61"/>
  <c r="Q387" i="61" s="1" a="1"/>
  <c r="Q387" i="61" s="1"/>
  <c r="U375" i="61"/>
  <c r="Q375" i="61" s="1" a="1"/>
  <c r="Q375" i="61" s="1"/>
  <c r="U363" i="61"/>
  <c r="Q363" i="61" s="1" a="1"/>
  <c r="Q363" i="61" s="1"/>
  <c r="U351" i="61"/>
  <c r="Q351" i="61" s="1" a="1"/>
  <c r="Q351" i="61" s="1"/>
  <c r="U339" i="61"/>
  <c r="U327" i="61"/>
  <c r="U315" i="61"/>
  <c r="U303" i="61"/>
  <c r="Q303" i="61" s="1" a="1"/>
  <c r="Q303" i="61" s="1"/>
  <c r="U446" i="61"/>
  <c r="Q446" i="61" s="1" a="1"/>
  <c r="Q446" i="61" s="1"/>
  <c r="U422" i="61"/>
  <c r="U398" i="61"/>
  <c r="Q398" i="61" s="1" a="1"/>
  <c r="Q398" i="61" s="1"/>
  <c r="U374" i="61"/>
  <c r="U350" i="61"/>
  <c r="U326" i="61"/>
  <c r="Q326" i="61" s="1" a="1"/>
  <c r="Q326" i="61" s="1"/>
  <c r="U302" i="61"/>
  <c r="U458" i="61"/>
  <c r="Q458" i="61" s="1" a="1"/>
  <c r="Q458" i="61" s="1"/>
  <c r="U433" i="61"/>
  <c r="Q433" i="61" s="1" a="1"/>
  <c r="Q433" i="61" s="1"/>
  <c r="U409" i="61"/>
  <c r="U385" i="61"/>
  <c r="U361" i="61"/>
  <c r="Q361" i="61" s="1" a="1"/>
  <c r="Q361" i="61" s="1"/>
  <c r="U337" i="61"/>
  <c r="U313" i="61"/>
  <c r="U457" i="61"/>
  <c r="Q457" i="61" s="1" a="1"/>
  <c r="Q457" i="61" s="1"/>
  <c r="U432" i="61"/>
  <c r="Q432" i="61" s="1" a="1"/>
  <c r="Q432" i="61" s="1"/>
  <c r="U408" i="61"/>
  <c r="U384" i="61"/>
  <c r="Q384" i="61" s="1" a="1"/>
  <c r="Q384" i="61" s="1"/>
  <c r="U360" i="61"/>
  <c r="U324" i="61"/>
  <c r="U300" i="61"/>
  <c r="Q300" i="61" s="1" a="1"/>
  <c r="U431" i="61"/>
  <c r="Q431" i="61" s="1" a="1"/>
  <c r="Q431" i="61" s="1"/>
  <c r="U395" i="61"/>
  <c r="Q395" i="61" s="1" a="1"/>
  <c r="Q395" i="61" s="1"/>
  <c r="U359" i="61"/>
  <c r="Q359" i="61" s="1" a="1"/>
  <c r="Q359" i="61" s="1"/>
  <c r="U335" i="61"/>
  <c r="U311" i="61"/>
  <c r="U471" i="61"/>
  <c r="Q471" i="61" s="1" a="1"/>
  <c r="Q471" i="61" s="1"/>
  <c r="U470" i="61"/>
  <c r="Q470" i="61" s="1" a="1"/>
  <c r="Q470" i="61" s="1"/>
  <c r="U371" i="61"/>
  <c r="Q371" i="61" s="1" a="1"/>
  <c r="Q371" i="61" s="1"/>
  <c r="U323" i="61"/>
  <c r="U469" i="61"/>
  <c r="U468" i="61"/>
  <c r="U467" i="61"/>
  <c r="Q467" i="61" s="1" a="1"/>
  <c r="Q467" i="61" s="1"/>
  <c r="U455" i="61"/>
  <c r="U442" i="61"/>
  <c r="Q442" i="61" s="1" a="1"/>
  <c r="Q442" i="61" s="1"/>
  <c r="U430" i="61"/>
  <c r="Q430" i="61" s="1" a="1"/>
  <c r="Q430" i="61" s="1"/>
  <c r="U418" i="61"/>
  <c r="U406" i="61"/>
  <c r="Q406" i="61" s="1" a="1"/>
  <c r="Q406" i="61" s="1"/>
  <c r="U394" i="61"/>
  <c r="Q394" i="61" s="1" a="1"/>
  <c r="Q394" i="61" s="1"/>
  <c r="U382" i="61"/>
  <c r="U370" i="61"/>
  <c r="U358" i="61"/>
  <c r="Q358" i="61" s="1" a="1"/>
  <c r="Q358" i="61" s="1"/>
  <c r="U346" i="61"/>
  <c r="Q346" i="61" s="1" a="1"/>
  <c r="Q346" i="61" s="1"/>
  <c r="U334" i="61"/>
  <c r="Q334" i="61" s="1" a="1"/>
  <c r="U322" i="61"/>
  <c r="Q322" i="61" s="1" a="1"/>
  <c r="Q322" i="61" s="1"/>
  <c r="U310" i="61"/>
  <c r="U298" i="61"/>
  <c r="U454" i="61"/>
  <c r="Q454" i="61" s="1" a="1"/>
  <c r="Q454" i="61" s="1"/>
  <c r="U441" i="61"/>
  <c r="U429" i="61"/>
  <c r="Q429" i="61" s="1" a="1"/>
  <c r="Q429" i="61" s="1"/>
  <c r="U417" i="61"/>
  <c r="Q417" i="61" s="1" a="1"/>
  <c r="Q417" i="61" s="1"/>
  <c r="U405" i="61"/>
  <c r="U393" i="61"/>
  <c r="U381" i="61"/>
  <c r="Q381" i="61" s="1" a="1"/>
  <c r="Q381" i="61" s="1"/>
  <c r="U369" i="61"/>
  <c r="Q369" i="61" s="1" a="1"/>
  <c r="Q369" i="61" s="1"/>
  <c r="U357" i="61"/>
  <c r="U345" i="61"/>
  <c r="U333" i="61"/>
  <c r="U321" i="61"/>
  <c r="U309" i="61"/>
  <c r="U307" i="61"/>
  <c r="Q307" i="61" s="1" a="1"/>
  <c r="Q307" i="61" s="1"/>
  <c r="U450" i="61"/>
  <c r="Q450" i="61" s="1" a="1"/>
  <c r="Q450" i="61" s="1"/>
  <c r="U426" i="61"/>
  <c r="U390" i="61"/>
  <c r="Q390" i="61" s="1" a="1"/>
  <c r="Q390" i="61" s="1"/>
  <c r="U366" i="61"/>
  <c r="Q366" i="61" s="1" a="1"/>
  <c r="Q366" i="61" s="1"/>
  <c r="U342" i="61"/>
  <c r="U306" i="61"/>
  <c r="U425" i="61"/>
  <c r="U377" i="61"/>
  <c r="U329" i="61"/>
  <c r="U466" i="61"/>
  <c r="Q466" i="61" s="1" a="1"/>
  <c r="Q466" i="61" s="1"/>
  <c r="U465" i="61"/>
  <c r="U453" i="61"/>
  <c r="Q453" i="61" s="1" a="1"/>
  <c r="Q453" i="61" s="1"/>
  <c r="U440" i="61"/>
  <c r="U428" i="61"/>
  <c r="U416" i="61"/>
  <c r="U404" i="61"/>
  <c r="Q404" i="61" s="1" a="1"/>
  <c r="Q404" i="61" s="1"/>
  <c r="U392" i="61"/>
  <c r="U380" i="61"/>
  <c r="Q380" i="61" s="1" a="1"/>
  <c r="Q380" i="61" s="1"/>
  <c r="U368" i="61"/>
  <c r="Q368" i="61" s="1" a="1"/>
  <c r="Q368" i="61" s="1"/>
  <c r="U356" i="61"/>
  <c r="U344" i="61"/>
  <c r="U332" i="61"/>
  <c r="U320" i="61"/>
  <c r="U308" i="61"/>
  <c r="U451" i="61"/>
  <c r="U439" i="61"/>
  <c r="Q439" i="61" s="1" a="1"/>
  <c r="Q439" i="61" s="1"/>
  <c r="U427" i="61"/>
  <c r="Q427" i="61" s="1" a="1"/>
  <c r="Q427" i="61" s="1"/>
  <c r="U415" i="61"/>
  <c r="U403" i="61"/>
  <c r="Q403" i="61" s="1" a="1"/>
  <c r="Q403" i="61" s="1"/>
  <c r="U391" i="61"/>
  <c r="Q391" i="61" s="1" a="1"/>
  <c r="Q391" i="61" s="1"/>
  <c r="U379" i="61"/>
  <c r="Q379" i="61" s="1" a="1"/>
  <c r="Q379" i="61" s="1"/>
  <c r="U367" i="61"/>
  <c r="Q367" i="61" s="1" a="1"/>
  <c r="Q367" i="61" s="1"/>
  <c r="U355" i="61"/>
  <c r="Q355" i="61" s="1" a="1"/>
  <c r="Q355" i="61" s="1"/>
  <c r="U343" i="61"/>
  <c r="Q343" i="61" s="1" a="1"/>
  <c r="Q343" i="61" s="1"/>
  <c r="U331" i="61"/>
  <c r="Q331" i="61" s="1" a="1"/>
  <c r="Q331" i="61" s="1"/>
  <c r="U319" i="61"/>
  <c r="U463" i="61"/>
  <c r="Q463" i="61" s="1" a="1"/>
  <c r="Q463" i="61" s="1"/>
  <c r="U438" i="61"/>
  <c r="Q438" i="61" s="1" a="1"/>
  <c r="Q438" i="61" s="1"/>
  <c r="U414" i="61"/>
  <c r="U402" i="61"/>
  <c r="Q402" i="61" s="1" a="1"/>
  <c r="Q402" i="61" s="1"/>
  <c r="U378" i="61"/>
  <c r="U354" i="61"/>
  <c r="U330" i="61"/>
  <c r="Q330" i="61" s="1" a="1"/>
  <c r="Q330" i="61" s="1"/>
  <c r="U449" i="61"/>
  <c r="Q449" i="61" s="1" a="1"/>
  <c r="Q449" i="61" s="1"/>
  <c r="U413" i="61"/>
  <c r="U341" i="61"/>
  <c r="Q341" i="61" s="1" a="1"/>
  <c r="Q341" i="61" s="1"/>
  <c r="U464" i="61"/>
  <c r="Q464" i="61" s="1" a="1"/>
  <c r="Q464" i="61" s="1"/>
  <c r="U318" i="61"/>
  <c r="U401" i="61"/>
  <c r="Q401" i="61" s="1" a="1"/>
  <c r="Q401" i="61" s="1"/>
  <c r="U365" i="61"/>
  <c r="Q365" i="61" s="1" a="1"/>
  <c r="Q365" i="61" s="1"/>
  <c r="U353" i="61"/>
  <c r="U317" i="61"/>
  <c r="U474" i="61"/>
  <c r="Q474" i="61" s="1" a="1"/>
  <c r="Q474" i="61" s="1"/>
  <c r="U462" i="61"/>
  <c r="Q462" i="61" s="1" a="1"/>
  <c r="Q462" i="61" s="1"/>
  <c r="U437" i="61"/>
  <c r="U389" i="61"/>
  <c r="U305" i="61"/>
  <c r="U473" i="61"/>
  <c r="U461" i="61"/>
  <c r="Q461" i="61" s="1" a="1"/>
  <c r="Q461" i="61" s="1"/>
  <c r="U448" i="61"/>
  <c r="Q448" i="61" s="1" a="1"/>
  <c r="Q448" i="61" s="1"/>
  <c r="U436" i="61"/>
  <c r="U424" i="61"/>
  <c r="U412" i="61"/>
  <c r="U400" i="61"/>
  <c r="Q400" i="61" s="1" a="1"/>
  <c r="Q400" i="61" s="1"/>
  <c r="U388" i="61"/>
  <c r="Q388" i="61" s="1" a="1"/>
  <c r="Q388" i="61" s="1"/>
  <c r="U376" i="61"/>
  <c r="Q376" i="61" s="1" a="1"/>
  <c r="Q376" i="61" s="1"/>
  <c r="U364" i="61"/>
  <c r="Q364" i="61" s="1" a="1"/>
  <c r="Q364" i="61" s="1"/>
  <c r="U352" i="61"/>
  <c r="Q352" i="61" s="1" a="1"/>
  <c r="Q352" i="61" s="1"/>
  <c r="U340" i="61"/>
  <c r="U328" i="61"/>
  <c r="U316" i="61"/>
  <c r="Q316" i="61" s="1" a="1"/>
  <c r="Q316" i="61" s="1"/>
  <c r="U304" i="61"/>
  <c r="U459" i="61"/>
  <c r="Q459" i="61" s="1" a="1"/>
  <c r="Q459" i="61" s="1"/>
  <c r="U434" i="61"/>
  <c r="Q434" i="61" s="1" a="1"/>
  <c r="Q434" i="61" s="1"/>
  <c r="U410" i="61"/>
  <c r="Q410" i="61" s="1" a="1"/>
  <c r="Q410" i="61" s="1"/>
  <c r="U386" i="61"/>
  <c r="Q386" i="61" s="1" a="1"/>
  <c r="Q386" i="61" s="1"/>
  <c r="U362" i="61"/>
  <c r="Q362" i="61" s="1" a="1"/>
  <c r="Q362" i="61" s="1"/>
  <c r="U338" i="61"/>
  <c r="U314" i="61"/>
  <c r="Q314" i="61" s="1" a="1"/>
  <c r="Q314" i="61" s="1"/>
  <c r="U445" i="61"/>
  <c r="Q445" i="61" s="1" a="1"/>
  <c r="Q445" i="61" s="1"/>
  <c r="U421" i="61"/>
  <c r="Q421" i="61" s="1" a="1"/>
  <c r="Q421" i="61" s="1"/>
  <c r="U397" i="61"/>
  <c r="Q397" i="61" s="1" a="1"/>
  <c r="Q397" i="61" s="1"/>
  <c r="U373" i="61"/>
  <c r="U349" i="61"/>
  <c r="Q349" i="61" s="1" a="1"/>
  <c r="Q349" i="61" s="1"/>
  <c r="U325" i="61"/>
  <c r="Q325" i="61" s="1" a="1"/>
  <c r="Q325" i="61" s="1"/>
  <c r="U301" i="61"/>
  <c r="U444" i="61"/>
  <c r="U420" i="61"/>
  <c r="Q420" i="61" s="1" a="1"/>
  <c r="Q420" i="61" s="1"/>
  <c r="U396" i="61"/>
  <c r="U372" i="61"/>
  <c r="Q372" i="61" s="1" a="1"/>
  <c r="Q372" i="61" s="1"/>
  <c r="U348" i="61"/>
  <c r="U336" i="61"/>
  <c r="U312" i="61"/>
  <c r="Q312" i="61" s="1" a="1"/>
  <c r="Q312" i="61" s="1"/>
  <c r="U456" i="61"/>
  <c r="Q456" i="61" s="1" a="1"/>
  <c r="Q456" i="61" s="1"/>
  <c r="U443" i="61"/>
  <c r="Q443" i="61" s="1" a="1"/>
  <c r="Q443" i="61" s="1"/>
  <c r="U419" i="61"/>
  <c r="U407" i="61"/>
  <c r="Q407" i="61" s="1" a="1"/>
  <c r="Q407" i="61" s="1"/>
  <c r="U383" i="61"/>
  <c r="Q383" i="61" s="1" a="1"/>
  <c r="Q383" i="61" s="1"/>
  <c r="U347" i="61"/>
  <c r="U299" i="61"/>
  <c r="Q299" i="61" s="1" a="1"/>
  <c r="U293" i="61"/>
  <c r="U281" i="61"/>
  <c r="U269" i="61"/>
  <c r="U257" i="61"/>
  <c r="Q257" i="61" s="1" a="1"/>
  <c r="U245" i="61"/>
  <c r="U233" i="61"/>
  <c r="U221" i="61"/>
  <c r="U209" i="61"/>
  <c r="U197" i="61"/>
  <c r="U185" i="61"/>
  <c r="U173" i="61"/>
  <c r="Q173" i="61" s="1" a="1"/>
  <c r="U161" i="61"/>
  <c r="U149" i="61"/>
  <c r="Q149" i="61" s="1" a="1"/>
  <c r="Q149" i="61" s="1"/>
  <c r="U137" i="61"/>
  <c r="U125" i="61"/>
  <c r="Q125" i="61" s="1" a="1"/>
  <c r="U113" i="61"/>
  <c r="Q113" i="61" s="1" a="1"/>
  <c r="U100" i="61"/>
  <c r="U88" i="61"/>
  <c r="U76" i="61"/>
  <c r="U64" i="61"/>
  <c r="U52" i="61"/>
  <c r="Q52" i="61" s="1" a="1"/>
  <c r="U40" i="61"/>
  <c r="U28" i="61"/>
  <c r="Q28" i="61" s="1" a="1"/>
  <c r="U16" i="61"/>
  <c r="Q16" i="61" s="1" a="1"/>
  <c r="Q16" i="61" s="1"/>
  <c r="U3" i="61"/>
  <c r="U223" i="61"/>
  <c r="U292" i="61"/>
  <c r="U280" i="61"/>
  <c r="Q280" i="61" s="1" a="1"/>
  <c r="U268" i="61"/>
  <c r="U256" i="61"/>
  <c r="U244" i="61"/>
  <c r="U232" i="61"/>
  <c r="U220" i="61"/>
  <c r="Q220" i="61" s="1" a="1"/>
  <c r="U208" i="61"/>
  <c r="U196" i="61"/>
  <c r="Q196" i="61" s="1" a="1"/>
  <c r="U184" i="61"/>
  <c r="U172" i="61"/>
  <c r="Q172" i="61" s="1" a="1"/>
  <c r="Q172" i="61" s="1"/>
  <c r="U160" i="61"/>
  <c r="U148" i="61"/>
  <c r="Q148" i="61" s="1" a="1"/>
  <c r="Q148" i="61" s="1"/>
  <c r="U136" i="61"/>
  <c r="U124" i="61"/>
  <c r="Q124" i="61" s="1" a="1"/>
  <c r="Q124" i="61" s="1"/>
  <c r="U112" i="61"/>
  <c r="Q112" i="61" s="1" a="1"/>
  <c r="Q112" i="61" s="1"/>
  <c r="U99" i="61"/>
  <c r="U87" i="61"/>
  <c r="U75" i="61"/>
  <c r="U63" i="61"/>
  <c r="U51" i="61"/>
  <c r="Q51" i="61" s="1" a="1"/>
  <c r="Q51" i="61" s="1"/>
  <c r="U39" i="61"/>
  <c r="Q39" i="61" s="1" a="1"/>
  <c r="U27" i="61"/>
  <c r="U15" i="61"/>
  <c r="Q15" i="61" s="1" a="1"/>
  <c r="U2" i="61"/>
  <c r="U101" i="61"/>
  <c r="U291" i="61"/>
  <c r="U279" i="61"/>
  <c r="Q279" i="61" s="1" a="1"/>
  <c r="Q279" i="61" s="1"/>
  <c r="U267" i="61"/>
  <c r="U255" i="61"/>
  <c r="U243" i="61"/>
  <c r="Q243" i="61" s="1" a="1"/>
  <c r="U231" i="61"/>
  <c r="U219" i="61"/>
  <c r="Q219" i="61" s="1" a="1"/>
  <c r="U207" i="61"/>
  <c r="U195" i="61"/>
  <c r="Q195" i="61" s="1" a="1"/>
  <c r="Q195" i="61" s="1"/>
  <c r="U183" i="61"/>
  <c r="U171" i="61"/>
  <c r="Q171" i="61" s="1" a="1"/>
  <c r="U159" i="61"/>
  <c r="U147" i="61"/>
  <c r="Q147" i="61" s="1" a="1"/>
  <c r="Q147" i="61" s="1"/>
  <c r="U135" i="61"/>
  <c r="U123" i="61"/>
  <c r="U111" i="61"/>
  <c r="U98" i="61"/>
  <c r="Q98" i="61" s="1" a="1"/>
  <c r="U86" i="61"/>
  <c r="U74" i="61"/>
  <c r="U62" i="61"/>
  <c r="U50" i="61"/>
  <c r="U38" i="61"/>
  <c r="U26" i="61"/>
  <c r="Q26" i="61" s="1" a="1"/>
  <c r="U14" i="61"/>
  <c r="U271" i="61"/>
  <c r="U199" i="61"/>
  <c r="U139" i="61"/>
  <c r="U78" i="61"/>
  <c r="U5" i="61"/>
  <c r="Q5" i="61" s="1" a="1"/>
  <c r="Q5" i="61" s="1"/>
  <c r="U290" i="61"/>
  <c r="U278" i="61"/>
  <c r="Q278" i="61" s="1" a="1"/>
  <c r="U266" i="61"/>
  <c r="Q266" i="61" s="1" a="1"/>
  <c r="U254" i="61"/>
  <c r="U242" i="61"/>
  <c r="U230" i="61"/>
  <c r="Q230" i="61" s="1" a="1"/>
  <c r="U218" i="61"/>
  <c r="Q218" i="61" s="1" a="1"/>
  <c r="Q218" i="61" s="1"/>
  <c r="U206" i="61"/>
  <c r="U194" i="61"/>
  <c r="U182" i="61"/>
  <c r="U170" i="61"/>
  <c r="U158" i="61"/>
  <c r="Q158" i="61" s="1" a="1"/>
  <c r="U146" i="61"/>
  <c r="U134" i="61"/>
  <c r="Q134" i="61" s="1" a="1"/>
  <c r="U122" i="61"/>
  <c r="Q122" i="61" s="1" a="1"/>
  <c r="U110" i="61"/>
  <c r="U97" i="61"/>
  <c r="U85" i="61"/>
  <c r="Q85" i="61" s="1" a="1"/>
  <c r="U73" i="61"/>
  <c r="Q73" i="61" s="1" a="1"/>
  <c r="U61" i="61"/>
  <c r="U49" i="61"/>
  <c r="U37" i="61"/>
  <c r="U25" i="61"/>
  <c r="U13" i="61"/>
  <c r="Q13" i="61" s="1" a="1"/>
  <c r="Q13" i="61" s="1"/>
  <c r="U295" i="61"/>
  <c r="Q295" i="61" s="1" a="1"/>
  <c r="Q295" i="61" s="1"/>
  <c r="U211" i="61"/>
  <c r="Q211" i="61" s="1" a="1"/>
  <c r="U127" i="61"/>
  <c r="U54" i="61"/>
  <c r="U289" i="61"/>
  <c r="Q289" i="61" s="1" a="1"/>
  <c r="Q289" i="61" s="1"/>
  <c r="U277" i="61"/>
  <c r="U265" i="61"/>
  <c r="Q265" i="61" s="1" a="1"/>
  <c r="U253" i="61"/>
  <c r="U241" i="61"/>
  <c r="U229" i="61"/>
  <c r="U217" i="61"/>
  <c r="U205" i="61"/>
  <c r="U193" i="61"/>
  <c r="Q193" i="61" s="1" a="1"/>
  <c r="Q193" i="61" s="1"/>
  <c r="U181" i="61"/>
  <c r="Q181" i="61" s="1" a="1"/>
  <c r="U169" i="61"/>
  <c r="Q169" i="61" s="1" a="1"/>
  <c r="U157" i="61"/>
  <c r="U145" i="61"/>
  <c r="U133" i="61"/>
  <c r="Q133" i="61" s="1" a="1"/>
  <c r="Q133" i="61" s="1"/>
  <c r="U121" i="61"/>
  <c r="Q121" i="61" s="1" a="1"/>
  <c r="U109" i="61"/>
  <c r="U96" i="61"/>
  <c r="U84" i="61"/>
  <c r="Q84" i="61" s="1" a="1"/>
  <c r="Q84" i="61" s="1"/>
  <c r="U72" i="61"/>
  <c r="U60" i="61"/>
  <c r="Q60" i="61" s="1" a="1"/>
  <c r="Q60" i="61" s="1"/>
  <c r="U48" i="61"/>
  <c r="U36" i="61"/>
  <c r="Q36" i="61" s="1" a="1"/>
  <c r="Q36" i="61" s="1"/>
  <c r="U24" i="61"/>
  <c r="Q24" i="61" s="1" a="1"/>
  <c r="Q24" i="61" s="1"/>
  <c r="U12" i="61"/>
  <c r="Q12" i="61" s="1" a="1"/>
  <c r="Q12" i="61" s="1"/>
  <c r="U259" i="61"/>
  <c r="U175" i="61"/>
  <c r="Q175" i="61" s="1" a="1"/>
  <c r="U90" i="61"/>
  <c r="Q90" i="61" s="1" a="1"/>
  <c r="U18" i="61"/>
  <c r="U288" i="61"/>
  <c r="U276" i="61"/>
  <c r="U264" i="61"/>
  <c r="U252" i="61"/>
  <c r="Q252" i="61" s="1" a="1"/>
  <c r="U240" i="61"/>
  <c r="Q240" i="61" s="1" a="1"/>
  <c r="U228" i="61"/>
  <c r="Q228" i="61" s="1" a="1"/>
  <c r="U216" i="61"/>
  <c r="U204" i="61"/>
  <c r="U192" i="61"/>
  <c r="Q192" i="61" s="1" a="1"/>
  <c r="U180" i="61"/>
  <c r="U168" i="61"/>
  <c r="Q168" i="61" s="1" a="1"/>
  <c r="U156" i="61"/>
  <c r="Q156" i="61" s="1" a="1"/>
  <c r="Q156" i="61" s="1"/>
  <c r="U144" i="61"/>
  <c r="U132" i="61"/>
  <c r="Q132" i="61" s="1" a="1"/>
  <c r="Q132" i="61" s="1"/>
  <c r="U120" i="61"/>
  <c r="U108" i="61"/>
  <c r="Q108" i="61" s="1" a="1"/>
  <c r="U95" i="61"/>
  <c r="U83" i="61"/>
  <c r="Q83" i="61" s="1" a="1"/>
  <c r="U71" i="61"/>
  <c r="U59" i="61"/>
  <c r="U47" i="61"/>
  <c r="U35" i="61"/>
  <c r="Q35" i="61" s="1" a="1"/>
  <c r="Q35" i="61" s="1"/>
  <c r="U23" i="61"/>
  <c r="Q23" i="61" s="1" a="1"/>
  <c r="U10" i="61"/>
  <c r="U115" i="61"/>
  <c r="U287" i="61"/>
  <c r="U275" i="61"/>
  <c r="U263" i="61"/>
  <c r="U251" i="61"/>
  <c r="U239" i="61"/>
  <c r="Q239" i="61" s="1" a="1"/>
  <c r="U227" i="61"/>
  <c r="Q227" i="61" s="1" a="1"/>
  <c r="U215" i="61"/>
  <c r="U203" i="61"/>
  <c r="Q203" i="61" s="1" a="1"/>
  <c r="Q203" i="61" s="1"/>
  <c r="U191" i="61"/>
  <c r="U179" i="61"/>
  <c r="U167" i="61"/>
  <c r="U155" i="61"/>
  <c r="U143" i="61"/>
  <c r="U131" i="61"/>
  <c r="U119" i="61"/>
  <c r="U107" i="61"/>
  <c r="U94" i="61"/>
  <c r="U82" i="61"/>
  <c r="Q82" i="61" s="1" a="1"/>
  <c r="U70" i="61"/>
  <c r="U58" i="61"/>
  <c r="Q58" i="61" s="1" a="1"/>
  <c r="Q58" i="61" s="1"/>
  <c r="U46" i="61"/>
  <c r="Q46" i="61" s="1" a="1"/>
  <c r="U34" i="61"/>
  <c r="Q34" i="61" s="1" a="1"/>
  <c r="U22" i="61"/>
  <c r="U9" i="61"/>
  <c r="U286" i="61"/>
  <c r="U274" i="61"/>
  <c r="U262" i="61"/>
  <c r="Q262" i="61" s="1" a="1"/>
  <c r="Q262" i="61" s="1"/>
  <c r="U250" i="61"/>
  <c r="Q250" i="61" s="1" a="1"/>
  <c r="Q250" i="61" s="1"/>
  <c r="U238" i="61"/>
  <c r="Q238" i="61" s="1" a="1"/>
  <c r="Q238" i="61" s="1"/>
  <c r="U226" i="61"/>
  <c r="Q226" i="61" s="1" a="1"/>
  <c r="U214" i="61"/>
  <c r="U202" i="61"/>
  <c r="U190" i="61"/>
  <c r="U178" i="61"/>
  <c r="Q178" i="61" s="1" a="1"/>
  <c r="U166" i="61"/>
  <c r="Q166" i="61" s="1" a="1"/>
  <c r="U154" i="61"/>
  <c r="Q154" i="61" s="1" a="1"/>
  <c r="U142" i="61"/>
  <c r="U130" i="61"/>
  <c r="U118" i="61"/>
  <c r="U106" i="61"/>
  <c r="U93" i="61"/>
  <c r="U81" i="61"/>
  <c r="Q81" i="61" s="1" a="1"/>
  <c r="U69" i="61"/>
  <c r="U57" i="61"/>
  <c r="U45" i="61"/>
  <c r="Q45" i="61" s="1" a="1"/>
  <c r="U33" i="61"/>
  <c r="Q33" i="61" s="1" a="1"/>
  <c r="Q33" i="61" s="1"/>
  <c r="U21" i="61"/>
  <c r="Q21" i="61" s="1" a="1"/>
  <c r="U8" i="61"/>
  <c r="Q8" i="61" s="1" a="1"/>
  <c r="U283" i="61"/>
  <c r="U235" i="61"/>
  <c r="U151" i="61"/>
  <c r="Q151" i="61" s="1" a="1"/>
  <c r="Q151" i="61" s="1"/>
  <c r="U66" i="61"/>
  <c r="U11" i="61"/>
  <c r="Q11" i="61" s="1" a="1"/>
  <c r="Q11" i="61" s="1"/>
  <c r="U297" i="61"/>
  <c r="Q297" i="61" s="1" a="1"/>
  <c r="U285" i="61"/>
  <c r="U273" i="61"/>
  <c r="Q273" i="61" s="1" a="1"/>
  <c r="U261" i="61"/>
  <c r="U249" i="61"/>
  <c r="U237" i="61"/>
  <c r="Q237" i="61" s="1" a="1"/>
  <c r="Q237" i="61" s="1"/>
  <c r="U225" i="61"/>
  <c r="Q225" i="61" s="1" a="1"/>
  <c r="Q225" i="61" s="1"/>
  <c r="U213" i="61"/>
  <c r="U201" i="61"/>
  <c r="U189" i="61"/>
  <c r="Q189" i="61" s="1" a="1"/>
  <c r="Q189" i="61" s="1"/>
  <c r="U177" i="61"/>
  <c r="Q177" i="61" s="1" a="1"/>
  <c r="U165" i="61"/>
  <c r="U153" i="61"/>
  <c r="Q153" i="61" s="1" a="1"/>
  <c r="U141" i="61"/>
  <c r="U129" i="61"/>
  <c r="U117" i="61"/>
  <c r="U105" i="61"/>
  <c r="U92" i="61"/>
  <c r="Q92" i="61" s="1" a="1"/>
  <c r="U80" i="61"/>
  <c r="Q80" i="61" s="1" a="1"/>
  <c r="U68" i="61"/>
  <c r="U56" i="61"/>
  <c r="U44" i="61"/>
  <c r="U32" i="61"/>
  <c r="Q32" i="61" s="1" a="1"/>
  <c r="Q32" i="61" s="1"/>
  <c r="U20" i="61"/>
  <c r="U7" i="61"/>
  <c r="Q7" i="61" s="1" a="1"/>
  <c r="U296" i="61"/>
  <c r="Q296" i="61" s="1" a="1"/>
  <c r="U284" i="61"/>
  <c r="Q284" i="61" s="1" a="1"/>
  <c r="U272" i="61"/>
  <c r="U260" i="61"/>
  <c r="U248" i="61"/>
  <c r="Q248" i="61" s="1" a="1"/>
  <c r="Q248" i="61" s="1"/>
  <c r="U236" i="61"/>
  <c r="U224" i="61"/>
  <c r="Q224" i="61" s="1" a="1"/>
  <c r="U212" i="61"/>
  <c r="U200" i="61"/>
  <c r="Q200" i="61" s="1" a="1"/>
  <c r="Q200" i="61" s="1"/>
  <c r="U188" i="61"/>
  <c r="U176" i="61"/>
  <c r="Q176" i="61" s="1" a="1"/>
  <c r="U164" i="61"/>
  <c r="U152" i="61"/>
  <c r="U140" i="61"/>
  <c r="U128" i="61"/>
  <c r="U116" i="61"/>
  <c r="U104" i="61"/>
  <c r="U91" i="61"/>
  <c r="Q91" i="61" s="1" a="1"/>
  <c r="U79" i="61"/>
  <c r="Q79" i="61" s="1" a="1"/>
  <c r="Q79" i="61" s="1"/>
  <c r="U67" i="61"/>
  <c r="Q67" i="61" s="1" a="1"/>
  <c r="Q67" i="61" s="1"/>
  <c r="U55" i="61"/>
  <c r="Q55" i="61" s="1" a="1"/>
  <c r="U43" i="61"/>
  <c r="Q43" i="61" s="1" a="1"/>
  <c r="U31" i="61"/>
  <c r="U19" i="61"/>
  <c r="U6" i="61"/>
  <c r="U247" i="61"/>
  <c r="Q247" i="61" s="1" a="1"/>
  <c r="U187" i="61"/>
  <c r="Q187" i="61" s="1" a="1"/>
  <c r="Q187" i="61" s="1"/>
  <c r="U103" i="61"/>
  <c r="Q103" i="61" s="1" a="1"/>
  <c r="U42" i="61"/>
  <c r="U294" i="61"/>
  <c r="Q294" i="61" s="1" a="1"/>
  <c r="Q294" i="61" s="1"/>
  <c r="U282" i="61"/>
  <c r="U270" i="61"/>
  <c r="Q270" i="61" s="1" a="1"/>
  <c r="U258" i="61"/>
  <c r="Q258" i="61" s="1" a="1"/>
  <c r="U246" i="61"/>
  <c r="Q246" i="61" s="1" a="1"/>
  <c r="U234" i="61"/>
  <c r="Q234" i="61" s="1" a="1"/>
  <c r="U222" i="61"/>
  <c r="U210" i="61"/>
  <c r="Q210" i="61" s="1" a="1"/>
  <c r="Q210" i="61" s="1"/>
  <c r="U198" i="61"/>
  <c r="U186" i="61"/>
  <c r="Q186" i="61" s="1" a="1"/>
  <c r="Q186" i="61" s="1"/>
  <c r="U174" i="61"/>
  <c r="Q174" i="61" s="1" a="1"/>
  <c r="U162" i="61"/>
  <c r="U150" i="61"/>
  <c r="Q150" i="61" s="1" a="1"/>
  <c r="U138" i="61"/>
  <c r="Q138" i="61" s="1" a="1"/>
  <c r="Q138" i="61" s="1"/>
  <c r="U126" i="61"/>
  <c r="U114" i="61"/>
  <c r="Q114" i="61" s="1" a="1"/>
  <c r="U102" i="61"/>
  <c r="Q102" i="61" s="1" a="1"/>
  <c r="U89" i="61"/>
  <c r="Q89" i="61" s="1" a="1"/>
  <c r="U77" i="61"/>
  <c r="Q77" i="61" s="1" a="1"/>
  <c r="Q77" i="61" s="1"/>
  <c r="U65" i="61"/>
  <c r="U53" i="61"/>
  <c r="Q53" i="61" s="1" a="1"/>
  <c r="U41" i="61"/>
  <c r="Q41" i="61" s="1" a="1"/>
  <c r="U29" i="61"/>
  <c r="U17" i="61"/>
  <c r="Q17" i="61" s="1" a="1"/>
  <c r="U4" i="61"/>
  <c r="U163" i="61"/>
  <c r="U30" i="61"/>
  <c r="Q480" i="61"/>
  <c r="Q501" i="61"/>
  <c r="Q490" i="61"/>
  <c r="Q481" i="61"/>
  <c r="Q500" i="61"/>
  <c r="Q484" i="61"/>
  <c r="Q497" i="61"/>
  <c r="Q478" i="61"/>
  <c r="Q499" i="61"/>
  <c r="Q488" i="61"/>
  <c r="Q498" i="61"/>
  <c r="Q479" i="61"/>
  <c r="Q487" i="61"/>
  <c r="Q496" i="61"/>
  <c r="Q492" i="61"/>
  <c r="Q485" i="61"/>
  <c r="Q494" i="61"/>
  <c r="Q482" i="61"/>
  <c r="Q493" i="61"/>
  <c r="Q495" i="61"/>
  <c r="Q476" i="61"/>
  <c r="Q491" i="61"/>
  <c r="Q489" i="61"/>
  <c r="Q486" i="61"/>
  <c r="Q475" i="61"/>
  <c r="Q477" i="61"/>
  <c r="Q99" i="61" a="1"/>
  <c r="Q86" i="61" a="1"/>
  <c r="Q298" i="61" a="1"/>
  <c r="Q38" i="61" a="1"/>
  <c r="Q18" i="61" a="1"/>
  <c r="Q76" i="61" a="1"/>
  <c r="Q231" i="61" a="1"/>
  <c r="Q61" i="61" a="1"/>
  <c r="Q40" i="61" a="1"/>
  <c r="Q332" i="61" a="1"/>
  <c r="Q281" i="61" a="1"/>
  <c r="Q254" i="61" a="1"/>
  <c r="Q309" i="61" a="1"/>
  <c r="Q137" i="61" a="1"/>
  <c r="Q304" i="61" a="1"/>
  <c r="Q319" i="61" a="1"/>
  <c r="Q142" i="61" a="1"/>
  <c r="Q109" i="61" a="1"/>
  <c r="Q264" i="61" a="1"/>
  <c r="Q267" i="61" a="1"/>
  <c r="Q318" i="61" a="1"/>
  <c r="Q194" i="61" a="1"/>
  <c r="Q199" i="61" a="1"/>
  <c r="Q245" i="61" a="1"/>
  <c r="Q106" i="61" a="1"/>
  <c r="Q242" i="61" a="1"/>
  <c r="Q223" i="61" a="1"/>
  <c r="Q56" i="61" a="1"/>
  <c r="Q50" i="61" a="1"/>
  <c r="Q329" i="61" a="1"/>
  <c r="Q276" i="61" a="1"/>
  <c r="Q72" i="61" a="1"/>
  <c r="Q111" i="61" a="1"/>
  <c r="Q64" i="61" a="1"/>
  <c r="Q229" i="61" a="1"/>
  <c r="Q301" i="61" a="1"/>
  <c r="Q201" i="61" a="1"/>
  <c r="Q308" i="61" a="1"/>
  <c r="Q167" i="61" a="1"/>
  <c r="Q115" i="61" a="1"/>
  <c r="Q287" i="61" a="1"/>
  <c r="Q123" i="61" a="1"/>
  <c r="Q3" i="61" a="1"/>
  <c r="Q155" i="61" a="1"/>
  <c r="Q241" i="61" a="1"/>
  <c r="Q268" i="61" a="1"/>
  <c r="Q315" i="61" a="1"/>
  <c r="Q321" i="61" a="1"/>
  <c r="Q9" i="61" a="1"/>
  <c r="Q244" i="61" a="1"/>
  <c r="Q59" i="61" a="1"/>
  <c r="Q202" i="61" a="1"/>
  <c r="Q291" i="61" a="1"/>
  <c r="Q311" i="61" a="1"/>
  <c r="Q107" i="61" a="1"/>
  <c r="Q306" i="61" a="1"/>
  <c r="Q78" i="61" a="1"/>
  <c r="Q63" i="61" a="1"/>
  <c r="Q209" i="61" a="1"/>
  <c r="Q337" i="61" a="1"/>
  <c r="Q170" i="61" a="1"/>
  <c r="Q344" i="61" a="1"/>
  <c r="Q206" i="61" a="1"/>
  <c r="Q221" i="61" a="1"/>
  <c r="Q271" i="61" a="1"/>
  <c r="Q269" i="61" a="1"/>
  <c r="Q385" i="61" a="1"/>
  <c r="Q465" i="61" a="1"/>
  <c r="Q282" i="61" a="1"/>
  <c r="Q212" i="61" a="1"/>
  <c r="Q126" i="61" a="1"/>
  <c r="Q451" i="61" a="1"/>
  <c r="Q436" i="61" a="1"/>
  <c r="Q197" i="61" a="1"/>
  <c r="Q118" i="61" a="1"/>
  <c r="Q68" i="61" a="1"/>
  <c r="Q253" i="61" a="1"/>
  <c r="Q204" i="61" a="1"/>
  <c r="Q437" i="61" a="1"/>
  <c r="Q424" i="61" a="1"/>
  <c r="Q95" i="61" a="1"/>
  <c r="Q374" i="61" a="1"/>
  <c r="Q414" i="61" a="1"/>
  <c r="Q74" i="61" a="1"/>
  <c r="Q302" i="61" a="1"/>
  <c r="Q310" i="61" a="1"/>
  <c r="Q408" i="61" a="1"/>
  <c r="Q370" i="61" a="1"/>
  <c r="Q161" i="61" a="1"/>
  <c r="Q164" i="61" a="1"/>
  <c r="Q100" i="61" a="1"/>
  <c r="Q290" i="61" a="1"/>
  <c r="Q324" i="61" a="1"/>
  <c r="Q392" i="61" a="1"/>
  <c r="Q215" i="61" a="1"/>
  <c r="Q70" i="61" a="1"/>
  <c r="Q65" i="61" a="1"/>
  <c r="Q144" i="61" a="1"/>
  <c r="Q140" i="61" a="1"/>
  <c r="Q129" i="61" a="1"/>
  <c r="Q87" i="61" a="1"/>
  <c r="Q335" i="61" a="1"/>
  <c r="Q339" i="61" a="1"/>
  <c r="Q345" i="61" a="1"/>
  <c r="Q159" i="61" a="1"/>
  <c r="Q249" i="61" a="1"/>
  <c r="Q260" i="61" a="1"/>
  <c r="Q232" i="61" a="1"/>
  <c r="Q283" i="61" a="1"/>
  <c r="Q119" i="61" a="1"/>
  <c r="Q413" i="61" a="1"/>
  <c r="Q393" i="61" a="1"/>
  <c r="Q183" i="61" a="1"/>
  <c r="Q105" i="61" a="1"/>
  <c r="Q143" i="61" a="1"/>
  <c r="Q347" i="61" a="1"/>
  <c r="Q44" i="61" a="1"/>
  <c r="Q179" i="61" a="1"/>
  <c r="Q6" i="61" a="1"/>
  <c r="Q327" i="61" a="1"/>
  <c r="Q409" i="61" a="1"/>
  <c r="Q313" i="61" a="1"/>
  <c r="Q184" i="61" a="1"/>
  <c r="Q2" i="61" a="1"/>
  <c r="Q157" i="61" a="1"/>
  <c r="Q180" i="61" a="1"/>
  <c r="Q261" i="61" a="1"/>
  <c r="Q54" i="61" a="1"/>
  <c r="Q198" i="61" a="1"/>
  <c r="Q233" i="61" a="1"/>
  <c r="Q131" i="61" a="1"/>
  <c r="Q116" i="61" a="1"/>
  <c r="Q277" i="61" a="1"/>
  <c r="Q42" i="61" a="1"/>
  <c r="Q93" i="61" a="1"/>
  <c r="Q101" i="61" a="1"/>
  <c r="Q135" i="61" a="1"/>
  <c r="Q128" i="61" a="1"/>
  <c r="Q440" i="61" a="1"/>
  <c r="Q373" i="61" a="1"/>
  <c r="Q205" i="61" a="1"/>
  <c r="Q272" i="61" a="1"/>
  <c r="Q285" i="61" a="1"/>
  <c r="Q213" i="61" a="1"/>
  <c r="Q317" i="61" a="1"/>
  <c r="Q152" i="61" a="1"/>
  <c r="Q69" i="61" a="1"/>
  <c r="Q378" i="61" a="1"/>
  <c r="Q75" i="61" a="1"/>
  <c r="Q328" i="61" a="1"/>
  <c r="Q182" i="61" a="1"/>
  <c r="Q275" i="61" a="1"/>
  <c r="Q473" i="61" a="1"/>
  <c r="Q47" i="61" a="1"/>
  <c r="Q136" i="61" a="1"/>
  <c r="Q428" i="61" a="1"/>
  <c r="Q415" i="61" a="1"/>
  <c r="Q444" i="61" a="1"/>
  <c r="Q412" i="61" a="1"/>
  <c r="Q216" i="61" a="1"/>
  <c r="Q208" i="61" a="1"/>
  <c r="Q348" i="61" a="1"/>
  <c r="Q342" i="61" a="1"/>
  <c r="Q10" i="61" a="1"/>
  <c r="Q190" i="61" a="1"/>
  <c r="Q256" i="61" a="1"/>
  <c r="Q255" i="61" a="1"/>
  <c r="Q336" i="61" a="1"/>
  <c r="Q165" i="61" a="1"/>
  <c r="Q19" i="61" a="1"/>
  <c r="Q353" i="61" a="1"/>
  <c r="Q146" i="61" a="1"/>
  <c r="Q71" i="61" a="1"/>
  <c r="Q145" i="61" a="1"/>
  <c r="Q323" i="61" a="1"/>
  <c r="Q422" i="61" a="1"/>
  <c r="Q292" i="61" a="1"/>
  <c r="Q235" i="61" a="1"/>
  <c r="Q468" i="61" a="1"/>
  <c r="Q191" i="61" a="1"/>
  <c r="Q356" i="61" a="1"/>
  <c r="Q333" i="61" a="1"/>
  <c r="Q411" i="61" a="1"/>
  <c r="Q130" i="61" a="1"/>
  <c r="Q62" i="61" a="1"/>
  <c r="Q29" i="61" a="1"/>
  <c r="Q382" i="61" a="1"/>
  <c r="Q405" i="61" a="1"/>
  <c r="Q354" i="61" a="1"/>
  <c r="Q185" i="61" a="1"/>
  <c r="Q305" i="61" a="1"/>
  <c r="Q88" i="61" a="1"/>
  <c r="Q120" i="61" a="1"/>
  <c r="Q389" i="61" a="1"/>
  <c r="Q163" i="61" a="1"/>
  <c r="Q425" i="61" a="1"/>
  <c r="Q455" i="61" a="1"/>
  <c r="Q274" i="61" a="1"/>
  <c r="Q139" i="61" a="1"/>
  <c r="Q25" i="61" a="1"/>
  <c r="Q104" i="61" a="1"/>
  <c r="Q426" i="61" a="1"/>
  <c r="Q48" i="61" a="1"/>
  <c r="Q207" i="61" a="1"/>
  <c r="Q117" i="61" a="1"/>
  <c r="Q37" i="61" a="1"/>
  <c r="Q320" i="61" a="1"/>
  <c r="Q97" i="61" a="1"/>
  <c r="Q377" i="61" a="1"/>
  <c r="Q30" i="61" a="1"/>
  <c r="Q4" i="61" a="1"/>
  <c r="Q94" i="61" a="1"/>
  <c r="Q110" i="61" a="1"/>
  <c r="Q357" i="61" a="1"/>
  <c r="Q419" i="61" a="1"/>
  <c r="Q20" i="61" a="1"/>
  <c r="Q14" i="61" a="1"/>
  <c r="Q236" i="61" a="1"/>
  <c r="Q350" i="61" a="1"/>
  <c r="Q141" i="61" a="1"/>
  <c r="Q57" i="61" a="1"/>
  <c r="Q217" i="61" a="1"/>
  <c r="Q22" i="61" a="1"/>
  <c r="Q338" i="61" a="1"/>
  <c r="Q288" i="61" a="1"/>
  <c r="Q49" i="61" a="1"/>
  <c r="Q251" i="61" a="1"/>
  <c r="Q31" i="61" a="1"/>
  <c r="Q259" i="61" a="1"/>
  <c r="Q66" i="61" a="1"/>
  <c r="E99" i="109"/>
  <c r="Q416" i="61" a="1"/>
  <c r="Q418" i="61" a="1"/>
  <c r="Q96" i="61" a="1"/>
  <c r="Q222" i="61" a="1"/>
  <c r="Q214" i="61" a="1"/>
  <c r="Q340" i="61" a="1"/>
  <c r="Q396" i="61" a="1"/>
  <c r="Q160" i="61" a="1"/>
  <c r="Q360" i="61" a="1"/>
  <c r="Q27" i="61" a="1"/>
  <c r="Q263" i="61" a="1"/>
  <c r="Q188" i="61" a="1"/>
  <c r="Q441" i="61" a="1"/>
  <c r="Q127" i="61" a="1"/>
  <c r="Q162" i="61" a="1"/>
  <c r="Q469" i="61" a="1"/>
  <c r="Q293" i="61" a="1"/>
  <c r="Q286" i="61" a="1"/>
  <c r="Q101" i="61" l="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X143" i="109"/>
  <c r="X142" i="109"/>
  <c r="X141" i="109"/>
  <c r="X140" i="109"/>
  <c r="X139" i="109"/>
  <c r="X138" i="109"/>
  <c r="X137" i="109"/>
  <c r="X136" i="109"/>
  <c r="X135" i="109"/>
  <c r="X134" i="109"/>
  <c r="X133" i="109"/>
  <c r="X132" i="109"/>
  <c r="X131" i="109"/>
  <c r="X130" i="109"/>
  <c r="X129" i="109"/>
  <c r="X128" i="109"/>
  <c r="X127" i="109"/>
  <c r="X126" i="109"/>
  <c r="X125" i="109"/>
  <c r="X124" i="109"/>
  <c r="X123" i="109"/>
  <c r="X122" i="109"/>
  <c r="X121" i="109"/>
  <c r="X120" i="109"/>
  <c r="X119" i="109"/>
  <c r="X118" i="109"/>
  <c r="X117" i="109"/>
  <c r="X116" i="109"/>
  <c r="X115" i="109"/>
  <c r="X114" i="109"/>
  <c r="X113" i="109"/>
  <c r="X112" i="109"/>
  <c r="X111" i="109"/>
  <c r="X110" i="109"/>
  <c r="X109" i="109"/>
  <c r="X108" i="109"/>
  <c r="X107" i="109"/>
  <c r="X106" i="109"/>
  <c r="X105" i="109"/>
  <c r="X104" i="109"/>
  <c r="X103" i="109"/>
  <c r="Y102" i="109"/>
  <c r="X102" i="109"/>
  <c r="Y101" i="109"/>
  <c r="X101" i="109"/>
  <c r="Y100" i="109"/>
  <c r="X100" i="109"/>
  <c r="Y98" i="109"/>
  <c r="X98" i="109"/>
  <c r="Y97" i="109"/>
  <c r="X97" i="109"/>
  <c r="Y96" i="109"/>
  <c r="X96" i="109"/>
  <c r="Y95" i="109"/>
  <c r="X95" i="109"/>
  <c r="Y94" i="109"/>
  <c r="X94" i="109"/>
  <c r="Y93" i="109"/>
  <c r="X93" i="109"/>
  <c r="Y92" i="109"/>
  <c r="X92" i="109"/>
  <c r="Y91" i="109"/>
  <c r="X91" i="109"/>
  <c r="Y90" i="109"/>
  <c r="X90" i="109"/>
  <c r="Y89" i="109"/>
  <c r="X89" i="109"/>
  <c r="Y88" i="109"/>
  <c r="X88" i="109"/>
  <c r="Y87" i="109"/>
  <c r="X87" i="109"/>
  <c r="Y86" i="109"/>
  <c r="X86" i="109"/>
  <c r="Y85" i="109"/>
  <c r="X85" i="109"/>
  <c r="Y84" i="109"/>
  <c r="X84" i="109"/>
  <c r="Y83" i="109"/>
  <c r="X83" i="109"/>
  <c r="Y82" i="109"/>
  <c r="X82" i="109"/>
  <c r="Y81" i="109"/>
  <c r="X81" i="109"/>
  <c r="Y80" i="109"/>
  <c r="X80" i="109"/>
  <c r="Y79" i="109"/>
  <c r="X79" i="109"/>
  <c r="Y78" i="109"/>
  <c r="X78" i="109"/>
  <c r="Y77" i="109"/>
  <c r="X77" i="109"/>
  <c r="Y76" i="109"/>
  <c r="X76" i="109"/>
  <c r="Y75" i="109"/>
  <c r="X75" i="109"/>
  <c r="Y74" i="109"/>
  <c r="X74" i="109"/>
  <c r="Y73" i="109"/>
  <c r="X73" i="109"/>
  <c r="Y72" i="109"/>
  <c r="X72" i="109"/>
  <c r="Y71" i="109"/>
  <c r="X71" i="109"/>
  <c r="Y70" i="109"/>
  <c r="X70" i="109"/>
  <c r="Y69" i="109"/>
  <c r="X69" i="109"/>
  <c r="Y68" i="109"/>
  <c r="X68" i="109"/>
  <c r="Y67" i="109"/>
  <c r="X67" i="109"/>
  <c r="Y66" i="109"/>
  <c r="X66" i="109"/>
  <c r="Y65" i="109"/>
  <c r="X65" i="109"/>
  <c r="Y64" i="109"/>
  <c r="X64" i="109"/>
  <c r="Y63" i="109"/>
  <c r="X63" i="109"/>
  <c r="Y62" i="109"/>
  <c r="X62" i="109"/>
  <c r="Y61" i="109"/>
  <c r="X61" i="109"/>
  <c r="Y60" i="109"/>
  <c r="X60" i="109"/>
  <c r="Y59" i="109"/>
  <c r="X59" i="109"/>
  <c r="Y58" i="109"/>
  <c r="X58" i="109"/>
  <c r="Y57" i="109"/>
  <c r="X57" i="109"/>
  <c r="Y56" i="109"/>
  <c r="X56" i="109"/>
  <c r="Y55" i="109"/>
  <c r="X55" i="109"/>
  <c r="Y54" i="109"/>
  <c r="X54" i="109"/>
  <c r="Y53" i="109"/>
  <c r="X53" i="109"/>
  <c r="Y52" i="109"/>
  <c r="X52" i="109"/>
  <c r="Y51" i="109"/>
  <c r="X51" i="109"/>
  <c r="Y50" i="109"/>
  <c r="X50" i="109"/>
  <c r="Y49" i="109"/>
  <c r="X49" i="109"/>
  <c r="Y48" i="109"/>
  <c r="X48" i="109"/>
  <c r="Y47" i="109"/>
  <c r="X47" i="109"/>
  <c r="Y46" i="109"/>
  <c r="X46" i="109"/>
  <c r="Y45" i="109"/>
  <c r="X45" i="109"/>
  <c r="Y44" i="109"/>
  <c r="X44" i="109"/>
  <c r="Y43" i="109"/>
  <c r="X43" i="109"/>
  <c r="Y42" i="109"/>
  <c r="X42" i="109"/>
  <c r="Y41" i="109"/>
  <c r="X41" i="109"/>
  <c r="Y40" i="109"/>
  <c r="X40" i="109"/>
  <c r="Y39" i="109"/>
  <c r="X39" i="109"/>
  <c r="Y38" i="109"/>
  <c r="X38" i="109"/>
  <c r="Y37" i="109"/>
  <c r="X37" i="109"/>
  <c r="Y36" i="109"/>
  <c r="X36" i="109"/>
  <c r="Y35" i="109"/>
  <c r="X35" i="109"/>
  <c r="Y34" i="109"/>
  <c r="X34" i="109"/>
  <c r="Y33" i="109"/>
  <c r="X33" i="109"/>
  <c r="Y32" i="109"/>
  <c r="X32" i="109"/>
  <c r="Y31" i="109"/>
  <c r="X31" i="109"/>
  <c r="Y30" i="109"/>
  <c r="X30" i="109"/>
  <c r="Y29" i="109"/>
  <c r="X29" i="109"/>
  <c r="Y28" i="109"/>
  <c r="X28" i="109"/>
  <c r="Y27" i="109"/>
  <c r="X27" i="109"/>
  <c r="Y26" i="109"/>
  <c r="X26" i="109"/>
  <c r="Y25" i="109"/>
  <c r="X25" i="109"/>
  <c r="Y24" i="109"/>
  <c r="X24" i="109"/>
  <c r="Y23" i="109"/>
  <c r="X23" i="109"/>
  <c r="Y22" i="109"/>
  <c r="X22" i="109"/>
  <c r="Y21" i="109"/>
  <c r="X21" i="109"/>
  <c r="Y20" i="109"/>
  <c r="X20" i="109"/>
  <c r="Y19" i="109"/>
  <c r="X19" i="109"/>
  <c r="Y18" i="109"/>
  <c r="X18" i="109"/>
  <c r="Y17" i="109"/>
  <c r="X17" i="109"/>
  <c r="Y16" i="109"/>
  <c r="X16" i="109"/>
  <c r="Y15" i="109"/>
  <c r="X15" i="109"/>
  <c r="Y14" i="109"/>
  <c r="X14" i="109"/>
  <c r="Y13" i="109"/>
  <c r="X13" i="109"/>
  <c r="Y12" i="109"/>
  <c r="X12" i="109"/>
  <c r="Y11" i="109"/>
  <c r="X11" i="109"/>
  <c r="Y9" i="109"/>
  <c r="X9" i="109"/>
  <c r="W522" i="109" l="1"/>
  <c r="W521" i="109"/>
  <c r="W517" i="109"/>
  <c r="W524" i="109"/>
  <c r="W525" i="109"/>
  <c r="W523" i="109"/>
  <c r="W519" i="109"/>
  <c r="W518" i="109"/>
  <c r="W515" i="109"/>
  <c r="W516" i="109"/>
  <c r="W520" i="109"/>
  <c r="W508" i="109"/>
  <c r="W512" i="109"/>
  <c r="W509" i="109"/>
  <c r="W513" i="109"/>
  <c r="W510" i="109"/>
  <c r="W511" i="109"/>
  <c r="W514" i="109"/>
  <c r="W482" i="109"/>
  <c r="W454" i="109"/>
  <c r="W486" i="109"/>
  <c r="W478" i="109"/>
  <c r="W466" i="109"/>
  <c r="W458" i="109"/>
  <c r="W490" i="109"/>
  <c r="W474" i="109"/>
  <c r="W470" i="109"/>
  <c r="W462" i="109"/>
  <c r="W450" i="109"/>
  <c r="W504" i="109"/>
  <c r="W472" i="109"/>
  <c r="W503" i="109"/>
  <c r="W471" i="109"/>
  <c r="W451" i="109"/>
  <c r="W484" i="109"/>
  <c r="W452" i="109"/>
  <c r="W483" i="109"/>
  <c r="W502" i="109"/>
  <c r="W501" i="109"/>
  <c r="W485" i="109"/>
  <c r="W469" i="109"/>
  <c r="W453" i="109"/>
  <c r="W479" i="109"/>
  <c r="W496" i="109"/>
  <c r="W464" i="109"/>
  <c r="W495" i="109"/>
  <c r="W463" i="109"/>
  <c r="W447" i="109"/>
  <c r="W476" i="109"/>
  <c r="W507" i="109"/>
  <c r="W475" i="109"/>
  <c r="W498" i="109"/>
  <c r="W497" i="109"/>
  <c r="W481" i="109"/>
  <c r="W465" i="109"/>
  <c r="W449" i="109"/>
  <c r="W448" i="109"/>
  <c r="W455" i="109"/>
  <c r="W460" i="109"/>
  <c r="W506" i="109"/>
  <c r="W489" i="109"/>
  <c r="W457" i="109"/>
  <c r="W488" i="109"/>
  <c r="W456" i="109"/>
  <c r="W487" i="109"/>
  <c r="W459" i="109"/>
  <c r="W500" i="109"/>
  <c r="W468" i="109"/>
  <c r="W499" i="109"/>
  <c r="W467" i="109"/>
  <c r="W494" i="109"/>
  <c r="W493" i="109"/>
  <c r="W477" i="109"/>
  <c r="W461" i="109"/>
  <c r="W480" i="109"/>
  <c r="W492" i="109"/>
  <c r="W491" i="109"/>
  <c r="W505" i="109"/>
  <c r="W473" i="109"/>
  <c r="W442" i="109"/>
  <c r="W444" i="109"/>
  <c r="W445" i="109"/>
  <c r="W443" i="109"/>
  <c r="W441" i="109"/>
  <c r="W446" i="109"/>
  <c r="W429" i="109"/>
  <c r="W431" i="109"/>
  <c r="W438" i="109"/>
  <c r="W440" i="109"/>
  <c r="W434" i="109"/>
  <c r="W437" i="109"/>
  <c r="W435" i="109"/>
  <c r="W436" i="109"/>
  <c r="W439" i="109"/>
  <c r="W428" i="109"/>
  <c r="W430" i="109"/>
  <c r="W432" i="109"/>
  <c r="W433" i="109"/>
  <c r="W424" i="109"/>
  <c r="W426" i="109"/>
  <c r="W427" i="109"/>
  <c r="W423" i="109"/>
  <c r="W425" i="109"/>
  <c r="W107" i="109"/>
  <c r="W111" i="109"/>
  <c r="W119" i="109"/>
  <c r="W123" i="109"/>
  <c r="W131" i="109"/>
  <c r="W135" i="109"/>
  <c r="W104" i="109"/>
  <c r="W112" i="109"/>
  <c r="W116" i="109"/>
  <c r="W124" i="109"/>
  <c r="W136" i="109"/>
  <c r="W420" i="109"/>
  <c r="W416" i="109"/>
  <c r="W412" i="109"/>
  <c r="W408" i="109"/>
  <c r="W404" i="109"/>
  <c r="W400" i="109"/>
  <c r="W396" i="109"/>
  <c r="W392" i="109"/>
  <c r="W388" i="109"/>
  <c r="W384" i="109"/>
  <c r="W380" i="109"/>
  <c r="W376" i="109"/>
  <c r="W372" i="109"/>
  <c r="W368" i="109"/>
  <c r="W364" i="109"/>
  <c r="W360" i="109"/>
  <c r="W356" i="109"/>
  <c r="W352" i="109"/>
  <c r="W348" i="109"/>
  <c r="W344" i="109"/>
  <c r="W340" i="109"/>
  <c r="W336" i="109"/>
  <c r="W331"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223" i="109"/>
  <c r="W219" i="109"/>
  <c r="W215" i="109"/>
  <c r="W211" i="109"/>
  <c r="W207" i="109"/>
  <c r="W203" i="109"/>
  <c r="W199" i="109"/>
  <c r="W195" i="109"/>
  <c r="W191" i="109"/>
  <c r="W187" i="109"/>
  <c r="W183" i="109"/>
  <c r="W419" i="109"/>
  <c r="W415" i="109"/>
  <c r="W411" i="109"/>
  <c r="W407" i="109"/>
  <c r="W403" i="109"/>
  <c r="W399" i="109"/>
  <c r="W395" i="109"/>
  <c r="W391" i="109"/>
  <c r="W387" i="109"/>
  <c r="W383" i="109"/>
  <c r="W379" i="109"/>
  <c r="W375" i="109"/>
  <c r="W371" i="109"/>
  <c r="W367" i="109"/>
  <c r="W363" i="109"/>
  <c r="W359" i="109"/>
  <c r="W355" i="109"/>
  <c r="W351" i="109"/>
  <c r="W347" i="109"/>
  <c r="W343" i="109"/>
  <c r="W339" i="109"/>
  <c r="W335"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222" i="109"/>
  <c r="W218" i="109"/>
  <c r="W214" i="109"/>
  <c r="W210" i="109"/>
  <c r="W206" i="109"/>
  <c r="W202" i="109"/>
  <c r="W198" i="109"/>
  <c r="W194" i="109"/>
  <c r="W190" i="109"/>
  <c r="W186" i="109"/>
  <c r="W422" i="109"/>
  <c r="W418" i="109"/>
  <c r="W414" i="109"/>
  <c r="W410" i="109"/>
  <c r="W406" i="109"/>
  <c r="W402" i="109"/>
  <c r="W398" i="109"/>
  <c r="W394" i="109"/>
  <c r="W390" i="109"/>
  <c r="W386" i="109"/>
  <c r="W382" i="109"/>
  <c r="W378" i="109"/>
  <c r="W374" i="109"/>
  <c r="W370" i="109"/>
  <c r="W366" i="109"/>
  <c r="W362" i="109"/>
  <c r="W358" i="109"/>
  <c r="W354" i="109"/>
  <c r="W350" i="109"/>
  <c r="W346" i="109"/>
  <c r="W342" i="109"/>
  <c r="W338" i="109"/>
  <c r="W334" i="109"/>
  <c r="W329" i="109"/>
  <c r="W325" i="109"/>
  <c r="W321" i="109"/>
  <c r="W317" i="109"/>
  <c r="W313" i="109"/>
  <c r="W309" i="109"/>
  <c r="W305" i="109"/>
  <c r="W301" i="109"/>
  <c r="W297" i="109"/>
  <c r="W293" i="109"/>
  <c r="W289" i="109"/>
  <c r="W285" i="109"/>
  <c r="W281" i="109"/>
  <c r="W277" i="109"/>
  <c r="W273" i="109"/>
  <c r="W269" i="109"/>
  <c r="W265" i="109"/>
  <c r="W261" i="109"/>
  <c r="W257" i="109"/>
  <c r="W253" i="109"/>
  <c r="W249" i="109"/>
  <c r="W245" i="109"/>
  <c r="W241" i="109"/>
  <c r="W237" i="109"/>
  <c r="W233" i="109"/>
  <c r="W229" i="109"/>
  <c r="W225" i="109"/>
  <c r="W221" i="109"/>
  <c r="W217" i="109"/>
  <c r="W213" i="109"/>
  <c r="W209" i="109"/>
  <c r="W205" i="109"/>
  <c r="W201" i="109"/>
  <c r="W197" i="109"/>
  <c r="W193" i="109"/>
  <c r="W189" i="109"/>
  <c r="W185" i="109"/>
  <c r="W413" i="109"/>
  <c r="W397" i="109"/>
  <c r="W381" i="109"/>
  <c r="W365" i="109"/>
  <c r="W349" i="109"/>
  <c r="W332" i="109"/>
  <c r="W316" i="109"/>
  <c r="W300" i="109"/>
  <c r="W284" i="109"/>
  <c r="W268" i="109"/>
  <c r="W252" i="109"/>
  <c r="W236" i="109"/>
  <c r="W220" i="109"/>
  <c r="W204" i="109"/>
  <c r="W188" i="109"/>
  <c r="W180" i="109"/>
  <c r="W176" i="109"/>
  <c r="W172" i="109"/>
  <c r="W168" i="109"/>
  <c r="W164" i="109"/>
  <c r="W160" i="109"/>
  <c r="W156" i="109"/>
  <c r="W152" i="109"/>
  <c r="W148" i="109"/>
  <c r="W144" i="109"/>
  <c r="W140" i="109"/>
  <c r="W409" i="109"/>
  <c r="W393" i="109"/>
  <c r="W377" i="109"/>
  <c r="W361" i="109"/>
  <c r="W345" i="109"/>
  <c r="W328" i="109"/>
  <c r="W312" i="109"/>
  <c r="W296" i="109"/>
  <c r="W280" i="109"/>
  <c r="W264" i="109"/>
  <c r="W248" i="109"/>
  <c r="W232" i="109"/>
  <c r="W216" i="109"/>
  <c r="W200" i="109"/>
  <c r="W184" i="109"/>
  <c r="W179" i="109"/>
  <c r="W175" i="109"/>
  <c r="W171" i="109"/>
  <c r="W167" i="109"/>
  <c r="W163" i="109"/>
  <c r="W159" i="109"/>
  <c r="W155" i="109"/>
  <c r="W151" i="109"/>
  <c r="W147" i="109"/>
  <c r="W143" i="109"/>
  <c r="W288" i="109"/>
  <c r="W421" i="109"/>
  <c r="W405" i="109"/>
  <c r="W389" i="109"/>
  <c r="W373" i="109"/>
  <c r="W357" i="109"/>
  <c r="W341" i="109"/>
  <c r="W324" i="109"/>
  <c r="W308" i="109"/>
  <c r="W292" i="109"/>
  <c r="W276" i="109"/>
  <c r="W260" i="109"/>
  <c r="W244" i="109"/>
  <c r="W228" i="109"/>
  <c r="W212" i="109"/>
  <c r="W196" i="109"/>
  <c r="W182" i="109"/>
  <c r="W178" i="109"/>
  <c r="W174" i="109"/>
  <c r="W170" i="109"/>
  <c r="W166" i="109"/>
  <c r="W162" i="109"/>
  <c r="W158" i="109"/>
  <c r="W154" i="109"/>
  <c r="W150" i="109"/>
  <c r="W146" i="109"/>
  <c r="W142" i="109"/>
  <c r="W401" i="109"/>
  <c r="W369" i="109"/>
  <c r="W353" i="109"/>
  <c r="W337" i="109"/>
  <c r="W320" i="109"/>
  <c r="W304" i="109"/>
  <c r="W272" i="109"/>
  <c r="W256" i="109"/>
  <c r="W240" i="109"/>
  <c r="W224" i="109"/>
  <c r="W208" i="109"/>
  <c r="W192" i="109"/>
  <c r="W181" i="109"/>
  <c r="W177" i="109"/>
  <c r="W173" i="109"/>
  <c r="W169" i="109"/>
  <c r="W165" i="109"/>
  <c r="W161" i="109"/>
  <c r="W157" i="109"/>
  <c r="W153" i="109"/>
  <c r="W149" i="109"/>
  <c r="W145" i="109"/>
  <c r="W141" i="109"/>
  <c r="W417" i="109"/>
  <c r="W385" i="109"/>
  <c r="W105" i="109"/>
  <c r="W109" i="109"/>
  <c r="W113" i="109"/>
  <c r="W117" i="109"/>
  <c r="W121" i="109"/>
  <c r="W125" i="109"/>
  <c r="W129" i="109"/>
  <c r="W133" i="109"/>
  <c r="W137" i="109"/>
  <c r="W333" i="109"/>
  <c r="W103" i="109"/>
  <c r="W115" i="109"/>
  <c r="W127" i="109"/>
  <c r="W139" i="109"/>
  <c r="W108" i="109"/>
  <c r="W120" i="109"/>
  <c r="W128" i="109"/>
  <c r="W132" i="109"/>
  <c r="W106" i="109"/>
  <c r="W110" i="109"/>
  <c r="W114" i="109"/>
  <c r="W118" i="109"/>
  <c r="W122" i="109"/>
  <c r="W126" i="109"/>
  <c r="W130" i="109"/>
  <c r="W134" i="109"/>
  <c r="W138" i="109"/>
  <c r="A10" i="109"/>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E18" i="109"/>
  <c r="E32" i="109"/>
  <c r="E82" i="109"/>
  <c r="E95" i="109"/>
  <c r="E37" i="109"/>
  <c r="E66" i="109"/>
  <c r="E65" i="109"/>
  <c r="E35" i="109"/>
  <c r="E46" i="109"/>
  <c r="E9" i="109"/>
  <c r="E55" i="109"/>
  <c r="E92" i="109"/>
  <c r="E28" i="109"/>
  <c r="E17" i="109"/>
  <c r="E49" i="109"/>
  <c r="E48" i="109"/>
  <c r="E69" i="109"/>
  <c r="E25" i="109"/>
  <c r="E89" i="109"/>
  <c r="E51" i="109"/>
  <c r="E10" i="109"/>
  <c r="E80" i="109"/>
  <c r="E21" i="109"/>
  <c r="E81" i="109"/>
  <c r="E74" i="109"/>
  <c r="E93" i="109"/>
  <c r="E50" i="109"/>
  <c r="E76" i="109"/>
  <c r="E71" i="109"/>
  <c r="E86" i="109"/>
  <c r="E78" i="109"/>
  <c r="E33" i="109"/>
  <c r="E70" i="109"/>
  <c r="E30" i="109"/>
  <c r="E56" i="109"/>
  <c r="E94" i="109"/>
  <c r="E12" i="109"/>
  <c r="E20" i="109"/>
  <c r="E83" i="109"/>
  <c r="E62" i="109"/>
  <c r="E24" i="109"/>
  <c r="E57" i="109"/>
  <c r="E73" i="109"/>
  <c r="E88" i="109"/>
  <c r="E16" i="109"/>
  <c r="E29" i="109"/>
  <c r="E64" i="109"/>
  <c r="E27" i="109"/>
  <c r="E101" i="109"/>
  <c r="E75" i="109"/>
  <c r="E38" i="109"/>
  <c r="E96" i="109"/>
  <c r="E79" i="109"/>
  <c r="E14" i="109"/>
  <c r="E77" i="109"/>
  <c r="E36" i="109"/>
  <c r="E40" i="109"/>
  <c r="E52" i="109"/>
  <c r="E31" i="109"/>
  <c r="E97" i="109"/>
  <c r="E19" i="109"/>
  <c r="E58" i="109"/>
  <c r="E42" i="109"/>
  <c r="E23" i="109"/>
  <c r="E67" i="109"/>
  <c r="E13" i="109"/>
  <c r="E59" i="109"/>
  <c r="E34" i="109"/>
  <c r="E63" i="109"/>
  <c r="E90" i="109"/>
  <c r="E84" i="109"/>
  <c r="E41" i="109"/>
  <c r="E47" i="109"/>
  <c r="E87" i="109"/>
  <c r="E60" i="109"/>
  <c r="E15" i="109"/>
  <c r="E85" i="109"/>
  <c r="E39" i="109"/>
  <c r="E22" i="109"/>
  <c r="E98" i="109"/>
  <c r="E43" i="109"/>
  <c r="E61" i="109"/>
  <c r="E54" i="109"/>
  <c r="E91" i="109"/>
  <c r="E100" i="109"/>
  <c r="E72" i="109"/>
  <c r="E44" i="109"/>
  <c r="E68" i="109"/>
  <c r="E53" i="109"/>
  <c r="E26" i="109"/>
  <c r="E45" i="109"/>
  <c r="E11" i="109"/>
  <c r="A98" i="109" l="1"/>
  <c r="A100" i="109" s="1"/>
  <c r="A101" i="109" s="1"/>
  <c r="A99" i="109"/>
  <c r="H2" i="109"/>
  <c r="R3" i="109"/>
  <c r="D6" i="109"/>
  <c r="A5" i="109"/>
  <c r="E5" i="109"/>
  <c r="D4" i="109"/>
  <c r="A3" i="109"/>
  <c r="A6" i="109" l="1"/>
  <c r="Q4" i="109"/>
  <c r="F4" i="109"/>
  <c r="L4" i="109"/>
  <c r="D5" i="109" l="1"/>
  <c r="H4" i="109"/>
  <c r="V7" i="109"/>
  <c r="S5" i="109"/>
  <c r="O4" i="109"/>
  <c r="H5" i="109"/>
  <c r="U7" i="109"/>
  <c r="J4" i="109"/>
  <c r="T6" i="109"/>
  <c r="G4" i="109"/>
  <c r="N4" i="109"/>
  <c r="I4" i="109"/>
  <c r="S4" i="109"/>
  <c r="E4" i="109"/>
  <c r="K4" i="109"/>
  <c r="P4"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<sst xmlns="http://schemas.openxmlformats.org/spreadsheetml/2006/main" count="36913" uniqueCount="6946">
  <si>
    <t>5.1</t>
  </si>
  <si>
    <t>7.3</t>
  </si>
  <si>
    <t>5</t>
  </si>
  <si>
    <t>WITHDRAWN</t>
  </si>
  <si>
    <t>2</t>
  </si>
  <si>
    <t>F</t>
  </si>
  <si>
    <t>1</t>
  </si>
  <si>
    <t>C</t>
  </si>
  <si>
    <t>Approved</t>
  </si>
  <si>
    <t>Number of docs for e-mail approval:</t>
  </si>
  <si>
    <t xml:space="preserve">Y=RECEIVED </t>
  </si>
  <si>
    <t>Y</t>
  </si>
  <si>
    <t>AI</t>
  </si>
  <si>
    <t>---</t>
  </si>
  <si>
    <t>YES</t>
  </si>
  <si>
    <t>NO</t>
  </si>
  <si>
    <t>Alloc</t>
  </si>
  <si>
    <t>3</t>
  </si>
  <si>
    <t>Doc For</t>
  </si>
  <si>
    <t>--</t>
  </si>
  <si>
    <t>Summary</t>
  </si>
  <si>
    <t>LS OUT</t>
  </si>
  <si>
    <t>LS In</t>
  </si>
  <si>
    <t>Action</t>
  </si>
  <si>
    <t>DISCUSSION</t>
  </si>
  <si>
    <t>Information</t>
  </si>
  <si>
    <t>4</t>
  </si>
  <si>
    <t>9</t>
  </si>
  <si>
    <t>SA WG2</t>
  </si>
  <si>
    <t>Noted</t>
  </si>
  <si>
    <t>#docs</t>
  </si>
  <si>
    <t>WD</t>
  </si>
  <si>
    <t>[CR]</t>
  </si>
  <si>
    <t>Decision</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</si>
  <si>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</si>
  <si>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</si>
  <si>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</si>
  <si>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</si>
  <si>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</si>
  <si>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</si>
  <si>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</si>
  <si>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</si>
  <si>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</si>
  <si>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</si>
  <si>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</si>
  <si>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</si>
  <si>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</si>
  <si>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</si>
  <si>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</si>
  <si>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</si>
  <si>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</si>
  <si>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</si>
  <si>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</si>
  <si>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</si>
  <si>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</si>
  <si>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</si>
  <si>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</si>
  <si>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</si>
  <si>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</si>
  <si>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</si>
  <si>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</si>
  <si>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</si>
  <si>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</si>
  <si>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</si>
  <si>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</si>
  <si>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</si>
  <si>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</si>
  <si>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</si>
  <si>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</si>
  <si>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</si>
  <si>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</si>
  <si>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</si>
  <si>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</si>
  <si>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</si>
  <si>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</si>
  <si>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</si>
  <si>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</si>
  <si>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</si>
  <si>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</si>
  <si>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</si>
  <si>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</si>
  <si>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</si>
  <si>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</si>
  <si>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</si>
  <si>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</si>
  <si>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</si>
  <si>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</si>
  <si>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</si>
  <si>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</si>
  <si>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</si>
  <si>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</si>
  <si>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</si>
  <si>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</si>
  <si>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</si>
  <si>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</si>
  <si>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</si>
  <si>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</si>
  <si>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</si>
  <si>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</si>
  <si>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</si>
  <si>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</si>
  <si>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</si>
  <si>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</si>
  <si>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</si>
  <si>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</si>
  <si>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</si>
  <si>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</si>
  <si>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</si>
  <si>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</si>
  <si>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</si>
  <si>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</si>
  <si>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</si>
  <si>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</si>
  <si>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</si>
  <si>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</si>
  <si>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</si>
  <si>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</si>
  <si>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</si>
  <si>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</si>
  <si>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</si>
  <si>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</si>
  <si>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</si>
  <si>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</si>
  <si>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</si>
  <si>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</si>
  <si>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</si>
  <si>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</si>
  <si>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</si>
  <si>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</si>
  <si>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</si>
  <si>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</si>
  <si>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</si>
  <si>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</si>
  <si>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</si>
  <si>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</si>
  <si>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</si>
  <si>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</si>
  <si>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</si>
  <si>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</si>
  <si>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</si>
  <si>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</si>
  <si>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</si>
  <si>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</si>
  <si>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</si>
  <si>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</si>
  <si>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</si>
  <si>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</si>
  <si>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</si>
  <si>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</si>
  <si>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</si>
  <si>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</si>
  <si>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</si>
  <si>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</si>
  <si>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</si>
  <si>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</si>
  <si>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</si>
  <si>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</si>
  <si>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C:\Meetings\TSG\TSG_SA_XlZipLinksPrefs.ini</t>
  </si>
  <si>
    <t>1.0.0</t>
  </si>
  <si>
    <t>2.0.0</t>
  </si>
  <si>
    <t>WID NEW</t>
  </si>
  <si>
    <t>SID NEW</t>
  </si>
  <si>
    <t>CR PACK</t>
  </si>
  <si>
    <t>DRAFT TR</t>
  </si>
  <si>
    <t>WID REVISED</t>
  </si>
  <si>
    <t>Person</t>
  </si>
  <si>
    <t>Rel-15</t>
  </si>
  <si>
    <t>Carmine Rizzo</t>
  </si>
  <si>
    <t xml:space="preserve">Document Deadline: </t>
  </si>
  <si>
    <t>OTHER</t>
  </si>
  <si>
    <t>Available</t>
  </si>
  <si>
    <t>SID REVISED</t>
  </si>
  <si>
    <t xml:space="preserve">ALLOC DOCS </t>
  </si>
  <si>
    <t>RECEIVED DOCS</t>
  </si>
  <si>
    <t># MISSING DOCS</t>
  </si>
  <si>
    <t>TITLE</t>
  </si>
  <si>
    <t>Family Name</t>
  </si>
  <si>
    <t>Given Name</t>
  </si>
  <si>
    <t>Attended</t>
  </si>
  <si>
    <t>26.114</t>
  </si>
  <si>
    <t>Thomas Tovinger</t>
  </si>
  <si>
    <t>WI SUMMARY</t>
  </si>
  <si>
    <t>Endorsement</t>
  </si>
  <si>
    <t>Alessio Casati</t>
  </si>
  <si>
    <t>TEI15</t>
  </si>
  <si>
    <t>LI15</t>
  </si>
  <si>
    <t>23.501</t>
  </si>
  <si>
    <t>Rel-16</t>
  </si>
  <si>
    <t>AGENDA</t>
  </si>
  <si>
    <t>Lionel Morand</t>
  </si>
  <si>
    <t>5GS_Ph1-SEC</t>
  </si>
  <si>
    <t>SA WG3-LI</t>
  </si>
  <si>
    <t>e-mail address</t>
  </si>
  <si>
    <t>Represented Organisation</t>
  </si>
  <si>
    <t>3GPP ORG Partner</t>
  </si>
  <si>
    <t>Membership Status</t>
  </si>
  <si>
    <t>5.2</t>
  </si>
  <si>
    <t>NETSLICE-5GNRM</t>
  </si>
  <si>
    <t>SA WG3 Status report</t>
  </si>
  <si>
    <t>TEI16</t>
  </si>
  <si>
    <t>Revised</t>
  </si>
  <si>
    <t>Partially approved</t>
  </si>
  <si>
    <t># DEALT WITH</t>
  </si>
  <si>
    <t>#WID / # SID</t>
  </si>
  <si>
    <t>5.3</t>
  </si>
  <si>
    <t>3GPP TSG SA (System Aspects)</t>
  </si>
  <si>
    <t>EE_5G</t>
  </si>
  <si>
    <t>Rel-17</t>
  </si>
  <si>
    <t>5G_SLICE_ePA</t>
  </si>
  <si>
    <t>Ericsson</t>
  </si>
  <si>
    <t>5.4</t>
  </si>
  <si>
    <t>Rel-14 CRs</t>
  </si>
  <si>
    <t>26.501</t>
  </si>
  <si>
    <t>Rel-13</t>
  </si>
  <si>
    <t>eNRM</t>
  </si>
  <si>
    <t>5G_eSBA</t>
  </si>
  <si>
    <t>Huawei, HiSilicon</t>
  </si>
  <si>
    <t>23.502</t>
  </si>
  <si>
    <t>Georg</t>
  </si>
  <si>
    <t>1.1</t>
  </si>
  <si>
    <t>1.2</t>
  </si>
  <si>
    <t>1.3</t>
  </si>
  <si>
    <t>1.4</t>
  </si>
  <si>
    <t>1.5</t>
  </si>
  <si>
    <t>1.6</t>
  </si>
  <si>
    <t>2.1</t>
  </si>
  <si>
    <t>2.2</t>
  </si>
  <si>
    <t>3.1</t>
  </si>
  <si>
    <t>3.2</t>
  </si>
  <si>
    <t>3.3</t>
  </si>
  <si>
    <t>3.4</t>
  </si>
  <si>
    <t>3.5</t>
  </si>
  <si>
    <t>3.6</t>
  </si>
  <si>
    <t>4.3</t>
  </si>
  <si>
    <t>4.4</t>
  </si>
  <si>
    <t>4.5</t>
  </si>
  <si>
    <t>4.6</t>
  </si>
  <si>
    <t>4.7</t>
  </si>
  <si>
    <t>4.8</t>
  </si>
  <si>
    <t>4.9</t>
  </si>
  <si>
    <t>6.1</t>
  </si>
  <si>
    <t>6.2</t>
  </si>
  <si>
    <t>6.3</t>
  </si>
  <si>
    <t>6.4</t>
  </si>
  <si>
    <t>6.5</t>
  </si>
  <si>
    <t>6.6</t>
  </si>
  <si>
    <t>6.7</t>
  </si>
  <si>
    <t>17.1</t>
  </si>
  <si>
    <t>17.2</t>
  </si>
  <si>
    <t>17.3</t>
  </si>
  <si>
    <t>17.4</t>
  </si>
  <si>
    <t>17.5</t>
  </si>
  <si>
    <t>17.6</t>
  </si>
  <si>
    <t>Welcome Speech</t>
  </si>
  <si>
    <t>Introduction</t>
  </si>
  <si>
    <t>IPR &amp; Antitrust reminders</t>
  </si>
  <si>
    <t>Reports from TSG SA ad-hoc meetings and workshops</t>
  </si>
  <si>
    <t>Liaisons Statements</t>
  </si>
  <si>
    <t>Discussion papers on work in Rel-15 and earlier</t>
  </si>
  <si>
    <t>Discussion papers on work in Rel-16</t>
  </si>
  <si>
    <t>Discussion papers on work in Rel-17</t>
  </si>
  <si>
    <t>Discussion papers on work in Rel-18 and later</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</si>
  <si>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</si>
  <si>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</si>
  <si>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</si>
  <si>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</si>
  <si>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</si>
  <si>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</si>
  <si>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</si>
  <si>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</si>
  <si>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</si>
  <si>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</si>
  <si>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</si>
  <si>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Rel-17 Focus Areas Status Reports &amp; Issues</t>
  </si>
  <si>
    <t>Work Item Descriptions, Study Item Descriptions, Specifications</t>
  </si>
  <si>
    <t>New Release 17 Study Item Descriptions</t>
  </si>
  <si>
    <t>New Release 17 Work Item Descriptions</t>
  </si>
  <si>
    <t>Revised Release 17 Study Item and Work Item Descriptions</t>
  </si>
  <si>
    <t>Specifications for Information</t>
  </si>
  <si>
    <t>Specifications for Approval / for Information and Approval</t>
  </si>
  <si>
    <t>Release Planning</t>
  </si>
  <si>
    <t>General Release Planning issues</t>
  </si>
  <si>
    <t>Future Meeting schedule</t>
  </si>
  <si>
    <t>SCAS_5G</t>
  </si>
  <si>
    <t>MCXSec</t>
  </si>
  <si>
    <t xml:space="preserve">WITHDRAWN: </t>
  </si>
  <si>
    <t>Puneet Jain</t>
  </si>
  <si>
    <t>Tao Sun</t>
  </si>
  <si>
    <t>Jean-Michel Cornily</t>
  </si>
  <si>
    <t>LI16</t>
  </si>
  <si>
    <t>Rel-16 CRs on TEI</t>
  </si>
  <si>
    <t>21.916</t>
  </si>
  <si>
    <t>Rel-16 CRs on NRM enhancements</t>
  </si>
  <si>
    <t>China Mobile</t>
  </si>
  <si>
    <t>Jose Luis Almodovar Chico</t>
  </si>
  <si>
    <t>Francesco Pica</t>
  </si>
  <si>
    <t>Frederic Gabin</t>
  </si>
  <si>
    <t>4.10</t>
  </si>
  <si>
    <t>6.8</t>
  </si>
  <si>
    <t>6.9</t>
  </si>
  <si>
    <t>6.10</t>
  </si>
  <si>
    <t>TSG RAN reporting and RAN ITU-R Ad Hoc Matters</t>
  </si>
  <si>
    <t>Reports from external bodies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</si>
  <si>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</si>
  <si>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</si>
  <si>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</si>
  <si>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</si>
  <si>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</si>
  <si>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</si>
  <si>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</si>
  <si>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</si>
  <si>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</si>
  <si>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</si>
  <si>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</si>
  <si>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Work Item Summaries for TR 21.91x</t>
  </si>
  <si>
    <t>SA WG1 Rel-17 CRs</t>
  </si>
  <si>
    <t>SA WG2 Rel-17 CRs</t>
  </si>
  <si>
    <t>SA WG3 and SA WG3 LI Rel-17 CRs</t>
  </si>
  <si>
    <t>SA WG4 Rel-17 CRs</t>
  </si>
  <si>
    <t>SA WG5 Rel-17 CRs</t>
  </si>
  <si>
    <t>SA WG6 Rel-17 CRs</t>
  </si>
  <si>
    <t>Rel-16 CRs on Lawful Interception</t>
  </si>
  <si>
    <t>Stage 1 CRs on TEI17</t>
  </si>
  <si>
    <t>Rel-18</t>
  </si>
  <si>
    <t>23.401</t>
  </si>
  <si>
    <t>23.228</t>
  </si>
  <si>
    <t>FS_eNPN</t>
  </si>
  <si>
    <t>DUMMY</t>
  </si>
  <si>
    <t>Rel-16 CRs on Security Assurance Specification for 5G</t>
  </si>
  <si>
    <t>Rel-15 CRs on TEI</t>
  </si>
  <si>
    <t>Rel-16 CRs on Enhancement of performance assurance for 5G networks including network slicing</t>
  </si>
  <si>
    <t>Rel-11 CRs on TEI</t>
  </si>
  <si>
    <t>Rel-16 CRs on Energy efficiency of 5G</t>
  </si>
  <si>
    <t>Rel-15 CRs on Network Resource Model (NRM) for 5G networks and network slicing</t>
  </si>
  <si>
    <t>Rel-16 CRs on Self-Organizing Networks (SON) for 5G networks</t>
  </si>
  <si>
    <t>SON_5G</t>
  </si>
  <si>
    <t>COSLA</t>
  </si>
  <si>
    <t>Rel-16 CRs on Management of MDT in 5G</t>
  </si>
  <si>
    <t>Qualcomm CDMA Technologies</t>
  </si>
  <si>
    <t>Ericsson LM</t>
  </si>
  <si>
    <t>Opening of the Meeting by e-mail</t>
  </si>
  <si>
    <t>Incoming LSs - proposed to note</t>
  </si>
  <si>
    <t>Release 17 Planning (schedule, prioritization, etc.)</t>
  </si>
  <si>
    <t>Jayeeta Saha</t>
  </si>
  <si>
    <t>26.346</t>
  </si>
  <si>
    <t>B</t>
  </si>
  <si>
    <t>Suresh Chitturi</t>
  </si>
  <si>
    <t>EDGEAPP</t>
  </si>
  <si>
    <t>MCC Director</t>
  </si>
  <si>
    <t>SEAL</t>
  </si>
  <si>
    <t>AKMA</t>
  </si>
  <si>
    <t>5GMDT</t>
  </si>
  <si>
    <t>Rel-16 CRs on Closed loop SLS Assurance</t>
  </si>
  <si>
    <t>Rel-16 CRs on CHF-controlled quota management</t>
  </si>
  <si>
    <t>CHFCQM</t>
  </si>
  <si>
    <t>IDMS_MN</t>
  </si>
  <si>
    <t>5GS_NSMCH</t>
  </si>
  <si>
    <t>----</t>
  </si>
  <si>
    <t>Nokia, Nokia Shanghai Bell</t>
  </si>
  <si>
    <t>26.512</t>
  </si>
  <si>
    <t>CATT, OPPO</t>
  </si>
  <si>
    <t>5G_URLLC</t>
  </si>
  <si>
    <t>MCC Support Team report</t>
  </si>
  <si>
    <t>Report from previous SA meetings</t>
  </si>
  <si>
    <t>Input to Joint RAN/SA meeting</t>
  </si>
  <si>
    <t>Issues related to Release 16 and earlier planning (nothing expected here)</t>
  </si>
  <si>
    <t>Release 18 Planning (schedule, prioritization, etc.)</t>
  </si>
  <si>
    <t>Project Management &amp; TSG SA owned specifications</t>
  </si>
  <si>
    <t>Improvements to working methods &amp; CRs against 3GPP TSG SA owned Specifications</t>
  </si>
  <si>
    <t>(comments and objections need to be sent by mail before start of the meeting)</t>
  </si>
  <si>
    <t>Rel-15 CRs on Security aspects of 5G System - Phase 1</t>
  </si>
  <si>
    <t>Rel-14</t>
  </si>
  <si>
    <t>Rel-12</t>
  </si>
  <si>
    <t>To/CC/Affected Clauses</t>
  </si>
  <si>
    <t>Received</t>
  </si>
  <si>
    <t xml:space="preserve">To: TSG SA. CC: </t>
  </si>
  <si>
    <t>TEI17</t>
  </si>
  <si>
    <t>16.6.0</t>
  </si>
  <si>
    <t>Incoming LSs which need an outgoing LS</t>
  </si>
  <si>
    <t>18.1</t>
  </si>
  <si>
    <t>18.2</t>
  </si>
  <si>
    <t>18.3</t>
  </si>
  <si>
    <t>18.4</t>
  </si>
  <si>
    <t>18.5</t>
  </si>
  <si>
    <t>18.6</t>
  </si>
  <si>
    <t>22</t>
  </si>
  <si>
    <t>Documents under this agenda item will not be presented</t>
  </si>
  <si>
    <t>SA WG1 Rel-18 CRs</t>
  </si>
  <si>
    <t>SA WG2 Rel-18 CRs</t>
  </si>
  <si>
    <t>SA WG3 and SA WG3 LI Rel-18 CRs</t>
  </si>
  <si>
    <t>SA WG4 Rel-18 CRs</t>
  </si>
  <si>
    <t>SA WG5 Rel-18 CRs</t>
  </si>
  <si>
    <t>SA WG6 Rel-18 CRs</t>
  </si>
  <si>
    <t>Rel-18 CRs</t>
  </si>
  <si>
    <t>Rel-16 CRs on Network Slice Management Charging in 5G System</t>
  </si>
  <si>
    <t>Rel-17 CRs on Enhancements of 5G performance measurements and KPIs</t>
  </si>
  <si>
    <t>ePM_KPI_5G</t>
  </si>
  <si>
    <t>Rel-17 CRs on Enhancements of Self-Organizing Networks (SON) for 5G networks</t>
  </si>
  <si>
    <t>eSON_5G</t>
  </si>
  <si>
    <t>Issam Toufik</t>
  </si>
  <si>
    <t>enh3MCPTT</t>
  </si>
  <si>
    <t>eMCData3</t>
  </si>
  <si>
    <t>CableLabs</t>
  </si>
  <si>
    <t>HUAWEI TECHNOLOGIES Co. Ltd.</t>
  </si>
  <si>
    <t>Reliance Jio</t>
  </si>
  <si>
    <t>Sennheiser Electronic GmbH</t>
  </si>
  <si>
    <t>Block 1</t>
  </si>
  <si>
    <t>Block 3</t>
  </si>
  <si>
    <t>Block 4</t>
  </si>
  <si>
    <t>Block 5</t>
  </si>
  <si>
    <t>Block 6</t>
  </si>
  <si>
    <t>Huawei Telecommunication India</t>
  </si>
  <si>
    <t>Block 2</t>
  </si>
  <si>
    <t>22.261</t>
  </si>
  <si>
    <t>17.2.0</t>
  </si>
  <si>
    <t>17.0.0</t>
  </si>
  <si>
    <t>Rel-17 CRs</t>
  </si>
  <si>
    <t xml:space="preserve">To: EXTERNAL ORGANIZATIONS. CC: </t>
  </si>
  <si>
    <t>To: TM Forum. CC: TSG SA</t>
  </si>
  <si>
    <t>Uwe LÖWENSTEIN</t>
  </si>
  <si>
    <t>TSG SA Chair</t>
  </si>
  <si>
    <t>SA WG6 Chair</t>
  </si>
  <si>
    <t>SA WG4 Chair</t>
  </si>
  <si>
    <t>Yannick Lair</t>
  </si>
  <si>
    <t>ESA</t>
  </si>
  <si>
    <t>SA WG2 Chair</t>
  </si>
  <si>
    <t>Rel-17 CRs to TS23280 and TS23379 for enh3MCPTT</t>
  </si>
  <si>
    <t>Rel-17 CRs to TS23282 for eMCData3</t>
  </si>
  <si>
    <t>Rel-17 CRs to TS23434 for eSEAL</t>
  </si>
  <si>
    <t>SA WG3 Chair</t>
  </si>
  <si>
    <t>Rel-17 CRs on TEI</t>
  </si>
  <si>
    <t>Rel-16 CRs on Security for 5G_eSBA</t>
  </si>
  <si>
    <t>FS_IIoT_SEC</t>
  </si>
  <si>
    <t>FS_NR_IAB_Sec</t>
  </si>
  <si>
    <t>SA WG1 Chair</t>
  </si>
  <si>
    <t>eMEMTANE</t>
  </si>
  <si>
    <t>TEI11</t>
  </si>
  <si>
    <t>Rel-17 CRs on Enhancements on EE for 5G networks</t>
  </si>
  <si>
    <t>EE5GPLUS</t>
  </si>
  <si>
    <t>Rel-17 CRs on Charging enhancement for URLLC</t>
  </si>
  <si>
    <t>Rel-17 CRs on IMS Charging in 5G System Architecture</t>
  </si>
  <si>
    <t>5GSIMSCH</t>
  </si>
  <si>
    <t>eCOSLA</t>
  </si>
  <si>
    <t>FS_5G_Prose_CH</t>
  </si>
  <si>
    <t>AT&amp;T GNS Belgium SPRL</t>
  </si>
  <si>
    <t>Jerry Shih</t>
  </si>
  <si>
    <t>Ihab Guirguis</t>
  </si>
  <si>
    <t>Satish Nanjunda Swamy</t>
  </si>
  <si>
    <t>Atsushi Minokuchi</t>
  </si>
  <si>
    <t>Huawei, CBN</t>
  </si>
  <si>
    <t>Sepura Ltd</t>
  </si>
  <si>
    <t>Motorola Solutions UK Ltd.</t>
  </si>
  <si>
    <t>MCC Work Plan Manager</t>
  </si>
  <si>
    <t>CC#1: This LS was noted.</t>
  </si>
  <si>
    <t>TSG CT Chair</t>
  </si>
  <si>
    <t>General project management issues</t>
  </si>
  <si>
    <t>E-Meeting Procedures (TSG SA, SA WGs)</t>
  </si>
  <si>
    <t xml:space="preserve">Work Item Summaries for TR 21.91x </t>
  </si>
  <si>
    <t>(provided by Liaison persons)</t>
  </si>
  <si>
    <t>The meeting agenda.</t>
  </si>
  <si>
    <t>Scott Mansfield</t>
  </si>
  <si>
    <t>Haris Zisimopoulos</t>
  </si>
  <si>
    <t>eEDGE_5GC</t>
  </si>
  <si>
    <t>Rel-17 CRs on Lawful Interception</t>
  </si>
  <si>
    <t>LI17</t>
  </si>
  <si>
    <t>ITT4RT</t>
  </si>
  <si>
    <t>FS_XRTraffic</t>
  </si>
  <si>
    <t>Qualcomm Incorporated</t>
  </si>
  <si>
    <t>FS_5GVideo</t>
  </si>
  <si>
    <t>MUSIM</t>
  </si>
  <si>
    <t>eNPN</t>
  </si>
  <si>
    <t>eNS_Ph2</t>
  </si>
  <si>
    <t>Rel-16 CRs on Security aspects of SEAL</t>
  </si>
  <si>
    <t>AT&amp;T</t>
  </si>
  <si>
    <t>Agreement</t>
  </si>
  <si>
    <t>Guillaume Sebire</t>
  </si>
  <si>
    <t>Qualcomm Finland RFFE Oy</t>
  </si>
  <si>
    <t>New SID on continuous integration continuous delivery support for 3GPP NFs</t>
  </si>
  <si>
    <t>EMA5SLA</t>
  </si>
  <si>
    <t>5GDMS</t>
  </si>
  <si>
    <t>Rel-17 CRs on Management Aspects of 5G Network Sharing</t>
  </si>
  <si>
    <t>MANS</t>
  </si>
  <si>
    <t>Rel-17 CRs on Enhancement on Management Aspects of 5G Service-Level Agreement</t>
  </si>
  <si>
    <t>Rel-17 CRs on Discovery of management services in 5G</t>
  </si>
  <si>
    <t>Rel-17 CRs on Additional NRM features</t>
  </si>
  <si>
    <t>adNRM</t>
  </si>
  <si>
    <t>Rel-17 CRs on Enhancement of Handover Optimization</t>
  </si>
  <si>
    <t>E_HOO</t>
  </si>
  <si>
    <t>Rel-17 CRs on Management of MDT enhancement in 5G</t>
  </si>
  <si>
    <t>e_5GMDT</t>
  </si>
  <si>
    <t>MCOver5GS</t>
  </si>
  <si>
    <t>eSEAL</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</si>
  <si>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</si>
  <si>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</si>
  <si>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</si>
  <si>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</si>
  <si>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</si>
  <si>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</si>
  <si>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</si>
  <si>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</si>
  <si>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</si>
  <si>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</si>
  <si>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</si>
  <si>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</si>
  <si>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</si>
  <si>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</si>
  <si>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</si>
  <si>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</si>
  <si>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</si>
  <si>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</si>
  <si>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</si>
  <si>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Tejas Networks Ltd.</t>
  </si>
  <si>
    <t>BROADCOM CORPORATION</t>
  </si>
  <si>
    <t>Kontron Transportation France</t>
  </si>
  <si>
    <t>Ericsson France S.A.S</t>
  </si>
  <si>
    <t>Samsung R&amp;D Institute UK</t>
  </si>
  <si>
    <t>NOVAMINT</t>
  </si>
  <si>
    <t>EBU</t>
  </si>
  <si>
    <t>Vodafone GmbH</t>
  </si>
  <si>
    <t>Vodafone Ireland Plc</t>
  </si>
  <si>
    <t>Microsoft Europe SARL</t>
  </si>
  <si>
    <t>vivo Mobile Communication Co.,</t>
  </si>
  <si>
    <t>vivo Mobile Com. (Chongqing)</t>
  </si>
  <si>
    <t>RadiSys</t>
  </si>
  <si>
    <t>Intel Corporation (UK) Ltd</t>
  </si>
  <si>
    <t>Intel</t>
  </si>
  <si>
    <t>ZTE Wistron Telecom AB</t>
  </si>
  <si>
    <t>Qualcomm India Pvt Ltd</t>
  </si>
  <si>
    <t>Qualcomm Korea</t>
  </si>
  <si>
    <t>TTA</t>
  </si>
  <si>
    <t>Nokia UK</t>
  </si>
  <si>
    <t>Beijing Xiaomi Mobile Software</t>
  </si>
  <si>
    <t>Beijing Xiaomi Electronics</t>
  </si>
  <si>
    <t>Facebook</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</si>
  <si>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</si>
  <si>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</si>
  <si>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</si>
  <si>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</si>
  <si>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</si>
  <si>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</si>
  <si>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</si>
  <si>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</si>
  <si>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</si>
  <si>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</si>
  <si>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</si>
  <si>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</si>
  <si>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</si>
  <si>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Samsung Electronics Benelux BV</t>
  </si>
  <si>
    <t>Guangdong OPPO Mobile Telecom.</t>
  </si>
  <si>
    <t>Samsung Electronics Co., Ltd</t>
  </si>
  <si>
    <t>Samsung R&amp;D Institute India</t>
  </si>
  <si>
    <t>ASTRI</t>
  </si>
  <si>
    <t>Intel Korea, Ltd.</t>
  </si>
  <si>
    <t>III</t>
  </si>
  <si>
    <t>THALES</t>
  </si>
  <si>
    <t>LG Electronics France</t>
  </si>
  <si>
    <t>LG Electronics Finland</t>
  </si>
  <si>
    <t>ITRI</t>
  </si>
  <si>
    <t>NIST</t>
  </si>
  <si>
    <t>Quixoticity</t>
  </si>
  <si>
    <t>InterDigital, Europe, Ltd.</t>
  </si>
  <si>
    <t>Dongguan OPPO Precision Elec.</t>
  </si>
  <si>
    <t>Johns Hopkins University APL</t>
  </si>
  <si>
    <t>JMA Wireless</t>
  </si>
  <si>
    <t>Nokia</t>
  </si>
  <si>
    <t>Nokia Corporation</t>
  </si>
  <si>
    <t>Nokia Italy</t>
  </si>
  <si>
    <t>Lockheed Martin</t>
  </si>
  <si>
    <t>VODAFONE Group Plc</t>
  </si>
  <si>
    <t>Vodafone España SA</t>
  </si>
  <si>
    <t>Tencent</t>
  </si>
  <si>
    <t>Philips International B.V.</t>
  </si>
  <si>
    <t>Qualcomm Technologies Int</t>
  </si>
  <si>
    <t>Google Inc.</t>
  </si>
  <si>
    <t>FirstNet</t>
  </si>
  <si>
    <t>HuaWei Technologies Co., Ltd</t>
  </si>
  <si>
    <t>STMicroelectronics</t>
  </si>
  <si>
    <t>CANON Research Centre France</t>
  </si>
  <si>
    <t>SyncTechno Inc.</t>
  </si>
  <si>
    <t>BBC</t>
  </si>
  <si>
    <t>Vodafone Italia SpA</t>
  </si>
  <si>
    <t>Spreadtrum Communications</t>
  </si>
  <si>
    <t>Ericsson España S.A.</t>
  </si>
  <si>
    <t>Nkom</t>
  </si>
  <si>
    <t>Ericsson Hungary Ltd</t>
  </si>
  <si>
    <t>Shanghai Chen Si Electronics</t>
  </si>
  <si>
    <t>NEC Corporation</t>
  </si>
  <si>
    <t>Qualcomm Austria RFFE GmbH</t>
  </si>
  <si>
    <t>MITRE Corporation</t>
  </si>
  <si>
    <t>Dolby Laboratories Inc.</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</si>
  <si>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</si>
  <si>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</si>
  <si>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</si>
  <si>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</si>
  <si>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</si>
  <si>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</si>
  <si>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</si>
  <si>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</si>
  <si>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</si>
  <si>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</si>
  <si>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</si>
  <si>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</si>
  <si>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</si>
  <si>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</si>
  <si>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Apple Gesellschaft m.b.H.</t>
  </si>
  <si>
    <t>Samsung Electronics GmbH</t>
  </si>
  <si>
    <t>Huawei Tech.(UK) Co.. Ltd</t>
  </si>
  <si>
    <t>Hansung University</t>
  </si>
  <si>
    <t>Intel Belgium SA/NV</t>
  </si>
  <si>
    <t>Pivotal Commware</t>
  </si>
  <si>
    <t>Mitsubishi Electric Co.</t>
  </si>
  <si>
    <t>ROBERT BOSCH GmbH</t>
  </si>
  <si>
    <t>Fraunhofer HHI</t>
  </si>
  <si>
    <t>OTD</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</si>
  <si>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</si>
  <si>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</si>
  <si>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</si>
  <si>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</si>
  <si>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</si>
  <si>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</si>
  <si>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</si>
  <si>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</si>
  <si>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</si>
  <si>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</si>
  <si>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</si>
  <si>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</si>
  <si>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</si>
  <si>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</si>
  <si>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</si>
  <si>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Dish Network</t>
  </si>
  <si>
    <t>HUGHES Network Systems Ltd</t>
  </si>
  <si>
    <t>Samsung Electronics France SA</t>
  </si>
  <si>
    <t>CALTTA</t>
  </si>
  <si>
    <t>Charter Communications, Inc</t>
  </si>
  <si>
    <t>vivo Communication Technology</t>
  </si>
  <si>
    <t>ETRI</t>
  </si>
  <si>
    <t>Lenovo Mobile Com. Technology</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</si>
  <si>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</si>
  <si>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</si>
  <si>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</si>
  <si>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</si>
  <si>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</si>
  <si>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</si>
  <si>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</si>
  <si>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</si>
  <si>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</si>
  <si>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</si>
  <si>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Samsung Electronics Romania</t>
  </si>
  <si>
    <t>Harman GmbH</t>
  </si>
  <si>
    <t>SAMSUNG R&amp;D INSTITUTE JAPAN</t>
  </si>
  <si>
    <t>vivo Mobile Communication (S)</t>
  </si>
  <si>
    <t>Apple (UK) Limited</t>
  </si>
  <si>
    <t>Apple Hungary Kft.</t>
  </si>
  <si>
    <t>QUALCOMM Europe Inc. - Italy</t>
  </si>
  <si>
    <t>Telekom Deutschland GmbH</t>
  </si>
  <si>
    <t>KEYSIGHT TECHNOLOGIES</t>
  </si>
  <si>
    <t>Sony Europe B.V.</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</si>
  <si>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</si>
  <si>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</si>
  <si>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</si>
  <si>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</si>
  <si>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</si>
  <si>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</si>
  <si>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</si>
  <si>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</si>
  <si>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</si>
  <si>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</si>
  <si>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</si>
  <si>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</si>
  <si>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</si>
  <si>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</si>
  <si>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</si>
  <si>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Apple Europe Limited</t>
  </si>
  <si>
    <t>Intel K.K.</t>
  </si>
  <si>
    <t>Verizon UK Ltd</t>
  </si>
  <si>
    <t>Orope Germany GmbH</t>
  </si>
  <si>
    <t>Datang Mobile Com. Equipment</t>
  </si>
  <si>
    <t>CAICT</t>
  </si>
  <si>
    <t>China Telecommunications</t>
  </si>
  <si>
    <t>CICT</t>
  </si>
  <si>
    <t>u-blox AG</t>
  </si>
  <si>
    <t>Xiaomi Technology</t>
  </si>
  <si>
    <t>Vodafone Telekomünikasyon A.S.</t>
  </si>
  <si>
    <t>IPCom GmbH &amp; Co.KG</t>
  </si>
  <si>
    <t>China Mobile (Suzhou) Software</t>
  </si>
  <si>
    <t>Apple AB</t>
  </si>
  <si>
    <t>China Unicom</t>
  </si>
  <si>
    <t>Mitsubishi Electric Corp</t>
  </si>
  <si>
    <t>TTC</t>
  </si>
  <si>
    <t>NICT</t>
  </si>
  <si>
    <t>Rogers Communications Canada</t>
  </si>
  <si>
    <t>Telefonica Germany GmbH</t>
  </si>
  <si>
    <t>Intel Technology Poland SP Zoo</t>
  </si>
  <si>
    <t>Nanjing Ericsson Panda Com Ltd</t>
  </si>
  <si>
    <t>Oy LM Ericsson AB</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</si>
  <si>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</si>
  <si>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</si>
  <si>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</si>
  <si>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</si>
  <si>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</si>
  <si>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</si>
  <si>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</si>
  <si>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</si>
  <si>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</si>
  <si>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</si>
  <si>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</si>
  <si>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</si>
  <si>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</si>
  <si>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</si>
  <si>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Intel Finland Oy</t>
  </si>
  <si>
    <t>SHARP Corporation</t>
  </si>
  <si>
    <t>LG Electronics UK</t>
  </si>
  <si>
    <t>Erillisverkot</t>
  </si>
  <si>
    <t>Airbus</t>
  </si>
  <si>
    <t>CMDI</t>
  </si>
  <si>
    <t>ZTE Photonics</t>
  </si>
  <si>
    <t>Datang Linktester Technology</t>
  </si>
  <si>
    <t>TELENOR ASA</t>
  </si>
  <si>
    <t>Sandvine Incorporated</t>
  </si>
  <si>
    <t>CITC</t>
  </si>
  <si>
    <t>HiSilicon Technologies Co. Ltd</t>
  </si>
  <si>
    <t>Vodafone Romania S.A.</t>
  </si>
  <si>
    <t>Futurewei Technologies</t>
  </si>
  <si>
    <t>Saankhya Labs</t>
  </si>
  <si>
    <t>Motorola Mobility France S.A.S</t>
  </si>
  <si>
    <t>Telstra Corporation Limited</t>
  </si>
  <si>
    <t>U.S. Department of Transport.</t>
  </si>
  <si>
    <t>Volkswagen AG</t>
  </si>
  <si>
    <t>HUAWEI Technologies Japan K.K.</t>
  </si>
  <si>
    <t>T-Mobile USA</t>
  </si>
  <si>
    <t>NextNav</t>
  </si>
  <si>
    <t>Intel Corporation SAS</t>
  </si>
  <si>
    <t>TOYOTA MOTOR CORPORATION</t>
  </si>
  <si>
    <t>China Mobile (Hangzhou) Inf.</t>
  </si>
  <si>
    <t>OnePlus</t>
  </si>
  <si>
    <t>ONE Media 3.0 LLC</t>
  </si>
  <si>
    <t>Eutelsat S.A.</t>
  </si>
  <si>
    <t>Intel Corporation Italia SpA</t>
  </si>
  <si>
    <t>GOHIGH DATA NETWORKS TECH.</t>
  </si>
  <si>
    <t>Convida Wireless</t>
  </si>
  <si>
    <t>Ericsson-LG Co., LTD</t>
  </si>
  <si>
    <t>Samsung Electronics Polska</t>
  </si>
  <si>
    <t>Ericsson India Private Limited</t>
  </si>
  <si>
    <t>Huawei Technologies Japan K.K.</t>
  </si>
  <si>
    <t>China Mobile M2M Company Ltd.</t>
  </si>
  <si>
    <t>China Telecomunication Corp.</t>
  </si>
  <si>
    <t>DENSO CORPORATION</t>
  </si>
  <si>
    <t>NEC Europe Ltd</t>
  </si>
  <si>
    <t>TELUS</t>
  </si>
  <si>
    <t>ARTICLE19</t>
  </si>
  <si>
    <t>MediaTek (Wuhan) Inc.</t>
  </si>
  <si>
    <t>US Cellular Corporation</t>
  </si>
  <si>
    <t>Nokia Japan</t>
  </si>
  <si>
    <t>CISA ECD</t>
  </si>
  <si>
    <t>Ericsson Limited</t>
  </si>
  <si>
    <t>Orange Spain</t>
  </si>
  <si>
    <t>Sony Corporation</t>
  </si>
  <si>
    <t>Lenovo (Beijing) Ltd</t>
  </si>
  <si>
    <t>Motorola Mobility Germany GmbH</t>
  </si>
  <si>
    <t>ZXNE</t>
  </si>
  <si>
    <t>Polaris Wireless</t>
  </si>
  <si>
    <t>Siemens AG</t>
  </si>
  <si>
    <t>China Mobile E-Commerce Co.</t>
  </si>
  <si>
    <t>IPLOOK</t>
  </si>
  <si>
    <t>CHENGDU TD TECH LTD.</t>
  </si>
  <si>
    <t>Huawei Technologies R&amp;D UK</t>
  </si>
  <si>
    <t>Motorola Solutions Danmark A/S</t>
  </si>
  <si>
    <t>Nubia Technology Co.,Ltd</t>
  </si>
  <si>
    <t>China Mobile International 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</si>
  <si>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</si>
  <si>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</si>
  <si>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</si>
  <si>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</si>
  <si>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</si>
  <si>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</si>
  <si>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</si>
  <si>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</si>
  <si>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</si>
  <si>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</si>
  <si>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</si>
  <si>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Individual Member</t>
  </si>
  <si>
    <t>Organizational partner</t>
  </si>
  <si>
    <t>3GPPSA#81</t>
  </si>
  <si>
    <t>3GPPSA#82</t>
  </si>
  <si>
    <t>3GPPSA#83</t>
  </si>
  <si>
    <t>3GPPSA#84</t>
  </si>
  <si>
    <t>3GPPSA#85</t>
  </si>
  <si>
    <t>3GPPSA#86</t>
  </si>
  <si>
    <t>Voting rights in-person</t>
  </si>
  <si>
    <t>Voting rights by-proxy</t>
  </si>
  <si>
    <t>3in</t>
  </si>
  <si>
    <t>No</t>
  </si>
  <si>
    <t>450connect GmbH</t>
  </si>
  <si>
    <t>5G WIN</t>
  </si>
  <si>
    <t>7LAYERS GmbH</t>
  </si>
  <si>
    <t>Yes</t>
  </si>
  <si>
    <t>ABP, NRTA</t>
  </si>
  <si>
    <t>AccelerComm Ltd</t>
  </si>
  <si>
    <t>Acer Incorporated</t>
  </si>
  <si>
    <t>adare GmbH</t>
  </si>
  <si>
    <t>Airwave Solutions Limited</t>
  </si>
  <si>
    <t>albis-elcon system GermanyGmbH</t>
  </si>
  <si>
    <t>Alibaba (China) Group., Ltd.</t>
  </si>
  <si>
    <t>Allot Ltd</t>
  </si>
  <si>
    <t>Altan Redes S.A.P.I. de C.V.</t>
  </si>
  <si>
    <t>Altiostar</t>
  </si>
  <si>
    <t>Amazon</t>
  </si>
  <si>
    <t>Amdocs Software Systems Ltd</t>
  </si>
  <si>
    <t>Anemone Technology</t>
  </si>
  <si>
    <t>Anritsu Corporation</t>
  </si>
  <si>
    <t>ANRITSU LTD</t>
  </si>
  <si>
    <t>Anterix</t>
  </si>
  <si>
    <t>Apple Benelux B.V.</t>
  </si>
  <si>
    <t>Apple Italia S.R.L.</t>
  </si>
  <si>
    <t>Apple Poland Sp. z.o.o.</t>
  </si>
  <si>
    <t>Apple Portugal</t>
  </si>
  <si>
    <t>AQSACOM S.A.S.</t>
  </si>
  <si>
    <t>Arcep</t>
  </si>
  <si>
    <t>ASELSAN</t>
  </si>
  <si>
    <t>Asia Pacific Telecom co. Ltd</t>
  </si>
  <si>
    <t>AsiaInfo</t>
  </si>
  <si>
    <t>AsiaInfo Technologies Inc</t>
  </si>
  <si>
    <t>ASUSTEK COMPUTER (SHANGHAI)</t>
  </si>
  <si>
    <t>ATEME</t>
  </si>
  <si>
    <t>Attorney-General's Department</t>
  </si>
  <si>
    <t>Avanti</t>
  </si>
  <si>
    <t>Azimuth</t>
  </si>
  <si>
    <t>BAE Systems AI Ltd</t>
  </si>
  <si>
    <t>B-Com</t>
  </si>
  <si>
    <t>BDBOS</t>
  </si>
  <si>
    <t>Beijing Lenovo Software Ltd.</t>
  </si>
  <si>
    <t>Bell Mobility</t>
  </si>
  <si>
    <t>BfV</t>
  </si>
  <si>
    <t>Bharti Airtel Limited</t>
  </si>
  <si>
    <t>BIPT</t>
  </si>
  <si>
    <t>Bittium Wireless Ltd.</t>
  </si>
  <si>
    <t>BJTU</t>
  </si>
  <si>
    <t>BKA</t>
  </si>
  <si>
    <t>Bluetest AB</t>
  </si>
  <si>
    <t>BMLRT</t>
  </si>
  <si>
    <t>BOCRA</t>
  </si>
  <si>
    <t>BOUYGUES Telecom</t>
  </si>
  <si>
    <t>Broadcast Networks Europe</t>
  </si>
  <si>
    <t>BROADPEAK</t>
  </si>
  <si>
    <t>BTL Inc.</t>
  </si>
  <si>
    <t>Bull SAS</t>
  </si>
  <si>
    <t>BUPT</t>
  </si>
  <si>
    <t>Bureau Veritas</t>
  </si>
  <si>
    <t>C Spire Wireless</t>
  </si>
  <si>
    <t>Cadence Design Systems Inc.</t>
  </si>
  <si>
    <t>Cambium Networks Limited</t>
  </si>
  <si>
    <t>CAMBRIDGE CONSULTANTS LTD</t>
  </si>
  <si>
    <t>Casa Systems Inc.</t>
  </si>
  <si>
    <t>Catapult</t>
  </si>
  <si>
    <t>C-DOT</t>
  </si>
  <si>
    <t>CEA-LETI</t>
  </si>
  <si>
    <t>Cellnex</t>
  </si>
  <si>
    <t>CENC</t>
  </si>
  <si>
    <t>CEPRI</t>
  </si>
  <si>
    <t>Ceragon Networks AS</t>
  </si>
  <si>
    <t>CERTH</t>
  </si>
  <si>
    <t>CETECOM GmbH</t>
  </si>
  <si>
    <t>CEWiT</t>
  </si>
  <si>
    <t>China Southern Power Grid Co.</t>
  </si>
  <si>
    <t>Chongqing University</t>
  </si>
  <si>
    <t>CIS</t>
  </si>
  <si>
    <t>Cisco Systems France</t>
  </si>
  <si>
    <t>CKH IOD UK LIMITED</t>
  </si>
  <si>
    <t>Classon Consulting</t>
  </si>
  <si>
    <t>CNES</t>
  </si>
  <si>
    <t>Coherent Logix</t>
  </si>
  <si>
    <t>Comcast</t>
  </si>
  <si>
    <t>Comprion GmbH</t>
  </si>
  <si>
    <t>Comtech Telecommunications Cor</t>
  </si>
  <si>
    <t>Consort Digital</t>
  </si>
  <si>
    <t>Continental Automotive GmbH</t>
  </si>
  <si>
    <t>CORNING</t>
  </si>
  <si>
    <t>CTTC</t>
  </si>
  <si>
    <t>CUC</t>
  </si>
  <si>
    <t>CUJO</t>
  </si>
  <si>
    <t>Czech Telecommunication Office</t>
  </si>
  <si>
    <t>Dai Nippon Printing Co., Ltd</t>
  </si>
  <si>
    <t>DanKook University</t>
  </si>
  <si>
    <t>DCMS</t>
  </si>
  <si>
    <t>DECT Forum</t>
  </si>
  <si>
    <t>DEKRA</t>
  </si>
  <si>
    <t>Department of Telecom</t>
  </si>
  <si>
    <t>DFH Satellite Co., LTD</t>
  </si>
  <si>
    <t>DIGITAL CATAPULT</t>
  </si>
  <si>
    <t>DLR</t>
  </si>
  <si>
    <t>DOCOMO Communications Lab.</t>
  </si>
  <si>
    <t>DTS Licensing Limited</t>
  </si>
  <si>
    <t>ECO</t>
  </si>
  <si>
    <t>Elbit Systems</t>
  </si>
  <si>
    <t>EMITE</t>
  </si>
  <si>
    <t>Empirix Inc.</t>
  </si>
  <si>
    <t>ENENSYS</t>
  </si>
  <si>
    <t>ErvoCom</t>
  </si>
  <si>
    <t>ESSEN INNOVATION</t>
  </si>
  <si>
    <t>ETELM</t>
  </si>
  <si>
    <t>ETS-Lindgren Europe</t>
  </si>
  <si>
    <t>EURECOM</t>
  </si>
  <si>
    <t>Eurofins Digital Testing</t>
  </si>
  <si>
    <t>European Commission</t>
  </si>
  <si>
    <t>European Patent Organisation</t>
  </si>
  <si>
    <t>EUTC</t>
  </si>
  <si>
    <t>EVE Compliancy Solutions</t>
  </si>
  <si>
    <t>Everactive</t>
  </si>
  <si>
    <t>F5</t>
  </si>
  <si>
    <t>Fabasoft AG</t>
  </si>
  <si>
    <t>Fairspectrum Oy</t>
  </si>
  <si>
    <t>Fastweb S.p.A.</t>
  </si>
  <si>
    <t>FAU</t>
  </si>
  <si>
    <t>FCC</t>
  </si>
  <si>
    <t>Federated Wireless</t>
  </si>
  <si>
    <t>FGI</t>
  </si>
  <si>
    <t>France Brevets</t>
  </si>
  <si>
    <t>Fraunhofer FOKUS</t>
  </si>
  <si>
    <t>Fudan University</t>
  </si>
  <si>
    <t>FUJITSU CONNECTED TECHNOLOGIES</t>
  </si>
  <si>
    <t>Futurewei</t>
  </si>
  <si>
    <t>G+D MS</t>
  </si>
  <si>
    <t>Gatehouse Satcom A/S</t>
  </si>
  <si>
    <t>GDCNI</t>
  </si>
  <si>
    <t>GEESPACE</t>
  </si>
  <si>
    <t>GENBAND Ireland Ltd</t>
  </si>
  <si>
    <t>Gigaset Communications GmbH</t>
  </si>
  <si>
    <t>Gilat</t>
  </si>
  <si>
    <t>GLOBALSTAR Inc.</t>
  </si>
  <si>
    <t>GM - ATCI</t>
  </si>
  <si>
    <t>GOODIX</t>
  </si>
  <si>
    <t>GTRC</t>
  </si>
  <si>
    <t>GUANGDONG GENIUS TECHNOLOGY CO</t>
  </si>
  <si>
    <t>Havelsan</t>
  </si>
  <si>
    <t>HEAD acoustics GmbH</t>
  </si>
  <si>
    <t>Hewlett-Packard Enterprise</t>
  </si>
  <si>
    <t>Hexagon Autonomy &amp; Positioning</t>
  </si>
  <si>
    <t>HISPASAT SA</t>
  </si>
  <si>
    <t>Honor</t>
  </si>
  <si>
    <t>Huizhou Speed Wireless</t>
  </si>
  <si>
    <t>Husqvarna AB</t>
  </si>
  <si>
    <t>Hytera Communications Corp.</t>
  </si>
  <si>
    <t>Hyundai Motors</t>
  </si>
  <si>
    <t>IBM Europe</t>
  </si>
  <si>
    <t>ICS</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</si>
  <si>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</si>
  <si>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</si>
  <si>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</si>
  <si>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</si>
  <si>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</si>
  <si>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</si>
  <si>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</si>
  <si>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</si>
  <si>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</si>
  <si>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</si>
  <si>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</si>
  <si>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Iskratel d.o.o. Ltd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</si>
  <si>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</si>
  <si>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</si>
  <si>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</si>
  <si>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</si>
  <si>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</si>
  <si>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</si>
  <si>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</si>
  <si>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</si>
  <si>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</si>
  <si>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</si>
  <si>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</si>
  <si>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</si>
  <si>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</si>
  <si>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</si>
  <si>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Landis+Gyr AG</t>
  </si>
  <si>
    <t>Langbo</t>
  </si>
  <si>
    <t>LEGRAND FRANCE</t>
  </si>
  <si>
    <t>Lenovo Information Technology</t>
  </si>
  <si>
    <t>LG Electronics Polska</t>
  </si>
  <si>
    <t>Ligado Networks</t>
  </si>
  <si>
    <t>LKA Niedersachsen</t>
  </si>
  <si>
    <t>Magister Solutions Ltd</t>
  </si>
  <si>
    <t>Mavenir</t>
  </si>
  <si>
    <t>MCIT</t>
  </si>
  <si>
    <t>MediaTek (Hefei) Inc.</t>
  </si>
  <si>
    <t>Meizu Technology</t>
  </si>
  <si>
    <t>Microchip Technology, Inc.</t>
  </si>
  <si>
    <t>MINECO</t>
  </si>
  <si>
    <t>Ministry of Transport and Cons</t>
  </si>
  <si>
    <t>Mitsubishi Electric RCE</t>
  </si>
  <si>
    <t>Motorola Solutions Poland</t>
  </si>
  <si>
    <t>MTCC</t>
  </si>
  <si>
    <t>Murata Manufacturing Co Ltd.</t>
  </si>
  <si>
    <t>MVG Industries</t>
  </si>
  <si>
    <t>National Instruments Corp.</t>
  </si>
  <si>
    <t>National Technical Assistance</t>
  </si>
  <si>
    <t>nbn co Limited</t>
  </si>
  <si>
    <t>NDRE</t>
  </si>
  <si>
    <t>NEMERGENT</t>
  </si>
  <si>
    <t>NERCDTV</t>
  </si>
  <si>
    <t>Netscout Systems Inc.</t>
  </si>
  <si>
    <t>New H3C Technologies Co., Ltd.</t>
  </si>
  <si>
    <t>Nokia Belgium</t>
  </si>
  <si>
    <t>Nordic Semiconductor ASA</t>
  </si>
  <si>
    <t>NTT</t>
  </si>
  <si>
    <t>NTT corporation</t>
  </si>
  <si>
    <t>NUFRONT</t>
  </si>
  <si>
    <t>NXP Semiconductors Netherlands</t>
  </si>
  <si>
    <t>Ofcom (CH)</t>
  </si>
  <si>
    <t>Ofcom (U.K.)</t>
  </si>
  <si>
    <t>Oki Electric Industry Co. Ltd.</t>
  </si>
  <si>
    <t>one2many B.V.</t>
  </si>
  <si>
    <t>OQTEC</t>
  </si>
  <si>
    <t>Oracle Corporation</t>
  </si>
  <si>
    <t>P.I. WORKS</t>
  </si>
  <si>
    <t>PANASONIC R&amp;D Center Germany</t>
  </si>
  <si>
    <t>PCCW Global B.V.</t>
  </si>
  <si>
    <t>Peking University</t>
  </si>
  <si>
    <t>Pengcheng laboratory</t>
  </si>
  <si>
    <t>PHY Wireless</t>
  </si>
  <si>
    <t>PIDS</t>
  </si>
  <si>
    <t>Polisen</t>
  </si>
  <si>
    <t>Polizia di Stato</t>
  </si>
  <si>
    <t>POST Luxembourg</t>
  </si>
  <si>
    <t>Potevio Company Limited</t>
  </si>
  <si>
    <t>Proximus Plc</t>
  </si>
  <si>
    <t>PSCE</t>
  </si>
  <si>
    <t>PT PORTUGAL SGPS SA</t>
  </si>
  <si>
    <t>PTS</t>
  </si>
  <si>
    <t>Public Safety Canada</t>
  </si>
  <si>
    <t>Qihoo 360</t>
  </si>
  <si>
    <t>Qorvo</t>
  </si>
  <si>
    <t>Qualcomm Europe Inc. Sweden</t>
  </si>
  <si>
    <t>Qualcomm Technologies Ireland</t>
  </si>
  <si>
    <t>Quectel</t>
  </si>
  <si>
    <t>RATEL</t>
  </si>
  <si>
    <t>Redline Communications Inc.</t>
  </si>
  <si>
    <t>RISE</t>
  </si>
  <si>
    <t>ROHDE &amp; SCHWARZ</t>
  </si>
  <si>
    <t>Sagemcom Broadband SAS</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</si>
  <si>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</si>
  <si>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</si>
  <si>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</si>
  <si>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</si>
  <si>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</si>
  <si>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</si>
  <si>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</si>
  <si>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</si>
  <si>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</si>
  <si>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</si>
  <si>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</si>
  <si>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</si>
  <si>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SIGOS GmbH</t>
  </si>
  <si>
    <t>SIST</t>
  </si>
  <si>
    <t>Sisvel</t>
  </si>
  <si>
    <t>SITA</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</si>
  <si>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</si>
  <si>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</si>
  <si>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</si>
  <si>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</si>
  <si>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</si>
  <si>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</si>
  <si>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</si>
  <si>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</si>
  <si>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</si>
  <si>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</si>
  <si>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</si>
  <si>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</si>
  <si>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</si>
  <si>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</si>
  <si>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</si>
  <si>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</si>
  <si>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Swift Navigation</t>
  </si>
  <si>
    <t>SWISSCOM</t>
  </si>
  <si>
    <t>Syniverse</t>
  </si>
  <si>
    <t>TA</t>
  </si>
  <si>
    <t>Tait Europe Limited</t>
  </si>
  <si>
    <t>TCL Communication Ltd.</t>
  </si>
  <si>
    <t>TDF</t>
  </si>
  <si>
    <t>Tech Mahindra Limited</t>
  </si>
  <si>
    <t>Telit Communications S.p.A.</t>
  </si>
  <si>
    <t>TELKOM SA SOC Ltd</t>
  </si>
  <si>
    <t>Teradyne</t>
  </si>
  <si>
    <t>TEXAS Instruments</t>
  </si>
  <si>
    <t>Tongji University</t>
  </si>
  <si>
    <t>Toshiba</t>
  </si>
  <si>
    <t>TOYOTA Info Technology Center</t>
  </si>
  <si>
    <t>TRAFICOM</t>
  </si>
  <si>
    <t>Trafikverket</t>
  </si>
  <si>
    <t>Transsion Holdings</t>
  </si>
  <si>
    <t>Turk Telekomunikasyon A.S.</t>
  </si>
  <si>
    <t>TURKCELL</t>
  </si>
  <si>
    <t>TUV SUD BABT</t>
  </si>
  <si>
    <t>U.S. National Security Agency</t>
  </si>
  <si>
    <t>Ubiwhere Lda (UW)</t>
  </si>
  <si>
    <t>UESTC</t>
  </si>
  <si>
    <t>UL VS Ltd</t>
  </si>
  <si>
    <t>UMA</t>
  </si>
  <si>
    <t>umlaut</t>
  </si>
  <si>
    <t>UNIBO</t>
  </si>
  <si>
    <t>Union Telephone Company</t>
  </si>
  <si>
    <t>UPV/EHU</t>
  </si>
  <si>
    <t>UTIMACO TS GmbH</t>
  </si>
  <si>
    <t>UTokyo</t>
  </si>
  <si>
    <t>Valeo</t>
  </si>
  <si>
    <t>Vanchip</t>
  </si>
  <si>
    <t>Verizon Denmark</t>
  </si>
  <si>
    <t>Verizon Spain</t>
  </si>
  <si>
    <t>Verizon Sweden</t>
  </si>
  <si>
    <t>Verizon Switzerland AG</t>
  </si>
  <si>
    <t>Vipps</t>
  </si>
  <si>
    <t>VMware Bulgaria EOOD</t>
  </si>
  <si>
    <t>VoiceAge Corporation</t>
  </si>
  <si>
    <t>VTT</t>
  </si>
  <si>
    <t>WE Certification Oy</t>
  </si>
  <si>
    <t>Western Digital</t>
  </si>
  <si>
    <t>Xidian University</t>
  </si>
  <si>
    <t>Xilinx Ireland</t>
  </si>
  <si>
    <t>Yonsei University</t>
  </si>
  <si>
    <t>Zhejiang Lab</t>
  </si>
  <si>
    <t>Zhejiang University</t>
  </si>
  <si>
    <t>ZITiS</t>
  </si>
  <si>
    <t>Zollkriminalamt (ZKA)</t>
  </si>
  <si>
    <t>Voting Right?</t>
  </si>
  <si>
    <t>ANL</t>
  </si>
  <si>
    <t>Zou Lan</t>
  </si>
  <si>
    <t>FS_5GET</t>
  </si>
  <si>
    <t>Stage 1 CRs on FS_eFRMCS</t>
  </si>
  <si>
    <t>Objective: To describe: - MDA service framework illustrating the service relations between MDAS producer, potential MDAS consumers and other network/management functions/services, including: o relation of MDAS producer with NWDAF; o relation of MDAS producer with other management functions/services;  o relation between cross domain MDAS producer and domain specific MDAS producer, including TSG RAN/CN domain and non-3GPP management domains (e.g., transport, virtualized resources); o other relations related to MDA, where necessary. - MDA role (related to Analytics stage) in the management loop (including open control loop and closed control loop supporting Closed Loop SLS Assurance (COSLA) and eCOSLA). - How the MDA output is aligned to Analytics Insights defined in COSLA and eCOSLA work. And, to specify: - MDA input and report (output): o Common information elements of MDA report (output) that may be used also by non-3GPP domains; o 3GPP domain specific MDA input data (including new performance measurements, NRMs, MDT data, etc.) and MDA output attributes (as extension to the common attributes of MDA report) pertaining to the specific MDA use cases, based on the use cases studied, evaluated, concluded and recommended in TR 28.809 with the following issues prioritized for this work item:  Alarm incident analysis  SLS analysis related issues  MDA assisted Energy Saving  Coverage related issues  Mobility management related issues  Optimal time assessment for software upgrade with minimal service disruption Note: this WID will only consider the MDA use cases which have been captured in the TR 28.809. o Mechanisms to address multiple relevant use cases by a consolidated MDA report. - Requirements and mechanisms on MDA report request and reporting; - Requirements on retrieval of historical data related to MDA (including MDA input and output), and mechanisms by reusing the solutions for historical data handling defined by work item MADCOL (UID: 880028) and possibly other work items if relevant; - Support (including requirements) for ML model training for MDA, where ML can be applicable without introducing mandatory coupling and dependencies on MDAS.</t>
  </si>
  <si>
    <t>Objective: To study how SA WG6 enablement layer can invoke network slicing API offered by SA WG2 and SA WG5, with the following objectives: - Based on SA WG1 requirements of network slice capability exposure, analyze and investigate the services and functions of current SA WG6 enablement layer that require access to control and management plane aspects from SA WG2 and SA WG5 pertaining to network slicing (e.g. SEAL and vertical application enablers).  - Identify possible gaps in APIs exposed by the control and management planes and liaise with SA WG2 and SA WG5 as appropriate.  - Identify potential enhancements to SEAL, as an entity invoking control and management APIs pertaining to network slicing. NOTE: The study will not study topics which are in scope of SA WG2 and SA WG5, and needs to closely coordinate with SA WG5 for the management aspects exposure and SA WG2 for NEF exposure capability utilization.</t>
  </si>
  <si>
    <t>ID_UAS</t>
  </si>
  <si>
    <t>SA WG5 Chair</t>
  </si>
  <si>
    <t>5G_ProSe</t>
  </si>
  <si>
    <t>TSG CT Secretary (MCC)</t>
  </si>
  <si>
    <t>TSG RAN Chair</t>
  </si>
  <si>
    <t>Giovanni Romano</t>
  </si>
  <si>
    <t>DRAFT TS</t>
  </si>
  <si>
    <t>Replied to</t>
  </si>
  <si>
    <t>[LS OUT]</t>
  </si>
  <si>
    <t>Wednesday 09 June 2021 (23:59 UTC)</t>
  </si>
  <si>
    <t>To: ETSI ISG MEC, TSG SA, SA WG2, SA WG5, SA WG6. CC: ETSI ISG NFV</t>
  </si>
  <si>
    <t>Xiaonan Shi</t>
  </si>
  <si>
    <t>Hyunsook Kim</t>
  </si>
  <si>
    <t>17.2.1</t>
  </si>
  <si>
    <t>WI EXCEPTION REQUEST</t>
  </si>
  <si>
    <t>eV2XARC_Ph2</t>
  </si>
  <si>
    <t>eNA_Ph2</t>
  </si>
  <si>
    <t>5MBS</t>
  </si>
  <si>
    <t>23.256</t>
  </si>
  <si>
    <t>23.304</t>
  </si>
  <si>
    <t>Saso Stojanovski</t>
  </si>
  <si>
    <t>28.813</t>
  </si>
  <si>
    <t>FS_EE5G</t>
  </si>
  <si>
    <t>32.846</t>
  </si>
  <si>
    <t>28.815</t>
  </si>
  <si>
    <t>FS_EDGE_CH</t>
  </si>
  <si>
    <t>Rel-16 CRs on Methodology for 5G management specifications</t>
  </si>
  <si>
    <t>METHOGY</t>
  </si>
  <si>
    <t>BEST_5G</t>
  </si>
  <si>
    <t>SCAS_IMS</t>
  </si>
  <si>
    <t>eCryptPr</t>
  </si>
  <si>
    <t>Rel-17 CRs on Security Assurance Specification for 5G (eSCAS_5G)</t>
  </si>
  <si>
    <t>eSCAS_5G</t>
  </si>
  <si>
    <t>Rel-17 CRs on Mission critical security enhancements phase 2</t>
  </si>
  <si>
    <t>MCXSec2</t>
  </si>
  <si>
    <t>Rel-16 CRs on Security for Vertical_LAN</t>
  </si>
  <si>
    <t>Vertical_LAN_SEC</t>
  </si>
  <si>
    <t>Deepanshu Gautam</t>
  </si>
  <si>
    <t>Suresh Nair</t>
  </si>
  <si>
    <t>NPM</t>
  </si>
  <si>
    <t>UASAPP</t>
  </si>
  <si>
    <t>5GMARCH</t>
  </si>
  <si>
    <t>Shabnam Sultana</t>
  </si>
  <si>
    <t>LG Electronics</t>
  </si>
  <si>
    <t>[DRAFT] Reply LS to GSMA Operator Platform Group on edge computing definition and integration</t>
  </si>
  <si>
    <t>Objective: The objectives of the study include the following: 1) Based on SA WG1 service requirements, SA WG2 positioning service exposure and existing SA WG6 work, specify architectural requirements, architectural enhancements or new architecture in application layer through the study of following aspects: - Enabling location performance (accuracy, availability and latency) enhancements through combined use and fusion of 3GPP and non-3GPP location technologies at the application layer; - Enabling continuity of location services in different environments at the application layer;  - Identification and configuration of location related requirements (including location QoS) for vertical application services with the use of SA WG2-defined mechanisms;  - Architecture enhancement leveraging 5G positioning and location services;  - Location data handling capabilities (e.g. logging, management);  - Enhanced efficiency on location service processing (e.g. by leveraging edge computing capabilities);  - Enabling value-added location service capabilities exposure to vertical applications;  - Enhancements on SEAL location management addressing the aspects above. 2) Identify key issues and develop solutions based on aspects above. NOTE: This study will not duplicate solutions already available in SA WG2 and RAN.</t>
  </si>
  <si>
    <t>USER REGISTRATION DATE</t>
  </si>
  <si>
    <t>PRESENCE TYPE</t>
  </si>
  <si>
    <t>Reply LS to GSMA Operator Platform Group on edge computing definition and integration</t>
  </si>
  <si>
    <t>Gino Masini</t>
  </si>
  <si>
    <t>Wanshi Chen</t>
  </si>
  <si>
    <t>Rel-18 Focus Areas Status Reports &amp; Issues</t>
  </si>
  <si>
    <t>Issues highlighted for early treatment</t>
  </si>
  <si>
    <t>(Please contact the chair in advance)</t>
  </si>
  <si>
    <t>C:\Meetings\TSG\TSGS_93E_Electronic_2021_09\CRs</t>
  </si>
  <si>
    <t>26.998</t>
  </si>
  <si>
    <t>FS_5GSTAR</t>
  </si>
  <si>
    <t>26.116</t>
  </si>
  <si>
    <t>26.131</t>
  </si>
  <si>
    <t>26.442</t>
  </si>
  <si>
    <t>FS_UAS_SEC</t>
  </si>
  <si>
    <t>Rel-17 CRs on AKMA TLS protocol profiles</t>
  </si>
  <si>
    <t>AKMA_TLS</t>
  </si>
  <si>
    <t>Rel-17 CRs on SA WG3 aspects of AKMA</t>
  </si>
  <si>
    <t>28.816</t>
  </si>
  <si>
    <t>FS_5G_CIoT_CH</t>
  </si>
  <si>
    <t>Rel-17 CRs on enhancements of Closed loop SLS Assurance</t>
  </si>
  <si>
    <t>Rel-17 CRs on Enhancement of QoE Measurement Collection</t>
  </si>
  <si>
    <t>eQoE</t>
  </si>
  <si>
    <t>Rel-17 CRs on File Management</t>
  </si>
  <si>
    <t>FIMA</t>
  </si>
  <si>
    <t>MADCOL</t>
  </si>
  <si>
    <t>OAM_NPN</t>
  </si>
  <si>
    <t>Rel-16 CRs on TEI batch 2</t>
  </si>
  <si>
    <t>Jinguo Zhu</t>
  </si>
  <si>
    <t>CATT, Huawei</t>
  </si>
  <si>
    <t>New SID on 5G System Support for AI/ML-based Services</t>
  </si>
  <si>
    <t>Tricci So</t>
  </si>
  <si>
    <t>23.700-90</t>
  </si>
  <si>
    <t>FS_IRail</t>
  </si>
  <si>
    <t>FS_eEDGEAPP</t>
  </si>
  <si>
    <t>Rel-17 CRs to TS23558 for EDGEAPP</t>
  </si>
  <si>
    <t>Rel-17 CRs to TS23255 for UASAPP</t>
  </si>
  <si>
    <t>To: ETSI NFV. CC: TSG SA</t>
  </si>
  <si>
    <t>Marco Spini</t>
  </si>
  <si>
    <t>Guillaume SEBIRE</t>
  </si>
  <si>
    <t>SA WG5 Status Report</t>
  </si>
  <si>
    <t>Rainer Liebhart</t>
  </si>
  <si>
    <t>New SID on Study on Proximity based Services in 5GS - Phase 2</t>
  </si>
  <si>
    <t>28.817</t>
  </si>
  <si>
    <t>FS_MNSAC</t>
  </si>
  <si>
    <t>28.557</t>
  </si>
  <si>
    <t>China Mobile, Huawei, Hisilicon, Tencent, Xiaomi</t>
  </si>
  <si>
    <t>New SID: Study on enhancement of 5G UE Policy</t>
  </si>
  <si>
    <t>Intel, Telecom Italia, Spreadtrum, Sandvine, Convida Wireless, KPN, InterDigital, Microsoft, Matrixx, KDDI, AT&amp;T, Deutsche Telekom, Cisco, Charter Communications</t>
  </si>
  <si>
    <t>Yi Jiang</t>
  </si>
  <si>
    <t>Stage 1 CRs on TEI18</t>
  </si>
  <si>
    <t>22.926</t>
  </si>
  <si>
    <t>22.990</t>
  </si>
  <si>
    <t>FS_OffNetRail</t>
  </si>
  <si>
    <t>China Mobile, vivo</t>
  </si>
  <si>
    <t>Stage 1 CRs on PALS</t>
  </si>
  <si>
    <t>Rel-19</t>
  </si>
  <si>
    <t>New SID: new Study on the support for 5WWC, Phase 2</t>
  </si>
  <si>
    <t>Objective: The SA WG6 objectives of this study item include the following: 1. Identify key issues, develop corresponding architecture requirements and potential enhancements to the architecture as required, based on: a. elaborate support for roaming i.e. access to edge computing services by UEs that are attached to PLMN networks other than their home networks; b. federation of services across ECSPs i.e. access to edge computing services via an ECSP different from the one to which the UE is associated; c. service continuity support across MNOs and ECSPs, with support for roaming and federation scenarios; d. new or enhancement to EEL capabilities and related APIs to support high performance of EAS; e. application context relocation (ACR) between EAS and cloud Application Servers;  f. specification of EDGE-5 interface between the AC and the EEC; g. a framework to enable and manage EEL service differentiation; h.  enhancements and optimizations of existing features (e.g. efficient communication for constrained devices like discovery bypass, push notification support, dynamic EAS instantiation), which were not completed in Rel-17; i. co-existence of network and application layer architecture solutions for Edge Computing e.g. discovery; and j. alignment with ETSI MEC and GSMA OP architectures; 2. Identify potential solutions as required, including the information flows and the APIs satisfying the architecture requirements, enhancements and alignment aspects identified in 1); 3. Identify new edge enabler layer models considering the enhancements identified in 2); and  4. Identify potential alignment of any northbound API definitions (e.g. direct network capability exposure, Edge application server enablement, SCEF/NEF/SCEF+NEF APIs) with CAPIF (TS 23.222) and related enhancements. NOTE: The split of responsibilities between SA WGs to harmonize with ETSI MEC and GSMA OP architectures require alignment in SA.</t>
  </si>
  <si>
    <t>Objective: The SA WG6 objectives of this study item include the following: 1) analyze requirements in 3GPP TS 22.125 and further identify key issues, develop corresponding architectural requirements and potential enhancements to the application layer architecture as required, including: a) support for multiple USS/ UTMs; b) support for monitoring by USS/UTM of C2 communication QoS and communication link status including for UAV moving between EPS and 5GS, see 3GPP TS 22.125 clause 6.2; c) support for service restriction for UEs onboard of UAV, see 3GPP TS 22.125 clause 6.3; d) usage of 5MBS; e) usage of PC5 communication between UAVs or UAV and UAV-C; and f) usage of multiple PLMNs; 2) identify potential solutions as required, including the information flows and the APIs satisfying the architectural requirements and enhancements identified in bullet 1) above; and 3) identify potential improvements to SEAL based on the architectural requirements and enhancements identified in bullet 1) above. For some items, e.g. d), e) and f) above, SA WG6 is dependent on progress and decisions by SA WG2.</t>
  </si>
  <si>
    <t>Huawei, HiSilicon, Alibaba, China Unicom, Convida Wireless, Intel, Toyota, vivo, Nokia, Nokia Shanghai Bell</t>
  </si>
  <si>
    <t>New SID: Extensions to the TSC Framework to support DetNet</t>
  </si>
  <si>
    <t>New SID: Study on enhanced support of Non-Public Networks phase 2</t>
  </si>
  <si>
    <t>Objective: This work item shall specify requirements for using the 5G system for Customer Premises and Personal IoT Networks as derived from TR 22.858 and TR 22.859. Specifically, this work item shall address requirements for: - Creation, provisioning and management of local networks and management of entities within these networks (e.g. the Smart Home / Office or Personal IoT Network) - Service and UE/ device discovery within a Customer Premises or Personal IoT network - Interactions between UEs / devices / applications within a Personal IoT or Customer Premises network and with UEs and/or services / applications in the cellular network. - Support of radio access within a Customer Premises Network - Support of gateway functionality between Personal IoT or Customer Premises network and 5G network - Enhancements to 5GLAN networks, e.g. for scalability - Support security aspects</t>
  </si>
  <si>
    <t>To: TSG RAN, TSG CT, SA WG1, SA WG2, SA WG3, SA WG4, SA WG5, SA WG6, RAN WG1, RAN WG2, RAN WG3, RAN WG4, RAN WG5, CT WG1, CT WG3, CT WG4, CT WG6</t>
  </si>
  <si>
    <t>LS from TSG RAN: DRAFT LTI on Liaison statement to External Organizations on the schedule for updating Recommendation ITU-R M.2012 to Revision 6</t>
  </si>
  <si>
    <t>CC#4: This was noted.</t>
  </si>
  <si>
    <t>Draft report of TSG SA meeting #93E for approval</t>
  </si>
  <si>
    <t>SP-211244</t>
  </si>
  <si>
    <t>SP-211245</t>
  </si>
  <si>
    <t>SP-211246</t>
  </si>
  <si>
    <t>SP-211247</t>
  </si>
  <si>
    <t>SP-211248</t>
  </si>
  <si>
    <t>SP-211249</t>
  </si>
  <si>
    <t>SP-211250</t>
  </si>
  <si>
    <t>SP-211251</t>
  </si>
  <si>
    <t>SP-211252</t>
  </si>
  <si>
    <t>SP-211253</t>
  </si>
  <si>
    <t>SP-211254</t>
  </si>
  <si>
    <t>SP-211255</t>
  </si>
  <si>
    <t>SP-211256</t>
  </si>
  <si>
    <t>SP-211257</t>
  </si>
  <si>
    <t>SP-211258</t>
  </si>
  <si>
    <t>SP-211259</t>
  </si>
  <si>
    <t>SP-211260</t>
  </si>
  <si>
    <t>SP-211261</t>
  </si>
  <si>
    <t>SP-211262</t>
  </si>
  <si>
    <t>SP-211263</t>
  </si>
  <si>
    <t>SP-211264</t>
  </si>
  <si>
    <t>SP-211265</t>
  </si>
  <si>
    <t>SP-211266</t>
  </si>
  <si>
    <t>SP-211267</t>
  </si>
  <si>
    <t>SP-211268</t>
  </si>
  <si>
    <t>SP-211269</t>
  </si>
  <si>
    <t>SP-211270</t>
  </si>
  <si>
    <t>SP-211271</t>
  </si>
  <si>
    <t>SP-211272</t>
  </si>
  <si>
    <t>SP-211273</t>
  </si>
  <si>
    <t>SP-211274</t>
  </si>
  <si>
    <t>SP-211275</t>
  </si>
  <si>
    <t>SP-211276</t>
  </si>
  <si>
    <t>SP-211277</t>
  </si>
  <si>
    <t>SP-211278</t>
  </si>
  <si>
    <t>SP-211279</t>
  </si>
  <si>
    <t>SP-211280</t>
  </si>
  <si>
    <t>SP-211281</t>
  </si>
  <si>
    <t>SP-211282</t>
  </si>
  <si>
    <t>SP-211283</t>
  </si>
  <si>
    <t>SP-211284</t>
  </si>
  <si>
    <t>SP-211285</t>
  </si>
  <si>
    <t>SP-211286</t>
  </si>
  <si>
    <t>SP-211287</t>
  </si>
  <si>
    <t>SP-211288</t>
  </si>
  <si>
    <t>SP-211289</t>
  </si>
  <si>
    <t>SP-211290</t>
  </si>
  <si>
    <t>SP-211291</t>
  </si>
  <si>
    <t>SP-211292</t>
  </si>
  <si>
    <t>SP-211293</t>
  </si>
  <si>
    <t>SP-211294</t>
  </si>
  <si>
    <t>SP-211295</t>
  </si>
  <si>
    <t>SP-211296</t>
  </si>
  <si>
    <t>SP-211297</t>
  </si>
  <si>
    <t>SP-211298</t>
  </si>
  <si>
    <t>SP-211299</t>
  </si>
  <si>
    <t>SP-211300</t>
  </si>
  <si>
    <t>SP-211301</t>
  </si>
  <si>
    <t>SP-211302</t>
  </si>
  <si>
    <t>SP-211303</t>
  </si>
  <si>
    <t>SP-211304</t>
  </si>
  <si>
    <t>SP-211305</t>
  </si>
  <si>
    <t>SP-211306</t>
  </si>
  <si>
    <t>SP-211307</t>
  </si>
  <si>
    <t>SP-211308</t>
  </si>
  <si>
    <t>SP-211309</t>
  </si>
  <si>
    <t>SP-211310</t>
  </si>
  <si>
    <t>SP-211311</t>
  </si>
  <si>
    <t>SP-211312</t>
  </si>
  <si>
    <t>SP-211313</t>
  </si>
  <si>
    <t>SP-211314</t>
  </si>
  <si>
    <t>SP-211315</t>
  </si>
  <si>
    <t>SP-211316</t>
  </si>
  <si>
    <t>SP-211317</t>
  </si>
  <si>
    <t>SP-211318</t>
  </si>
  <si>
    <t>SP-211319</t>
  </si>
  <si>
    <t>SP-211320</t>
  </si>
  <si>
    <t>SP-211321</t>
  </si>
  <si>
    <t>SP-211322</t>
  </si>
  <si>
    <t>SP-211323</t>
  </si>
  <si>
    <t>SP-211324</t>
  </si>
  <si>
    <t>SP-211325</t>
  </si>
  <si>
    <t>SP-211326</t>
  </si>
  <si>
    <t>SP-211327</t>
  </si>
  <si>
    <t>SP-211328</t>
  </si>
  <si>
    <t>SP-211329</t>
  </si>
  <si>
    <t>SP-211330</t>
  </si>
  <si>
    <t>SP-211331</t>
  </si>
  <si>
    <t>SP-211332</t>
  </si>
  <si>
    <t>SP-211333</t>
  </si>
  <si>
    <t>SP-211334</t>
  </si>
  <si>
    <t>SP-211335</t>
  </si>
  <si>
    <t>SP-211336</t>
  </si>
  <si>
    <t>SP-211337</t>
  </si>
  <si>
    <t>SP-211338</t>
  </si>
  <si>
    <t>SP-211339</t>
  </si>
  <si>
    <t>SP-211340</t>
  </si>
  <si>
    <t>SP-211341</t>
  </si>
  <si>
    <t>SP-211342</t>
  </si>
  <si>
    <t>SP-211343</t>
  </si>
  <si>
    <t>SP-211344</t>
  </si>
  <si>
    <t>SP-211345</t>
  </si>
  <si>
    <t>SP-211346</t>
  </si>
  <si>
    <t>SP-211347</t>
  </si>
  <si>
    <t>SP-211348</t>
  </si>
  <si>
    <t>SP-211349</t>
  </si>
  <si>
    <t>SP-211350</t>
  </si>
  <si>
    <t>SP-211351</t>
  </si>
  <si>
    <t>SP-211352</t>
  </si>
  <si>
    <t>SP-211353</t>
  </si>
  <si>
    <t>SP-211354</t>
  </si>
  <si>
    <t>SP-211355</t>
  </si>
  <si>
    <t>SP-211356</t>
  </si>
  <si>
    <t>SP-211357</t>
  </si>
  <si>
    <t>SP-211358</t>
  </si>
  <si>
    <t>SP-211359</t>
  </si>
  <si>
    <t>SP-211360</t>
  </si>
  <si>
    <t>SP-211361</t>
  </si>
  <si>
    <t>SP-211362</t>
  </si>
  <si>
    <t>SP-211363</t>
  </si>
  <si>
    <t>SP-211364</t>
  </si>
  <si>
    <t>SP-211365</t>
  </si>
  <si>
    <t>SP-211366</t>
  </si>
  <si>
    <t>SP-211367</t>
  </si>
  <si>
    <t>SP-211368</t>
  </si>
  <si>
    <t>SP-211369</t>
  </si>
  <si>
    <t>SP-211370</t>
  </si>
  <si>
    <t>SP-211371</t>
  </si>
  <si>
    <t>SP-211372</t>
  </si>
  <si>
    <t>SP-211373</t>
  </si>
  <si>
    <t>SP-211374</t>
  </si>
  <si>
    <t>SP-211375</t>
  </si>
  <si>
    <t>SP-211376</t>
  </si>
  <si>
    <t>SP-211377</t>
  </si>
  <si>
    <t>SP-211378</t>
  </si>
  <si>
    <t>SP-211379</t>
  </si>
  <si>
    <t>SP-211380</t>
  </si>
  <si>
    <t>SP-211381</t>
  </si>
  <si>
    <t>SP-211382</t>
  </si>
  <si>
    <t>SP-211383</t>
  </si>
  <si>
    <t>SP-211384</t>
  </si>
  <si>
    <t>SP-211385</t>
  </si>
  <si>
    <t>SP-211386</t>
  </si>
  <si>
    <t>SP-211387</t>
  </si>
  <si>
    <t>SP-211388</t>
  </si>
  <si>
    <t>SP-211389</t>
  </si>
  <si>
    <t>SP-211390</t>
  </si>
  <si>
    <t>SP-211391</t>
  </si>
  <si>
    <t>SP-211392</t>
  </si>
  <si>
    <t>SP-211393</t>
  </si>
  <si>
    <t>SP-211394</t>
  </si>
  <si>
    <t>SP-211395</t>
  </si>
  <si>
    <t>SP-211396</t>
  </si>
  <si>
    <t>SP-211397</t>
  </si>
  <si>
    <t>SP-211398</t>
  </si>
  <si>
    <t>SP-211399</t>
  </si>
  <si>
    <t>SP-211400</t>
  </si>
  <si>
    <t>SP-211401</t>
  </si>
  <si>
    <t>SP-211402</t>
  </si>
  <si>
    <t>SP-211403</t>
  </si>
  <si>
    <t>SP-211404</t>
  </si>
  <si>
    <t>SP-211405</t>
  </si>
  <si>
    <t>SP-211406</t>
  </si>
  <si>
    <t>SP-211407</t>
  </si>
  <si>
    <t>SP-211408</t>
  </si>
  <si>
    <t>SP-211409</t>
  </si>
  <si>
    <t>SP-211410</t>
  </si>
  <si>
    <t>SP-211411</t>
  </si>
  <si>
    <t>SP-211412</t>
  </si>
  <si>
    <t>SP-211413</t>
  </si>
  <si>
    <t>SP-211414</t>
  </si>
  <si>
    <t>SP-211415</t>
  </si>
  <si>
    <t>SP-211416</t>
  </si>
  <si>
    <t>SP-211417</t>
  </si>
  <si>
    <t>SP-211418</t>
  </si>
  <si>
    <t>SP-211419</t>
  </si>
  <si>
    <t>SP-211420</t>
  </si>
  <si>
    <t>SP-211421</t>
  </si>
  <si>
    <t>SP-211422</t>
  </si>
  <si>
    <t>SP-211423</t>
  </si>
  <si>
    <t>SP-211424</t>
  </si>
  <si>
    <t>SP-211425</t>
  </si>
  <si>
    <t>SP-211426</t>
  </si>
  <si>
    <t>SP-211427</t>
  </si>
  <si>
    <t>SP-211428</t>
  </si>
  <si>
    <t>SP-211429</t>
  </si>
  <si>
    <t>SP-211430</t>
  </si>
  <si>
    <t>SP-211431</t>
  </si>
  <si>
    <t>SP-211432</t>
  </si>
  <si>
    <t>SP-211433</t>
  </si>
  <si>
    <t>SP-211434</t>
  </si>
  <si>
    <t>SP-211435</t>
  </si>
  <si>
    <t>SP-211436</t>
  </si>
  <si>
    <t>SP-211437</t>
  </si>
  <si>
    <t>SP-211438</t>
  </si>
  <si>
    <t>SP-211439</t>
  </si>
  <si>
    <t>SP-211440</t>
  </si>
  <si>
    <t>SP-211441</t>
  </si>
  <si>
    <t>SP-211442</t>
  </si>
  <si>
    <t>SP-211443</t>
  </si>
  <si>
    <t>SP-211444</t>
  </si>
  <si>
    <t>SP-211445</t>
  </si>
  <si>
    <t>SP-211446</t>
  </si>
  <si>
    <t>SP-211447</t>
  </si>
  <si>
    <t>SP-211448</t>
  </si>
  <si>
    <t>SP-211449</t>
  </si>
  <si>
    <t>SP-211450</t>
  </si>
  <si>
    <t>SP-211451</t>
  </si>
  <si>
    <t>SP-211452</t>
  </si>
  <si>
    <t>SP-211453</t>
  </si>
  <si>
    <t>SP-211454</t>
  </si>
  <si>
    <t>SP-211455</t>
  </si>
  <si>
    <t>SP-211456</t>
  </si>
  <si>
    <t>SP-211457</t>
  </si>
  <si>
    <t>SP-211458</t>
  </si>
  <si>
    <t>SP-211459</t>
  </si>
  <si>
    <t>SP-211460</t>
  </si>
  <si>
    <t>SP-211461</t>
  </si>
  <si>
    <t>SP-211462</t>
  </si>
  <si>
    <t>SP-211463</t>
  </si>
  <si>
    <t>SP-211464</t>
  </si>
  <si>
    <t>SP-211465</t>
  </si>
  <si>
    <t>SP-211466</t>
  </si>
  <si>
    <t>SP-211467</t>
  </si>
  <si>
    <t>SP-211468</t>
  </si>
  <si>
    <t>SP-211469</t>
  </si>
  <si>
    <t>SP-211470</t>
  </si>
  <si>
    <t>SP-211471</t>
  </si>
  <si>
    <t>SP-211472</t>
  </si>
  <si>
    <t>SP-211473</t>
  </si>
  <si>
    <t>SP-211474</t>
  </si>
  <si>
    <t>SP-211475</t>
  </si>
  <si>
    <t>SP-211476</t>
  </si>
  <si>
    <t>SP-211477</t>
  </si>
  <si>
    <t>SP-211478</t>
  </si>
  <si>
    <t>SP-211479</t>
  </si>
  <si>
    <t>SP-211480</t>
  </si>
  <si>
    <t>SP-211481</t>
  </si>
  <si>
    <t>SP-211482</t>
  </si>
  <si>
    <t>SP-211483</t>
  </si>
  <si>
    <t>SP-211484</t>
  </si>
  <si>
    <t>SP-211485</t>
  </si>
  <si>
    <t>SP-211486</t>
  </si>
  <si>
    <t>SP-211487</t>
  </si>
  <si>
    <t>SP-211488</t>
  </si>
  <si>
    <t>SP-211489</t>
  </si>
  <si>
    <t>SP-211490</t>
  </si>
  <si>
    <t>SP-211491</t>
  </si>
  <si>
    <t>SP-211492</t>
  </si>
  <si>
    <t>SP-211493</t>
  </si>
  <si>
    <t>SP-211494</t>
  </si>
  <si>
    <t>SP-211495</t>
  </si>
  <si>
    <t>SP-211496</t>
  </si>
  <si>
    <t>SP-211497</t>
  </si>
  <si>
    <t>SP-211498</t>
  </si>
  <si>
    <t>SP-211499</t>
  </si>
  <si>
    <t>SP-211500</t>
  </si>
  <si>
    <t>SP-211501</t>
  </si>
  <si>
    <t>SP-211502</t>
  </si>
  <si>
    <t>SP-211503</t>
  </si>
  <si>
    <t>SP-211504</t>
  </si>
  <si>
    <t>SP-211505</t>
  </si>
  <si>
    <t>SP-211506</t>
  </si>
  <si>
    <t>SP-211507</t>
  </si>
  <si>
    <t>SP-211508</t>
  </si>
  <si>
    <t>SP-211509</t>
  </si>
  <si>
    <t>SP-211510</t>
  </si>
  <si>
    <t>SP-211511</t>
  </si>
  <si>
    <t>SP-211512</t>
  </si>
  <si>
    <t>SP-211513</t>
  </si>
  <si>
    <t>SP-211514</t>
  </si>
  <si>
    <t>SP-211515</t>
  </si>
  <si>
    <t>SP-211516</t>
  </si>
  <si>
    <t>SP-211517</t>
  </si>
  <si>
    <t>SP-211518</t>
  </si>
  <si>
    <t>SP-211519</t>
  </si>
  <si>
    <t>SP-211520</t>
  </si>
  <si>
    <t>SP-211521</t>
  </si>
  <si>
    <t>SP-211522</t>
  </si>
  <si>
    <t>SP-211523</t>
  </si>
  <si>
    <t>SP-211524</t>
  </si>
  <si>
    <t>SP-211525</t>
  </si>
  <si>
    <t>SP-211526</t>
  </si>
  <si>
    <t>SP-211527</t>
  </si>
  <si>
    <t>SP-211528</t>
  </si>
  <si>
    <t>SP-211529</t>
  </si>
  <si>
    <t>SP-211530</t>
  </si>
  <si>
    <t>SP-211531</t>
  </si>
  <si>
    <t>SP-211532</t>
  </si>
  <si>
    <t>SP-211533</t>
  </si>
  <si>
    <t>SP-211534</t>
  </si>
  <si>
    <t>SP-211535</t>
  </si>
  <si>
    <t>SP-211536</t>
  </si>
  <si>
    <t>SP-211537</t>
  </si>
  <si>
    <t>SP-211538</t>
  </si>
  <si>
    <t>SP-211539</t>
  </si>
  <si>
    <t>SP-211540</t>
  </si>
  <si>
    <t>SP-211541</t>
  </si>
  <si>
    <t>SP-211542</t>
  </si>
  <si>
    <t>SP-211543</t>
  </si>
  <si>
    <t>SP-211544</t>
  </si>
  <si>
    <t>SP-211545</t>
  </si>
  <si>
    <t>SP-211546</t>
  </si>
  <si>
    <t>SP-211547</t>
  </si>
  <si>
    <t>SP-211548</t>
  </si>
  <si>
    <t>SP-211549</t>
  </si>
  <si>
    <t>SP-211550</t>
  </si>
  <si>
    <t>SP-211551</t>
  </si>
  <si>
    <t>SP-211552</t>
  </si>
  <si>
    <t>SP-211553</t>
  </si>
  <si>
    <t>SP-211554</t>
  </si>
  <si>
    <t>SP-211555</t>
  </si>
  <si>
    <t>SP-211556</t>
  </si>
  <si>
    <t>SP-211557</t>
  </si>
  <si>
    <t>SP-211558</t>
  </si>
  <si>
    <t>SP-211559</t>
  </si>
  <si>
    <t>SP-211560</t>
  </si>
  <si>
    <t>SP-211561</t>
  </si>
  <si>
    <t>SP-211562</t>
  </si>
  <si>
    <t>SP-211563</t>
  </si>
  <si>
    <t>SP-211564</t>
  </si>
  <si>
    <t>SP-211565</t>
  </si>
  <si>
    <t>SP-211566</t>
  </si>
  <si>
    <t>SP-211567</t>
  </si>
  <si>
    <t>SP-211568</t>
  </si>
  <si>
    <t>SP-211569</t>
  </si>
  <si>
    <t>SP-211570</t>
  </si>
  <si>
    <t>SP-211571</t>
  </si>
  <si>
    <t>SP-211572</t>
  </si>
  <si>
    <t>SP-211573</t>
  </si>
  <si>
    <t>SP-211574</t>
  </si>
  <si>
    <t>SP-211575</t>
  </si>
  <si>
    <t>SP-211576</t>
  </si>
  <si>
    <t>SP-211577</t>
  </si>
  <si>
    <t>SP-211578</t>
  </si>
  <si>
    <t>SP-211579</t>
  </si>
  <si>
    <t>SP-211580</t>
  </si>
  <si>
    <t>SP-211581</t>
  </si>
  <si>
    <t>SP-211582</t>
  </si>
  <si>
    <t>SP-211583</t>
  </si>
  <si>
    <t>SP-211584</t>
  </si>
  <si>
    <t>SP-211585</t>
  </si>
  <si>
    <t>SP-211586</t>
  </si>
  <si>
    <t>SP-211587</t>
  </si>
  <si>
    <t>SP-94E</t>
  </si>
  <si>
    <t>6.11</t>
  </si>
  <si>
    <t>7.5</t>
  </si>
  <si>
    <t>21.1</t>
  </si>
  <si>
    <t>21.2</t>
  </si>
  <si>
    <t>21.3</t>
  </si>
  <si>
    <t>21.4</t>
  </si>
  <si>
    <t>21.5</t>
  </si>
  <si>
    <t>21.6</t>
  </si>
  <si>
    <t>21.7</t>
  </si>
  <si>
    <t>21.8</t>
  </si>
  <si>
    <t>23</t>
  </si>
  <si>
    <t>Note: Joint Session with RAN &amp; CT on Wednesday 14:00 - 15:00.</t>
  </si>
  <si>
    <t>Tuesday, 14 December 2021, 09:00 UTC</t>
  </si>
  <si>
    <t>Documents under this agenda item will not be presented.</t>
  </si>
  <si>
    <t>Step 1: Latest 17:00 UTC on Friday 17 December 2021 Step 2: MCC/RAN/CT reporting on Monday 20 December 2021 (see below)</t>
  </si>
  <si>
    <t xml:space="preserve">Items for early consideration </t>
  </si>
  <si>
    <t>New Release 18 Study Item Descriptions (for SA WG2: use Agenda Item 7.4)</t>
  </si>
  <si>
    <t>New Release 18 Work Item Descriptions (for SA WG2: use Agenda Item 7.4)</t>
  </si>
  <si>
    <t>Revised Release 18 Study Item Descriptions and Work Item Descriptions (for SA WG2: use Agenda Item 7.4)</t>
  </si>
  <si>
    <t>New Release 19 Study Item Descriptions</t>
  </si>
  <si>
    <t>New Release 19 Work Item Descriptions</t>
  </si>
  <si>
    <t>Revised Release 19 Study Item and Work Item Descriptions</t>
  </si>
  <si>
    <t>Release 19 Planning (schedule, prioritization, etc.)</t>
  </si>
  <si>
    <t xml:space="preserve">Rel-8 CRs </t>
  </si>
  <si>
    <t xml:space="preserve">Rel-9 CRs </t>
  </si>
  <si>
    <t xml:space="preserve">Rel-12 CRs </t>
  </si>
  <si>
    <t xml:space="preserve">Rel-13 CRs </t>
  </si>
  <si>
    <t xml:space="preserve">Rel-14 CRs </t>
  </si>
  <si>
    <t xml:space="preserve">Rel-15 CRs </t>
  </si>
  <si>
    <t xml:space="preserve">Rel-16 CRs </t>
  </si>
  <si>
    <t>Rel-19 CRs</t>
  </si>
  <si>
    <t>Improvements to working methods &amp; CRs against TSG SA owned Specifications</t>
  </si>
  <si>
    <t>(will be handled on Monday)</t>
  </si>
  <si>
    <t>Challenges to working agreements</t>
  </si>
  <si>
    <t>(Must have been previously requested)</t>
  </si>
  <si>
    <t>CRs related to Study Items</t>
  </si>
  <si>
    <t>We would like to inform you about the publication of Standard MEF 84 Network Slice Service and Attributes. This standard specifies Network Slicing in the context of MEF Lifecycle Service Orchestration (LSO) and MEF Services. Key concepts of Network Slicing, Network Slices and Network Services are described. Network Services as defined in this Standard enables Service Providers to offer Network Slices in the Service Provider domain as Services to Subscribers in the Customer domain. The focus is on the Subscriber visible aspects of the Service Provider's internal Network Slices. MEF Standards are available at: https://www.mef.net/learn/mef-technical-standards-sdks/</t>
  </si>
  <si>
    <t>RAN WG3 thanks CT WG4 for the latest information and status report on the port number allocation solutions. Solutions #1-4, 8 all have varying impacts on implementations and/or deployments, and have dependencies on the operator's infrastructure, including transport infrastructure. In general, they are not considered feasible. Solutions #3, 5 which affect the transport network layer, including SCTP, are also unfeasible. RAN WG3 prefers not to impact transport layer implementations, given that SCTP is today the basis for all RAN WG3-defined interfaces. We acknowledge the possible drawback of Solution #6, as described in Sec. 4.4.3 of TR 29.941. RAN WG3 understands that implementations are responsible for resolving any collisions. We would ask CT WG4 to keep us informed of any updates on this. RAN WG3 confirms that static port number allocation by 3GPP (Solution #6 in TR 29.941) and port allocation via OAM (Solution #7 in TR 29.941) shall be the way forward.</t>
  </si>
  <si>
    <t>As communicated in LS SP-201144, 3GPP is replacing the occurrences of non-inclusive terminology (i.e. Master, Slave, Whitelist, Blacklist) from all Rel-17 3GPP Technical Specifications and 3GPP Technical Reports. 3GPP TS 23.501 and TS 23.502 have been using the same terminology as used in IEEE specifications for describing the Time Synchronization functionality specified for 5G System. SA WG2 has technically endorsed the attached CRs to replace 'Master'/'Slave' with 'Leader'/'Follower' along with a clarification Note regarding the mapping between 3GPP and IEEE terminology. SA WG2 plans to send attached CRs to TSG SA#94-e (Dec, 2021) for final approval.</t>
  </si>
  <si>
    <t>SA WG2 would like to thank TSG RAN for their reply LS on EPS support for IoT NTN in Rel-17 and to provide the following comments on TSG RAN requests: - TSG SA, SA WG2 to reconsider supporting new functionality to support discontinuous coverage; SA WG2 Comment: SA WG2 is attempting at resolving the issue of discontinuous coverage in Rel-17 but has yet to conclude how. SA WG2 has not yet updated the WID. - TSG SA, SA WG2, CT and CT WG1 to ensure WUS is not excluded. SA WG2 Comment: No explicit disabling of WUS functionality will be specified by SA WG2.</t>
  </si>
  <si>
    <t>SA WG3 would like to thank SA WG1 for the information regarding introducing PWS in SNPN's. In R12, SA WG3 studied security for PWS for PLMN's in TR 33.969 and concluded not to continue with the normative work for PWS security. SA WG3 assume SA WG1 has evaluated requirements from regulators and not identified any differences between a PLMN and SNPN operated network in relation to PWS. If differences exist, SA WG3 would like to ask SA WG1 to provide the added/updated requirements, such that security for PWS for SNPN's can be reevaluated.</t>
  </si>
  <si>
    <t>SA WG3 would like to thank SA WG6 for sending LS S6-211496. Since the LS and SA WG3's answer relates to a requirement made by SA WG1, SA WG3 provides a common reply to the kind attention of SA WG6 and SA WG1. In LS S6-211496 (S3-212444) SA WG6 has informed SA WG3 about a new study (S6-211481) proposed in SA WG6 on the application layer support of the service for data integrity verification in IOT based on the stage 1 requirements in TS 22.261. SA WG3 could not agree, if the intention of the SA WG1 requirement was providing an 'additional ability to provide data integrity protection service between an application on UE and an Application Server' as stipulated in S6-211481. SA WG3 sees a potential contradiction with the SA WG1 requirement, which restricts the scope of the integrity protection service to data exchange between network and application server. SA WG3 can provide feedback and guidance on security aspects on a service for data integrity verification as soon as more detailed information about use cases, scope and intention of the data integrity verification service is available. Therefore, SA WG3 kindly asks SA WG6 and SA WG1 to provide this information as an input to SA WG3. Specifically, SA WG3 asks for information and clarification with respect to: - Is the scope of the integrity verification service end to end protection on application layer, or does the integrity verification service address the integrity of the link between 5GC and the application server? - To what extent is the UE and specifically the USIM or UICC involved in the data integrity verification service? Due to the expected security impact related to data integrity and authenticity under the remit of SA WG3, SA WG3 kindly suggests that the SA WG6 study on a data integrity verification service waits for clarification between SA WG6 and SA WG3 and between SA WG1 and SA WG3.</t>
  </si>
  <si>
    <t>SA WG3 would like to thank SA WG2 for the LS(S3‑213874/S2-2108172) on MINT functionality for Disaster Roaming. SA WG3 would like to inform SA WG2 that the MINT functionality must ensure that a VPLMN cannot single-handedly trick the HPLMN into considering the VPLMN as providing the disaster roaming. With this in mind, OAM configuration in the HPLMN seems important. SA WG3 would also like to inform SA WG2 that SA WG3 will continue to analyse further security impact caused by Disaster Roaming service indication and will keep SA WG2 informed when there is progress.</t>
  </si>
  <si>
    <t>SA WG5 would like to thank GSMA NG for their LS on New Whitepaper: 'E2E Network Slicing Architecture'. SA WG5 supports the intention of the whitepaper to show guidance of the entire industry ecosystem, for operators, vendors and service providers to be able to consider common solutions of network slicing. SA WG5 provides the following feedback on the whitepaper: - Regarding 2.4 SLA/SLS attributes for Network Slicing o Besides the alignment work of attributes between Service Profile in 3GPP TS 28.541 and GST NG.116 is proceeding at the present time, Service Profile can be translated to corresponding requirements for dedicated domains. For example, 5GC SliceProfile is used to carry 5GC domain requirements, NG-RAN SliceProfile is used to carry NG-RAN domain requirements, and TN requirements are translated and provided to TN domain. Please see 3GPP TS 28.541 for further information on the relation between GSMA GST, ServiceProfile and SliceProfile. - Regarding the figure of High level diagram of O&amp;M domain in 5.4 O&amp;M o Why is there TMF638 Inventory Mgmt illustrated in RAN Mgmt domain and CN Mgmt Domain? SA WG5 thinks the intent of TMF638 Inventory Mgmt API is to provide a consistent/standardized mechanism to query and manipulate the Service inventory in E2E Network &amp; Service Mgmt Domain, not for a dedicated domain like RAN Mgmt domain or CN Mgmt domain. - Regarding the figure of 3GPP NRM for 5G network in 5.4.1 SA WG5 o JSON is listed as one kind of Solution Sets in the figure. However, in SA WG5 Rel-17 work, JSON has been replaced by YAML. 3GPP NRM Stage 3 Solution Sets are YAML and YANG.</t>
  </si>
  <si>
    <t>Background: SA WG5 has been working on standards to support management of automation already since 4G/LTE with Self Organizing Networks (SON), and since last year several studies and work items for 5G related to Autonomous Networks (AN) have been started (e.g., Closed loop automation, Autonomous Network Levels, Intent driven management, Management Data Analytics, SON, etc.). Autonomous Networks standardisation has also lately become a very 'popular' topic in practically all SDOs/organisations defining management standards within their respective areas: 3GPP, ETSI, GSMA, ONAP, NGMN, CCSA, IEEE, IETF, ITU-T and TM Forum. Therefore, TM Forum last year launched a global joint effort by coordinating all these SDOs/organisations to try to harmonise all AN-related standards as much as possible, to enable increased interoperability between products implementing the different standards. This cooperation project started with a series of conference calls and email exchanges as well as a project website where meeting minutes and other documents such as technical contributions could be stored. SA WG5 also joined these discussions from the start, as we believe it would be a great advantage if we could share all the experience and definitions that we have in the automation/AN area with the other SDOs, thus increasing the possibility that they would reuse SA WG5's definitions to a large extent. However, so far there is no formally signed cooperation agreement (including IPR policy for this project and how to publish any jointly produced documents like a White Paper); therefore, until now we have not submitted any technical contributions from SA WG5 to this project. In order to resolve this issue, TM Forum has recently prepared a first draft proposal on how such a cooperation agreement could look like and sent it with an LS to all participating SDOs for comments and agreement if possible, or update proposals if necessary, to be able to sign the cooperation agreement. This is the attached LS S5-215480, and therein, the cooperation agreement is the embedded document entitled 'DRAFT Multi SDO Participant Agreement'. The proposed IPR policy and Antitrust Policy &amp; Guidelines (based on TM Forum's policies) are found in the link 'By-laws of TM Forum' in the body text of the LS (note: not in the embedded document). This cooperation agreement and related IPR policy / Antitrust Policy comprise legally formal text that neither SA WG5's delegates nor leadership are able to judge and decide whether it would be legally correct to sign. We therefore kindly ask the OPs, on recommendation from the SA leadership, to analyse this and take a decision on whether it can be signed for 3GPP or if some changes of the participation agreement description would be needed before signing.</t>
  </si>
  <si>
    <t>SA WG5 would like to inform TM Forum, MEF and GSMA that we have started a Release 17 study on network slice management capability exposure. SA WG5 is currently working on two main use cases for the ordering and provisioning of network slices. {. . .} SA WG5 would like to collect your feedback on the above statements. It should be noted that the Assurance part of the network slice is not yet addressed. Candidate APIs shall be identified, for interface types listed here above. SA WG5 is also thinking about new use cases in which the Network Slice Customer (NSC) could be willing to have access to more technical information concerning the network slice, than only the information exposed via the Network Slice Provider (NSP) product catalogue at BSS level. Such use cases are still under investigation. Finally, SA WG5 is also studying whether and how intent-based management may be used in this architecture, in particular when abstraction is required between the two sides of interfaces, and when multiple APIs are candidate for the same purpose. SA WG5 would be happy to collaborate further on all this with TMF, MEF and GSMA.</t>
  </si>
  <si>
    <t>SA WG5 would like to thank ITU-T SG2 for your LS on initiation of a new work item M.il-AITOM 'Intelligence Levels of AI enhanced Telecom Operation and Management'(S5-214045/SG2-LS195-TD1437R1) informing SA WG5 about the initiation of a new work item on Intelligence Levels of AI enhanced Telecom Operation and Management. SA WG5 would also like to inform ITU-T SG2 that SA WG5 is now working on autonomous network levels, the study output is captured in TR 28.810 (the latest released version is TR 28.810 V17.0.0), and the normative work is ongoing, the output will be captured in TS 28.100 (the latest version is draft TS 28.100 V0.6.0).</t>
  </si>
  <si>
    <t>To: SA WG5. CC: TSG SA, SA WG2, RAN WG3, SA WG3-LI</t>
  </si>
  <si>
    <t xml:space="preserve">To: TSG SA, SA WG6. CC: </t>
  </si>
  <si>
    <t xml:space="preserve">To: 3GPP, BBF, ETSI ISGs ENI; NEF; ZSM, GSMA, IETF, ITU-T, NGNM, ONF, TMF. CC: </t>
  </si>
  <si>
    <t xml:space="preserve">To: TSG RAN, TSG SA, ITU-R, ETSI ISGs, CCSA TC5. CC: </t>
  </si>
  <si>
    <t>To: CT WG4. CC: RAN WG2, SA WG4, CT WG3, SA WG5, SA WG2, TSG SA, TSG CT, TSG RAN</t>
  </si>
  <si>
    <t>To: IEEE 1588 WG. CC: IEEE 802.1 WG, TSG SA</t>
  </si>
  <si>
    <t>To: SA WG3, SA WG5, CT WG1, CT WG4, CT WG6, RAN WG2. CC: TSG SA, TSG CT, TSG RAN</t>
  </si>
  <si>
    <t>To: RAN WG2, TSG SA, CT WG1, TSG CT, TSG RAN. CC: CT WG4, CT WG3, RAN WG3</t>
  </si>
  <si>
    <t>To: SA WG1. CC: SA WG2, CT WG1, RAN WG2, RAN WG3, TSG SA, TSG CT, TSG RAN</t>
  </si>
  <si>
    <t>To: SA WG6, SA WG1. CC: TSG SA</t>
  </si>
  <si>
    <t>To: SA WG2. CC: TSG RAN, TSG CT, TSG SA, RAN WG2, CT WG6, CT WG4, CT WG1, SA WG5</t>
  </si>
  <si>
    <t>To: GSMA NG. CC: TSG SA, SA WG2, TSG RAN</t>
  </si>
  <si>
    <t>To: 3GPP PCG and Organizational Partners (OPs). CC: TSG SA</t>
  </si>
  <si>
    <t>To: TM Forum, MEF, GSMA. CC: TSG SA</t>
  </si>
  <si>
    <t>To: ITUT SG2. CC: TSG SA</t>
  </si>
  <si>
    <t>LS from ETSI TC LI: Reply LS on PSCELL ID availability in SGW CDR</t>
  </si>
  <si>
    <t>ETSI TC LI (LI(21)P58049r1)</t>
  </si>
  <si>
    <t>ETSI TC LI would like to thank SA WG5 for the LS (S5-214069) on PSCELL ID availability in SGW CDR replying to ETSI TC LI request in providing the same capability in allowing the CSPs to comply with the Retained Data Regulations. ETSI TC LI gladly confirms that the above added functionality fulfils the Retained Data related requirements by allowing the CSPs to have access to the PSCELL ID information at a later time.</t>
  </si>
  <si>
    <t>LS from APT: APT REPORT ON EMERGING CRITICAL APPLICATIONS &amp; USE CASES OF IMT FOR INDUSTRIAL, SOCIETAL AND ENTERPRISE USERS</t>
  </si>
  <si>
    <t>AWG28/OUT03 (Rev.1) (AWG28/OUT03 (Rev.1))</t>
  </si>
  <si>
    <t>The AWG is developing a working document towards an APT Report on 'EMERGING CRITICAL APPLICATIONS &amp; USE CASES OF IMT FOR INDUSTRIAL, SOCIETAL AND ENTERPRISE USERS' The scope of the report is on new/emerging critical applications and use cases of IMT-Advanced and IMT-2020 for industrial, societal and enterprise users, both 4G LTE and NR. Current draft working document being developed in the AWG is enclosed for reference. As SA WG6 (SA WG6) is the application enablement and critical communication applications group for critical applications of IMT, AWG would kindly invite the 3GPP to provide relevant materials, use cases and any other related material that would facilitate in completion of this Report. AWG would appreciate 3GPP to provide any feedback before the next 29th APT Wireless Group (AWG-29) meeting, scheduled in March/April 2022, if any. For technical queries please contact: Mr. Bharat Bhatia ITU-APT Foundation of India +91 9810173737 Email: Bharat.bhatia@itu-apt.org AWG will keep 3GPP informed of the progress and outcomes of relevant studies in future AWG meetings. Mr. Le Van Tuan Chairman APT Wireless Group</t>
  </si>
  <si>
    <t>Mr. Le Van Tuan</t>
  </si>
  <si>
    <t>MEF Forum (LS00319_001)</t>
  </si>
  <si>
    <t>Nan Chen</t>
  </si>
  <si>
    <t>LS from ETSI ISG RIS: Formation of a new ETSI ISG for Reconfigurable Intelligent Surfaces (RIS)</t>
  </si>
  <si>
    <t>ETSI ISG RIS (RIS(21)001003r2)</t>
  </si>
  <si>
    <t>Overall description: ETSI's new Industry Specification Group on Reconfigurable Intelligent Surfaces (RSI) was officially launched on the 30th September 2021 with a kick-off meeting (KoM). The ISG RIS mission is to explore RIS and its applications across the wide spectrum of use cases and deployments and identify any specification needs that may be required, thus paving the way for future standardization of the technology (notably within 3GPP). {. . .} ETSI ISG RIS activities and deliverables will be complementary to existing ETSI work, and relationships with other ETSI bodies and the wider industry will be established to avoid duplication, maximize synergies and act to ensure broad industry adoption. Further information on the ISG RIS terms of reference, work programme, planned deliverables, and other documentations are available through the ISG portal:</t>
  </si>
  <si>
    <t>Arman Shojaeifard</t>
  </si>
  <si>
    <t>LS from RAN WG3: Reply LS on Guidelines on Port Allocation for New 3GPP Interfaces</t>
  </si>
  <si>
    <t>RAN WG3 (R3-216233)</t>
  </si>
  <si>
    <t>LS from SA WG2: LS on use of inclusive terminology for Time Synchronization</t>
  </si>
  <si>
    <t>SA WG2 (S2-2107800)</t>
  </si>
  <si>
    <t>Enhanced support of Industrial Internet of Things</t>
  </si>
  <si>
    <t>Devaki Chandramouli</t>
  </si>
  <si>
    <t>LS from SA WG2: LS on MINT functionality for Disaster Roaming</t>
  </si>
  <si>
    <t>SA WG2 (S2-2108172)</t>
  </si>
  <si>
    <t>MINT</t>
  </si>
  <si>
    <t>SA WG2 thanks TSG SA and CT WG1 for their respective LS, (SP-210581 / S2-2105307) and (C1-213908 / S2-2105249). According to the WID on MINT approved SA#92-e meeting (Target Date: December, 2021), SA WG2 has specified the normative work since SA WG2#146-e meeting, SA WG2 made the following agreements in SA WG2#147E: NOTE 1: The AUSF and the UDM are configured with Disaster Condition via OAM based on operator policy and the request by the government agencies. Based on this local configuration, the AUSF can execute authentication of the UE, and the UDM can provides the subscription data for a Disaster Roaming service to the AMF. NOTE 2: The AMF is recommended to provide the Disaster Roaming service indication to AUSF/UDMs if the HPLMN is from a different country. For AUSF/UDMs of HPLMNs of the same country the detection can be based on home operator policy and local configuration. Editor's note: The details of authentication are determined by SA WG3, including whether the Disaster Roaming service indication is needed. Disaster Roaming service indication may be removed, e.g. based on the feedback. Editor's note: It is FFS if Disaster Roaming indication needs to be provided from AMF to SMF, and further in charging related information. This will be evaluated based on the feedback from SA WG3 and SA WG5. SA WG2 respectfully asks SA WG3 and SA WG5 to provide their feedback on above agreements. SA WG2 respectfully asks SA WG3, SA WG5, CT WG1, CT WG4, CT WG6, and RAN WG2 to take above information into consideration and to update their specifications accordingly, if deemed necessary.</t>
  </si>
  <si>
    <t>LS from SA WG2: Reply LS on EPS support for IoT NTN in Rel-17</t>
  </si>
  <si>
    <t>SA WG2 (S2-2108176)</t>
  </si>
  <si>
    <t>LTE_NBIOT_eMTC_NTN, IoT_SAT_ARCH_EPS</t>
  </si>
  <si>
    <t>LS from SA WG3: Reply to LS on support of PWS over SNPN</t>
  </si>
  <si>
    <t>SA WG3 (S3-213609)</t>
  </si>
  <si>
    <t>Bo Bjerrum</t>
  </si>
  <si>
    <t>LS from SA WG3: LS on reply to SA6 about new SID on Application Enablement for Data Integrity Verification Service in IOT</t>
  </si>
  <si>
    <t>SA WG3 (S3-214337)</t>
  </si>
  <si>
    <t>Markus Staufer</t>
  </si>
  <si>
    <t>Reply LS on LS on MINT functionality for Disaster Roaming</t>
  </si>
  <si>
    <t>SA WG3 (S3-214342)</t>
  </si>
  <si>
    <t>Dongjoo Kim</t>
  </si>
  <si>
    <t>LS from SA WG5: Reply LS to GSMA on new whitepaper E2E Network Slicing Architecture</t>
  </si>
  <si>
    <t>SA WG5 (S5-215083)</t>
  </si>
  <si>
    <t>Kai ZHANG</t>
  </si>
  <si>
    <t>LS from SA WG5: LS to 3GPP OPs on Multi-SDO Autonomous Networks (AN) formal cooperation proposal</t>
  </si>
  <si>
    <t>SA WG5 (S5-215484)</t>
  </si>
  <si>
    <t>LS from SA WG5: Reply to TM Forum on Intent Management</t>
  </si>
  <si>
    <t>SA WG5 (S5-215486)</t>
  </si>
  <si>
    <t>SA WG5 wishes to thank TM Forum for the 'Reply 3GPP LS S5-213522 to TM Forum on Intent Management' and we would like to give the following feedback and comments: Re: Action: 1 'TM Forum kindly asks SA WG5 to take the above information into account in Release 17 and provide feedback on our IG1253 documents': - After looking at IG1230 and IG1253 set of documents published by TM Forum we see the benefit to share understanding of Intent-driven concept between SA WG5 and TM Forum specified in IG1230 v.1.1.0 Sec 6.5. - At the next MSDO meeting discussing topic 'Intent-driven Interaction' we propose to discuss what the issues would be if SA WG5 and/or any other SDO join efforts with TM Forum to work on specification of Intent-driven MnS or Intent-base API and discuss how those issues can be resolved. Re: Action: 2 'Please keep TM Forum informed of the progress of SA WG5 work related to intent-driven management': The work around Intent Management including Intent-driven MnS, Intent Management, Operations and Intent Modelling is ongoing in SA WG5 working group since 2018 with target completion date of normative work in December 2021. In order to eliminate the need for adaptation between solutions defined by TM Forum and 3GPP, we propose to start a discussion about how to align standardization activities around Intent API, and Intent management and modelling. Proper scoping and timing for cooperation shall be considered to avoid any delay of 3GPP Rel-17 standardization work. Question 1: There are 3 intent driven occurrence, 29 intent-driven occurrence, 3 intent-based occurrences in TMF IG1230. It would be better to clarify which intent concept TM Forum is addressing. Intent-based networking seems is published by IETF. It would be better to clarify the relation also in MSDO. Question 2: Is it possible to use CRUD (Create, Read, Update, Delete) operations (described in 3GPP TS 28.532, cl.11.1.1.1) to support methods described by TM Forum for Intent Life-Cycle management procedures in IG1253C, cl.3 and cl.4?</t>
  </si>
  <si>
    <t>Volodymyr Malashnyak</t>
  </si>
  <si>
    <t>LS from SA WG5: LS to TM Forum, MEF and GSMA on overall architecture for network slice ordering, provisioning and assurance</t>
  </si>
  <si>
    <t>SA WG5 (S5-215530)</t>
  </si>
  <si>
    <t>Jean-Michel CORNILY</t>
  </si>
  <si>
    <t>LS from SA WG5: LS to ITU-T SG2 on autonomous network levels</t>
  </si>
  <si>
    <t>SA WG5 (S5-215539)</t>
  </si>
  <si>
    <t>Cao Xi</t>
  </si>
  <si>
    <t>CT WG1 would like to thank TSG RAN, RAN WG2 and SA WG2 for their LSs on EPS support for IoT NTN in Rel-17. Considering support for discontinuous coverage: CT WG1#132e and 133e discussed and assumes that SA WG2 and RAN/RAN WG2 should first discuss on the topic and decide whether new functionality needs to be introduced. CT WG1 will align with the decision. Considering support for WUS (response to C1-216539/S2-2108176): CT WG1 confirms that WUS is not excluded from CT WID. Action: CT WG1 kindly asks groups to consider response given and provide feedback if necessary.</t>
  </si>
  <si>
    <t>SA WG1 would like to thank SA WG3 for their LS on PWS over SNPN. In response to SA WG3 request to provide any added/updated PWS requirements, SA WG1 confirms there are no new PWS requirements specific to NPNs.</t>
  </si>
  <si>
    <t>ITU-T Study Group 3 (SG3), Tariff and accounting principles and international telecommunication/ICT economic and policy issues, thanks the former Focus Group on Machine Learning for Future Networks including 5G (FG-ML5G) for their comments on STUDY_IMT2020MVNOs, a Technical Report on 'IMT2020-Related Policy Considering MVNOs', which SG3 studied with interest. SG3 is interested on the situation of the deliverables of FG-ML5G and their status in Study Group 13. Please inform us accordingly. Further, SG3 is seeking your guidance from a technical perspective on this draft Technical Report so that we can make progress. We kindly seek your cooperation to assist us with a mapping of your Recommendation ITU-T Y.3111 (09/2017), IMT-2020 network management and orchestration framework, to the scope of our report. We further request 3GPP and other organizations to share with us relevant use cases on the subject matter to enhance the progress of the work item. SG3 plans to discuss the attached contribution (SG3-C337) further during its next SG3 meeting (Virtual, 13 to 17 December 2021). To help inform our discussion and progress the work, we welcome any feedback you may have on this contribution or on the work item overall. SG3 looks forward to your input and to continued collaboration and cooperation on this topic.</t>
  </si>
  <si>
    <t>Introduction: GSMA OPG thanks TSG SA, SA WG2, SA WG5, and SA WG6 also ETSI ISG MEC for details of mapping and support for multi-party discussions. GSMA has now launched Operator Platform API Group (OPAG) which is a sub-group of the OPG and will focus on aligning Operator Platform APIs meeting Operator Platform requirements. The architectural requirements have been published in June and identified the actions to be taken by the industry to ensure a full standardisation and development of the operator platform. Discussion: As a first phase, GSMA OPAG is mapping Operator Platform requirements against specifications available from 3GPP and ETSI. The intent is to reuse existing standards, where appropriate, and to address gaps through API contributions based on existing OP trials and POCs. For these, the OPAG plans to work with the Linux Foundation on the development on the OP APIs. Actions: Based on the above mapping the GSMA wishes to start a multi-party discussion with ETSI ISG and 3GPP in order to:- - align on mapping of requirements, APIs and SDOs to ensure standard development of the defined interfaces and avoid duplication of works or divergences - invite 3GPP and ETSI members to join an informational webinar on 2 December, 13:00-15:00 GMT [2]. This will be for OPAG to share an overview of required OP APIs and their mapping to SDO solutions. - A follow-up workshop on 21 January 2022, 13:00-15:00 GMT [3], for 3GPP and ETSI to provide feedback based on OPAG mapping and review/discuss/align - Build the governance and collaboration model between GSMA, 3GPP, ETSI ISG to guarantee E2E delivery of the Operator Platform standardisation.</t>
  </si>
  <si>
    <t>To: SA WG2, RAN WG2, TSG CT, TSG RAN, TSG SA. CC: CT WG4, RAN WG3</t>
  </si>
  <si>
    <t>To: SA WG3. CC: SA WG2, CT WG1, RAN WG2, RAN WG3, TSG SA, TSG CT, TSG RAN</t>
  </si>
  <si>
    <t>To: ITU-T SG13. CC: ITU-D SG1, ITU-T SG3 RGs, 3GPP</t>
  </si>
  <si>
    <t xml:space="preserve">To: TSG SA, SA WG2, SA WG5, SA WG6, ETSI ISG MEC. CC: ETSI ISG NFV </t>
  </si>
  <si>
    <t>LS from CT WG1: Reply LS on EPS support for IoT NTN in Rel-17</t>
  </si>
  <si>
    <t>CT WG1 (C1-217258)</t>
  </si>
  <si>
    <t>Marko Niemi</t>
  </si>
  <si>
    <t>LS from SA WG1: Reply to LS on support of PWS over SNPN</t>
  </si>
  <si>
    <t>SA WG1 (S1-214049)</t>
  </si>
  <si>
    <t>Betsy Covell</t>
  </si>
  <si>
    <t>Reply LS on EPS support for IoT NTN in Rel-17</t>
  </si>
  <si>
    <t>SA WG2 (S2-2109344)</t>
  </si>
  <si>
    <t>As a follow-up to the LS from SA WG2#147e in S2-2108176, SA WG2 would like to inform it has concluded to support discontinuous coverage in Rel-17 as documented in the attached CR. SA WG2 has also updated the WID accordingly as shown in attachment. The agreed solution assumes corresponding functionality in RAN WG2 and CT WG1 specifications. Please note that the support of discontinuous coverage may be further studied in Rel-18. SA WG2 would appreciate feedback on these aspects as necessary. Action: SA WG2 would like to ask TSG RAN, RAN WG2, CT, CT WG1 and TSG SA to take note of the information above.</t>
  </si>
  <si>
    <t>LS from ITU-T SG3: LS on ongoing work within ITU-T Study Group 3 (SG3) on new Technical Report on 'IMT2020-Related Policy Considering MVNOs'</t>
  </si>
  <si>
    <t>ITU-T SG3 (SG3-LS99)</t>
  </si>
  <si>
    <t>Seiichi Tsugawa</t>
  </si>
  <si>
    <t>LS from GSMA: Reply LS from GSMA Operator Platform Group to TSG SA, SA WG2, SA WG5, SA WG6 and ETSI ISG MEC on edge computing definition and integration</t>
  </si>
  <si>
    <t>GSMA (OPG_72_Doc_04)</t>
  </si>
  <si>
    <t>Faisal Zia</t>
  </si>
  <si>
    <t>SA WG2 Chair Status Report</t>
  </si>
  <si>
    <t>Revised WID: 'Architecture support for NB-IoT/eMTC Non-Terrestrial Networks in EPS' [IoT_SAT_ARCH_EPS].</t>
  </si>
  <si>
    <t>OPPO, Samsung</t>
  </si>
  <si>
    <t>Correction of IMC definition for SNPN terminals</t>
  </si>
  <si>
    <t>WID New: 5G Multicast-Broadcast Protocols [WI Code: 5MBP3; UID: 940008]</t>
  </si>
  <si>
    <t>WID New: Edge Extensions to 5GMS Stage 3 [WI Code: 5GMS_EDGE_3; UID: 940009]</t>
  </si>
  <si>
    <t>Revised WID : 5G Multicast-Broadcast User Service Architecture and related 5GMS Extensions [WI Code: 5MBUSA; UID: 920010]</t>
  </si>
  <si>
    <t>SID New: Feasibility Study on 5G Media Service Enablers [WI Code: FS_5G_MSE; UID: 940010]</t>
  </si>
  <si>
    <t>Presentation of TR titled, 'Study on 5G media streaming extensions' to TSG: 26.804 Version 1.0.0</t>
  </si>
  <si>
    <t>Presentation of TR titled, 'Study on Media Production over 5G NPN Systems' to TSG: 26.805 Version 1.0.0</t>
  </si>
  <si>
    <t>Presentation of TS titled,'General Description and Architecture' to TSG; 26.531 Version 1.0.0</t>
  </si>
  <si>
    <t>CRs for supporting network-based media processing in FLUS (26.238) [WI Code: E_FLUS, TEI17]</t>
  </si>
  <si>
    <t>CRs for Extension of headset interface tests of UE (26.131, 26.132) [WI Code: HInT]</t>
  </si>
  <si>
    <t>CRs to support content hosting and Edge media processing in 5GMS (26.501) [WI Code: 5GMS_EDGE]</t>
  </si>
  <si>
    <t>SA WG5 would like to thank Automotive Edge Computing Consortium (AECC) for the LS about Prioritized Vehicle to Cloud Technical Solutions. SA WG5 is currently responsible for:  Management and Orchestration, which covers aspects such as operation, assurance, fulfillment and automation, including management interaction with entities external to the network operator (e.g. verticals).  Charging, which covers aspects such as Quota Management and Charging Data Records (CDRs) generation, related to end-user and service-provider. {. . .} All documents are available at: https://www.3gpp.org/DynaReport/TSG WG--S5.htm SA WG5 is looking forward to further information exchange with AECC if needed.</t>
  </si>
  <si>
    <t>SA WG5 would like to thank CT WG3 and CT WG4 for the LS on updating the readme.md file in 3GPP Forge. SA WG5 supports the initiative to (re-)organize the 'README.md' to better reflect the content of forge. SA WG5 is currently maintaining the 'SA WG5 - Management &amp; Orchestration and Charging / Management and Orchestration APIs' in https://forge.3gpp.org/rep/sa5/MnS as the focal point to access SA WG5 developed stage 3 work. SA WG5 OAM develops two solution sets including yang-models and OpenAPI. There are three readme.md files so far kept in SA WG5 forge folder: 1. Readme.md under link https://forge.3gpp.org/rep/sa5/MnS provides the overall introduction of forge for 'Management and Orchestration - TSG SA Working Group 5 (SA WG5)' 2. Readme.md under link https://forge.3gpp.org/rep/sa5/MnS/tree/Rel17-draft/OpenAPI provides the introduction of the SA WG5 OpenAPIs. SA WG5 OpenAPI forge repository includes two categorizes of information: Network Resource Models (NRM) and Management Services (MnS). The use of SA WG5 OpenAPI needs to combine the MnS and selected NRM for the corresponding management. 3. Readme.md under link https://forge.3gpp.org/rep/sa5/MnS/tree/Rel17-draft/yang-models provides the introduction of all SA WG5 YANG modules and submodules. SA WG5 Charging is currently maintaining the charging APIs including TS32291_Nchf_ConvergedCharging.yaml and TS32291_Nchf_ConvergedCharging.yaml in the 5G APIs https://forge.3gpp.org/rep/all/5G_APIs as following, SA WG5 may consider further reorganization of Charging part if needed. 1. Readme.md under link https://forge.3gpp.org/rep/all/5G_APIs/blob/master/README.md provides the introduction of CHF (Charging Function). SA WG5 welcome opinions or suggestions from CT groups for the organization of SA WG5 forge repository.</t>
  </si>
  <si>
    <t>CRs on RACS (Rel-16)</t>
  </si>
  <si>
    <t>CR on ATSSS (Rel-16)</t>
  </si>
  <si>
    <t>CRs on 5G_eLCS (Rel-16, Rel-17)</t>
  </si>
  <si>
    <t>CRs on 5WWC (Rel-16, Rel-17)</t>
  </si>
  <si>
    <t>CRs on eNA (Rel-16, Rel-17)</t>
  </si>
  <si>
    <t>CRs on ETSUN (Rel-16, Rel-17)</t>
  </si>
  <si>
    <t>CRs on eV2XARC (Rel-16, Rel-17)</t>
  </si>
  <si>
    <t>CRs on Vertical_LAN (Rel-16, Rel-17)</t>
  </si>
  <si>
    <t>CRs on TEI16 (Rel-16, Rel-17)</t>
  </si>
  <si>
    <t>CRs on 5G_eLCS_Ph2 (Rel-17)</t>
  </si>
  <si>
    <t>CRs on 5G_ProSe (Rel-17)</t>
  </si>
  <si>
    <t>CRs on 5GS_Ph1 (Rel-17)</t>
  </si>
  <si>
    <t>CRs on 5MBS (Rel-17)</t>
  </si>
  <si>
    <t>CRs on ARCH_NR_REDCAP (Rel-17)</t>
  </si>
  <si>
    <t>CRs on ATSSS_Ph2 (Rel-17)</t>
  </si>
  <si>
    <t>CRs on EDGEAPP (Rel-17)</t>
  </si>
  <si>
    <t>CRs on eEDGE_5GC (Rel-17)</t>
  </si>
  <si>
    <t>CR on en5GPccSer17 (Rel-17)</t>
  </si>
  <si>
    <t>CRs on eNA_Ph2 (Rel-17)</t>
  </si>
  <si>
    <t>CRs on eNPN (Rel-17)</t>
  </si>
  <si>
    <t>CRs on eNS_Ph2 (Rel-17)</t>
  </si>
  <si>
    <t>CRs on eV2XARC_Ph2 (Rel-17)</t>
  </si>
  <si>
    <t>CRs on ID_UAS (Rel-17)</t>
  </si>
  <si>
    <t>CRs on IIoT (Rel-17)</t>
  </si>
  <si>
    <t>CRs on MINT (Rel-17)</t>
  </si>
  <si>
    <t>CRs on MUSIM (Rel-17)</t>
  </si>
  <si>
    <t>CRs on UPIP_SEC_LTE (Rel-17)</t>
  </si>
  <si>
    <t>CRs on TEI17 (Rel-17)</t>
  </si>
  <si>
    <t>CRs on TEI17_&lt;MINIWID&gt; (Rel-17)</t>
  </si>
  <si>
    <t>CRs where company revisions are expected (Rel-17)</t>
  </si>
  <si>
    <t>To: Automotive Edge Computing Consortium (AECC). CC: SA WG1, SA WG2, SA WG6</t>
  </si>
  <si>
    <t>To: CT WG3, CT WG4. CC: TSG SA, TSG CT, CT WG1, SA WG4</t>
  </si>
  <si>
    <t>LS from SA WG5: Reply LS on Prioritized Vehicle to Cloud Technical Solutions (Automotive Edge Computing Consortium (AECC))</t>
  </si>
  <si>
    <t>SA WG5 (S5-216412)</t>
  </si>
  <si>
    <t>LS from SA WG5: Reply LS on updating the readme.md file in 3GPP Forge</t>
  </si>
  <si>
    <t>SA WG5 (S5-216413)</t>
  </si>
  <si>
    <t>LS from SA WG5: LS on MANO performance measurements accuracy to estimate VNF energy consumption</t>
  </si>
  <si>
    <t>SA WG5 (S5-216419)</t>
  </si>
  <si>
    <t>3GPP TSG WG5 (Telecom Management), a.k.a. SA WG5, thanks ETSI NFV for your LS on MANO performance measurements accuracy to estimate VNF energy consumption. SA WG5 would like to inform ETSI NFV that our Rel-17 study on new aspects of EE for 5G networks and Rel-17 work item on enhancements on EE for 5G networks have been completed at this meeting and that we have planned to continue working on these aspects during our Release 18. Both a new study and work item have been proposed and discussed within SA WG5. Pending SA approval at its December meeting, the Release 18 work on energy efficiency of 5G network will start on January 2022. SA WG5 may need further interactions with ETSI NFV to progress on these topics during our Release 18 timeframe. Also, SA WG5 will keep ETSI NFV informed of any progress from our side.</t>
  </si>
  <si>
    <t>Agenda &amp; Procedures &amp; Time Schedule for TSG SA#94-e</t>
  </si>
  <si>
    <t>Draft report of TSG SA meeting #93E</t>
  </si>
  <si>
    <t>LS from MEF Forum: Liaison informing about Publication of Standard MEF 84 Network Slice Service and Attributes</t>
  </si>
  <si>
    <t>SA WG2 Chair Status Report to TSG SA#94-e</t>
  </si>
  <si>
    <t>IoT_SAT_ARCH_EPS</t>
  </si>
  <si>
    <t>21.905</t>
  </si>
  <si>
    <t>SA WG4 Chair Report to TSG SA plenary</t>
  </si>
  <si>
    <t>5MBUSA</t>
  </si>
  <si>
    <t>Presentation TR titled, 'Traffic Models and Quality Evaluation Methods for Media and XR Services in 5G Systems' to TSG: 26.926, Version 1.0.0</t>
  </si>
  <si>
    <t>26.926</t>
  </si>
  <si>
    <t>26.804</t>
  </si>
  <si>
    <t>FS_5GMS_EXT</t>
  </si>
  <si>
    <t>26.805</t>
  </si>
  <si>
    <t>FS_NPN4AVProd</t>
  </si>
  <si>
    <t>26.531</t>
  </si>
  <si>
    <t>EVEX</t>
  </si>
  <si>
    <t>26.502</t>
  </si>
  <si>
    <t>Presentation of TR titled, 'Virtual Reality (VR) Streaming Interoperability and Characterization' to TSG: 26.999, Version 2.0.0</t>
  </si>
  <si>
    <t>26.999</t>
  </si>
  <si>
    <t>FS_VR_CoGui</t>
  </si>
  <si>
    <t>CRs for Corrections to EVS Fixed-Point &amp; alternative Fixed Point Source Code, Floating Point Source Code and Update of Test Vectors (26.442, 26.443, 26.444 and 26.452) [WI Code: EVS_codec-SA WG4]</t>
  </si>
  <si>
    <t>EVS_codec-SA4</t>
  </si>
  <si>
    <t>CR for reference fixes to TV Video Profiles (26.116) [WI Code: TEI16, TVProf-SA WG4]</t>
  </si>
  <si>
    <t>TEI16, TVProf-SA4</t>
  </si>
  <si>
    <t>CR for adding MMtel Call Setup Time (26.114) [WI Code:EQoE_MTSI, TEI17 ]</t>
  </si>
  <si>
    <t>EQoE_MTSI, TEI17</t>
  </si>
  <si>
    <t>CR for inclusive language review (26.237) [WI Code: TEI17]</t>
  </si>
  <si>
    <t>26.237</t>
  </si>
  <si>
    <t>26.238</t>
  </si>
  <si>
    <t>E_FLUS, TEI17</t>
  </si>
  <si>
    <t>HInT</t>
  </si>
  <si>
    <t>5GMS_EDGE</t>
  </si>
  <si>
    <t>Clean up for List of Aerial UEs in a geographic area</t>
  </si>
  <si>
    <t>1) Remove the deferred reporting in clause 5.3.4 to align with clause 5.3.1.3. 2) In the text of clause 5.3.4 step6, change the 'step 4' to 'step 5'. 3) Other editorial change and rewording.</t>
  </si>
  <si>
    <t>SA WG5 thanks RAN WG2 for the LS R2-2108869 on Inclusive language for ANR. Considering the inconsistencies, corresponding relationship of RAN related references are replaced with 'exclude-list' in the TS 28.541, and there would be no issues due to the terms are not fully aligned.</t>
  </si>
  <si>
    <t>To: RAN WG2. CC: RAN WG3, TSG RAN, TSG SA</t>
  </si>
  <si>
    <t>Reply LS on Inclusive language for ANR</t>
  </si>
  <si>
    <t>SA WG5 (S5-216197)</t>
  </si>
  <si>
    <t>Xiaoli Shi</t>
  </si>
  <si>
    <t>CRs on 5GSAT_ARCH, IoT_SAT_ARCH_EPS (Rel-17)</t>
  </si>
  <si>
    <t>MATRIXX Software</t>
  </si>
  <si>
    <t>WITHDRAWN: 1) Remove the deferred reporting in clause 5.3.4 to align with clause 5.3.1.3. 2) In the text of clause 5.3.4 step6, change the 'step 4' to 'step 5'. 3) Other editorial change and rewording.</t>
  </si>
  <si>
    <t>Work Item Exception for eEDGE_5GC</t>
  </si>
  <si>
    <t>Work Item Exception for 5G_ProSe Security Aspects</t>
  </si>
  <si>
    <t>Work Item Exception for UAS security</t>
  </si>
  <si>
    <t>Revised WID on Enhancements of 3GPP profiles for cryptographic algorithms and security protocols</t>
  </si>
  <si>
    <t>New WID on Security aspects of Non-Seamless WLAN offload in 5GS</t>
  </si>
  <si>
    <t>New WID on Authentication enhancements in 5GS</t>
  </si>
  <si>
    <t>New WID on enhanced security for Phase 2 network slicing</t>
  </si>
  <si>
    <t>New WID on Security Assurance Specification for Management Function (MnF)</t>
  </si>
  <si>
    <t>New WID on Mission critical security enhancements phase 3</t>
  </si>
  <si>
    <t>New SID on privacy of identifiers over radio access</t>
  </si>
  <si>
    <t>New WID on SECAM and SCAS for 3GPP virtualized network products</t>
  </si>
  <si>
    <t>New WID on Security enhancement of SEAL</t>
  </si>
  <si>
    <t>Revised Study on enhanced Security Aspects of the 5G Service Based Architecture</t>
  </si>
  <si>
    <t>FS_eSBA_SEC</t>
  </si>
  <si>
    <t>Rel-14 CRs on Security Assurance Specification for 3GPP network products (SCAS)</t>
  </si>
  <si>
    <t>SCAS</t>
  </si>
  <si>
    <t>Rel-15 CRs on MC Security Enhancements</t>
  </si>
  <si>
    <t>eMCSec</t>
  </si>
  <si>
    <t>Rel-17 CRs on Enhancements of 3GPP profiles for cryptographic algorithms and security</t>
  </si>
  <si>
    <t>Rel-16 CRs on Security for IAB</t>
  </si>
  <si>
    <t>NR_IAB</t>
  </si>
  <si>
    <t>Rel-17 CRs on Study on security aspects of Uncrewed Aerial Systems (UAS)</t>
  </si>
  <si>
    <t>Rel-17 CRs on User Plane Integrity Protection for LTE</t>
  </si>
  <si>
    <t>UPIP_SEC_LTE</t>
  </si>
  <si>
    <t>UC3S_SEC</t>
  </si>
  <si>
    <t>SCAS_5G_SECOP</t>
  </si>
  <si>
    <t>5GMSG</t>
  </si>
  <si>
    <t>Rel-17 CRs on Integration of Generic Bootstrapping Architecture (GBA) into 5GC</t>
  </si>
  <si>
    <t>GBA_5G</t>
  </si>
  <si>
    <t>TR 33.881 Study on Non-Seamless WLAN Offload (NSWO) in 5G System (5GS) using 3GPP credentials</t>
  </si>
  <si>
    <t>33.881</t>
  </si>
  <si>
    <t>FS_NSWO_5G</t>
  </si>
  <si>
    <t>TR 33.851 Study on security for enhanced support of Industrial Internet of Things (IIoT)</t>
  </si>
  <si>
    <t>33.851</t>
  </si>
  <si>
    <t>TS 33.522 5G Security Assurance Specification (SCAS); Service Communication Proxy (SECOP)</t>
  </si>
  <si>
    <t>33.522</t>
  </si>
  <si>
    <t>TR 33.857 Study on enhanced security support for Non-Public Networks (NPN)</t>
  </si>
  <si>
    <t>33.857</t>
  </si>
  <si>
    <t>FS_eNPN_SEC</t>
  </si>
  <si>
    <t>TR 33.846 Study on authentication enhancements in the 5G System (5GS)</t>
  </si>
  <si>
    <t>33.846</t>
  </si>
  <si>
    <t>FS_AUTH_ENH</t>
  </si>
  <si>
    <t>TR 33.864 Study on the security of Access and Mobility Management Function (AMF) re-allocation</t>
  </si>
  <si>
    <t>33.864</t>
  </si>
  <si>
    <t>FS_AMFREAL_SEC</t>
  </si>
  <si>
    <t>TR 33.850 Study on security aspects of enhancements for 5G Multicast-Broadcast Services (MBS)</t>
  </si>
  <si>
    <t>33.850</t>
  </si>
  <si>
    <t>FS_5MBS_SEC</t>
  </si>
  <si>
    <t>TR 33.867 Study on user consent for 3GPP services</t>
  </si>
  <si>
    <t>33.867</t>
  </si>
  <si>
    <t>FS_UC3S</t>
  </si>
  <si>
    <t>TR 33.875 Study on enhanced security aspects of the 5G Service Based Architecture (eSBA)</t>
  </si>
  <si>
    <t>33.875</t>
  </si>
  <si>
    <t>TR 33.862 Study on security aspects of the Message Service for MIoT over the 5G System (MSGin5G)</t>
  </si>
  <si>
    <t>33.862</t>
  </si>
  <si>
    <t>FS_SEC_5GMSG</t>
  </si>
  <si>
    <t>TR 33.839 Study on security aspects of enhancement of support for edge computing in 5G Core (5GC)</t>
  </si>
  <si>
    <t>33.839</t>
  </si>
  <si>
    <t>FS_eEDGE_Sec</t>
  </si>
  <si>
    <t>TR 33.847 Study on security aspects of enhancement for proximity based services in the 5G System (5GS)</t>
  </si>
  <si>
    <t>33.847</t>
  </si>
  <si>
    <t>FS_5G_ProSe_Sec</t>
  </si>
  <si>
    <t>TR 33.866 Study on security aspects of enablers for Network Automation (eNA) for the 5G system (5GS) Phase 2</t>
  </si>
  <si>
    <t>33.866</t>
  </si>
  <si>
    <t>FS_eNA_SEC</t>
  </si>
  <si>
    <t>TS 33.256 Security aspects of Uncrewed Aerial Systems (UAS)</t>
  </si>
  <si>
    <t>33.256</t>
  </si>
  <si>
    <t>This is a follow-up LS of S3-214342, which was a reply LS on the LS(S3‑213874/S2-2108172) on MINT functionality for Disaster Roaming. SA WG3 has discussed the security aspect on the inclusion of the Disaster Roaming indication and concluded there is no additional security issue caused by the indication. SA WG3 believes the indication is not used in AKA procedure. Thus, SA WG3 would like to request SA WG2 to make their own decision on whether to support the indication or not based on the use cases, and keep SA WG3 informed on the progress. SA WG3 will then update the specification under SA WG3 control accordingly.</t>
  </si>
  <si>
    <t>SA WG3 would like to inform that the work on integrity protection for user plane in EPS has been completed except for the following issue which is in the remits of RAN groups and hence left open. SA WG3 has decided to use LTE algorithms for integrity protection of the user plane. However, SA WG3 did not decide on using either LTE or NR algorithm code points for signalling to the UE which integrity algorithm to use. SA WG3 does not see any security issue with choosing either of the alternatives. This is because the algorithms are identical and can be mapped to each other. Therefore, SA WG3 kindly requests the RAN groups to take the final decision in this matter and inform SA WG3. To complete the work, SA WG3 has agreed on the attached CRs.</t>
  </si>
  <si>
    <t>To: RAN WG3, RAN WG2. CC: TSG RAN, TSG SA</t>
  </si>
  <si>
    <t>LS from SA WG3: Reply LS on LS on MINT functionality for Disaster Roaming</t>
  </si>
  <si>
    <t>SA WG3 (S3-214416)</t>
  </si>
  <si>
    <t>LS on LTE User Plane Integrity Protection</t>
  </si>
  <si>
    <t>SA WG3 (S3-214462)</t>
  </si>
  <si>
    <t>Tim Evans</t>
  </si>
  <si>
    <t>LS from ITU-R WP5D: Development of a draft new Report ITU-R M.[IMT.INDUSTRY] -Applications of IMT for specific societal, industrial and enterprise usages</t>
  </si>
  <si>
    <t>ITU-R WP5D (ITU_R_WP5D_TEMP_464rev3)</t>
  </si>
  <si>
    <t>'Applications of IMT for specific societal, industrial and enterprise usages'. The scope of this draft new Report ITU-R M.[IMT.INDUSTRY] addresses, inter alia, the usage, technical and operational aspects and capabilities of IMT for meeting specific needs of societal, industrial and enterprise usages. Current preliminary draft working document being developed in the WP 5D is enclosed for reference (TEMP/463Rev.2 published as 5D/886 (Annex 3.3)). This work has been initiated under Question ITU-R 262/5. WP 5D would like to invite the External Organizations to provide information on industrial and enterprise on its usage, applications, required capabilities, technical and operational aspects, and any other related material that would facilitate in completion of this Report. External Organizations are invited to provide material preferably to the 40th meeting of WP 5D but no later than 41st meeting of WP 5D, as appropriate. Working Party 5D looks forward to collaborating with External Organizations on this matter. Working Party 5D will keep the External Organizations informed of the progress and outcomes of relevant studies in future WP 5D meetings.</t>
  </si>
  <si>
    <t>To: EXTERNAL ORGANIZATIONS. Attachment: 5D_886_Chapter3_Annex 3.3</t>
  </si>
  <si>
    <t xml:space="preserve">Block 4_x000D_
</t>
  </si>
  <si>
    <t>To: ITU-SG11, SG17, 3GPP, GSMA. Attachments: SG2-LS222-TD1512-Att1, SG2-LS222-TD1512-Att2</t>
  </si>
  <si>
    <t>LS from ITU-T SG2: LS on new work item TR.SPN, 'spoofing using national numbers'</t>
  </si>
  <si>
    <t>ITU-T SG2 (SG2-LS222-TD1512)</t>
  </si>
  <si>
    <t>During the ITU-T Study Group 2 (SG2) meeting, Question 3/2 held a meeting on 9 November 2021, at which discussions took place on contribution C362 (Egypt), relating to spoofing using national numbers. The contribution provided a technical solution to avoid spoofing using national numbers. The solution is based on using a firewall on an international gateway to block all international calls with national numbers except for roaming subscribers. Therefore, no national number with international format should call unless it is a real roamer number. Q3/2 created a new work item, a Technical Report on spoofing using national numbers (TR.SPN). The objective of this new Technical Report is to study the technical and security aspects that Member States and operators may face while applying this solution. (Please refer to the A.13 justification at SG2-TD90R1/PLEN.) Q3/2 would welcome comments and views on these documents, and kindly requests that you provide us with the technical and security aspects that may be considered. Attach: - SG2-C362, 'Spoofing using national number'. - SG2-TD090R1/PLEN, 'A.13 justification for the new work item TR.SPN: 'Spoofing using national number'</t>
  </si>
  <si>
    <t>Hossam Abdel Maoula</t>
  </si>
  <si>
    <t>Clarifications of NSAC and NSAC for roaming cases</t>
  </si>
  <si>
    <t>Summary of change: This CR introduces a number of editorial changes to improve the readability of sections 5.15.11.0, 5.15.11.1, 5.15.11.2., 5.15.11.3 In addition, the CR adds the possibility of HPLMN based admission control for roaming UEs and both for the count of registrations and for the count of PDU connections per network slice.</t>
  </si>
  <si>
    <t>Clarification on definition of NSSRG</t>
  </si>
  <si>
    <t>Nokia, Nokia Shanghai Bell, Ericsson</t>
  </si>
  <si>
    <t>Summary of change: The text is updated to read: ' When S-NSSAIs have associated NSSRG information, then the S-NSSAIs in the Allowed NSSAI shall share at least one NSSRG.'</t>
  </si>
  <si>
    <t>5.3.1.3, 5.3.4.</t>
  </si>
  <si>
    <t>5.15.12.1</t>
  </si>
  <si>
    <t>5.15.11.0, 5.15.11.1, 5.15.11.2</t>
  </si>
  <si>
    <t>The ITU-T Joint Coordination Activity for IMT2020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anticipates having its next meeting in July 2022 alongside the ITU-T SG13 meeting 4 - 15 July 2022, place TBC. We invite your inputs/updates to the roadmap.</t>
  </si>
  <si>
    <t>To: ITU SGs, External IMT-2020 liaison partners</t>
  </si>
  <si>
    <t>LS from ITU-T JCA-IMT2020: LS on Invitation to update the information in the IMT2020 roadmap</t>
  </si>
  <si>
    <t>ITU-T JCA-IMT2020 (JCA-IMT2020-O-019)</t>
  </si>
  <si>
    <t>5GAA has submitted its contribution [RWS-210360] with most relevant evolution topics of the automotive sector to the TSG RAN Rel-18 workshop. Those topics were identified through a survey amongst 5GAA members. 5GAA appreciates that many of those topics are currently reflected in Rel-18 draft WIDs. 5GAA has identified a mapping of the topics provided in RWS-210360 with potentially corresponding RAN draft WIDs as outcome of the October 2021 discussions:. The green marked topics are considered by 5GAA to be addressed by some of the aspects in the listed draft WIDs, while the remaining topics could not be identified within the draft Rel-18 WIDs currently available. Alignment of those topics between RAN and SA work is important and should be part of the 3GPP internal alignment process. Actions to TSG RAN: 5GAA understands that Rel-18 will address many topics of different industry sectors. 5GAA would like to encourage 3GPP to keep the green marked topics within the Rel-18 scope during the Rel-18 packaging at RAN#94e and if 3GPP workload allows, also to consider including some of the black marked topics to the appropriate WIs.</t>
  </si>
  <si>
    <t>Summary for WI 'Extension for headset interface tests of UE' (HInT)</t>
  </si>
  <si>
    <t>Jan Reimes</t>
  </si>
  <si>
    <t>TR 28.813 Study on new aspects of Energy Efficiency (EE) for 5G</t>
  </si>
  <si>
    <t>TS 28.556 Management and orchestration; Network policy management for 5G mobile networks; Stage 2 and stage 3</t>
  </si>
  <si>
    <t>28.556</t>
  </si>
  <si>
    <t>TR 28.811 Study on network slice management enhancement</t>
  </si>
  <si>
    <t>28.811</t>
  </si>
  <si>
    <t>FS_NSMEN</t>
  </si>
  <si>
    <t>TR 28.816 Study on charging aspects of 5GS CIoT</t>
  </si>
  <si>
    <t>TR 28.822 Study on charging aspect of 5G LAN-type Services</t>
  </si>
  <si>
    <t>28.822</t>
  </si>
  <si>
    <t>FS_5GLAN_CH</t>
  </si>
  <si>
    <t>TR 32.846 Study on charging aspects of Proximity-based Services (ProSe) in 5GS</t>
  </si>
  <si>
    <t>TR 32.847 Study on Charging Aspects for Network Slicing Phase 2</t>
  </si>
  <si>
    <t>32.847</t>
  </si>
  <si>
    <t>FS_NETSLICE_CH_Ph2</t>
  </si>
  <si>
    <t>TR 28.817 Study on the access control for management services</t>
  </si>
  <si>
    <t>Revised WID on Improved support for NSA in the service-based management architecture</t>
  </si>
  <si>
    <t>NSA_SBMA</t>
  </si>
  <si>
    <t>New WID on Charging aspects of Architecture Enhancement for NR Reduced Capability Devices</t>
  </si>
  <si>
    <t>New WID on Charging aspects of Proximity-based Services in 5GS</t>
  </si>
  <si>
    <t>New WID on Charging Aspects of 5G LAN VN Group</t>
  </si>
  <si>
    <t>New WID on Self-Configuration of RAN Nes</t>
  </si>
  <si>
    <t>New Study on Fault Supervision Evolution</t>
  </si>
  <si>
    <t>New Study on Key Quality Indicators (KQIs) for 5G service experience</t>
  </si>
  <si>
    <t>New WID on Network slice provisioning enhancements</t>
  </si>
  <si>
    <t>New Study on Enhancement of the management aspects related to NWDAF</t>
  </si>
  <si>
    <t>New Study on enhancement of management of non-public networks</t>
  </si>
  <si>
    <t>Revised Study on new aspects of EE for 5G networks</t>
  </si>
  <si>
    <t>Revised WID on Enhancements on EE for 5G networks</t>
  </si>
  <si>
    <t>Revised WID on Enhancements of Management Data Analytics Service</t>
  </si>
  <si>
    <t>eMDAS</t>
  </si>
  <si>
    <t>New Study on new aspects of EE for 5G networks Phase 2</t>
  </si>
  <si>
    <t>New WID on Enhancements of EE for 5G Phase 2</t>
  </si>
  <si>
    <t>New Study on Deterministic Communication Service Assurance</t>
  </si>
  <si>
    <t>New Study on AI/ ML management</t>
  </si>
  <si>
    <t>New Study on Network and Service Operations for Energy Utilities</t>
  </si>
  <si>
    <t>New Study on evaluation of autonomous network levels</t>
  </si>
  <si>
    <t>New Study on enhancement of autonomous network levels</t>
  </si>
  <si>
    <t>New Study on Charging Aspects for Enhanced Support of Non-Public Networks</t>
  </si>
  <si>
    <t>New WID on Charging enhancements for 5G CIoT</t>
  </si>
  <si>
    <t>New WID on Network slicing provisioning rules</t>
  </si>
  <si>
    <t>New Study on enhanced intent driven management services for mobile networks</t>
  </si>
  <si>
    <t>Revised Study on Enhancement of service based management architecture</t>
  </si>
  <si>
    <t>FS_eSBMA</t>
  </si>
  <si>
    <t>Rel-17 CRs on Network slice provisioning enhancements</t>
  </si>
  <si>
    <t>Rel-15 CRs on Management and orchestration of 5G networks and network slicing</t>
  </si>
  <si>
    <t>NETSLICE</t>
  </si>
  <si>
    <t>Rel-17 CRs on Edge Computing Management</t>
  </si>
  <si>
    <t>ECM</t>
  </si>
  <si>
    <t>PACMAN</t>
  </si>
  <si>
    <t>Rel-16 CRs on Enhancement of 3GPP management system for multiple tenant environment support</t>
  </si>
  <si>
    <t>MEMTANE</t>
  </si>
  <si>
    <t>Rel-17 CRs on Improved support for NSA in the service-based management architecture</t>
  </si>
  <si>
    <t>Rel-17 CRs on Access control for management service</t>
  </si>
  <si>
    <t>MSAC</t>
  </si>
  <si>
    <t>Rel-17 CRs on Charging aspects of Proximity-based Services in 5GS</t>
  </si>
  <si>
    <t>Rel-17 CRs on Charging Aspects of 5G LAN VN Group</t>
  </si>
  <si>
    <t>LS from 5GAA: LS on 3GPP Rel-18 items</t>
  </si>
  <si>
    <t>5GAA (5GAA_S-210187)</t>
  </si>
  <si>
    <t>Maxime Flament</t>
  </si>
  <si>
    <t>To: TSG RAN, TSG SA</t>
  </si>
  <si>
    <t>23.501 CR2524R1; 23.401 CR3617R1</t>
  </si>
  <si>
    <t>23.501 CR3423R1</t>
  </si>
  <si>
    <t>23.273 CR0203; 23.273 CR0204; 23.273 CR0207; 23.273 CR0208; 23.273 CR0193R3; 23.273 CR0194R2; 23.273 CR0214R1; 23.273 CR0215R1; 23.502 CR3315; 23.502 CR3316; 23.273 CR0212R1; 23.273 CR0213R1; 23.273 CR0219R1; 23.273 CR0220R1</t>
  </si>
  <si>
    <t>23.502 CR3294R1; 23.502 CR3295R1</t>
  </si>
  <si>
    <t>23.288 CR0473R1; 23.288 CR0474R1</t>
  </si>
  <si>
    <t>23.501 CR3365; 23.501 CR3366; 23.502 CR3226R1; 23.502 CR3227R1</t>
  </si>
  <si>
    <t>23.287 CR0171; 23.287 CR0172</t>
  </si>
  <si>
    <t>23.501 CR3437; 23.501 CR3443; 23.501 CR3356R1; 23.502 CR3241R1; 23.502 CR3242R1; 23.501 CR3392R1; 23.501 CR3393R1; 23.502 CR3255R1; 23.502 CR3256R1; 23.501 CR3446R1; 23.501 CR3447R1; 23.502 CR3302R1; 23.502 CR3303R1</t>
  </si>
  <si>
    <t>23.503 CR0683; 23.503 CR0684; 23.502 CR3310; 23.032 CR0020R1; 23.032 CR0021R1; 23.503 CR0671R1; 23.503 CR0672R1; 23.501 CR3461R1; 23.501 CR3462R1; 23.501 CR3441R1; 23.501 CR3442R1; 23.502 CR3298R1; 23.502 CR3299R1; 23.203 CR1137R1; 23.203 CR1138R1; 23.502 CR3262R1</t>
  </si>
  <si>
    <t>23.502 CR3180; 23.273 CR0201; 23.273 CR0200R1; 23.273 CR0202R1; 23.273 CR0196R1; 23.273 CR0151R6; 23.273 CR0206R1; 23.273 CR0209R1; 23.273 CR0218R1</t>
  </si>
  <si>
    <t>23.304 CR0001; 23.304 CR0004; 23.304 CR0017; 23.304 CR0022; 23.304 CR0020R1; 23.304 CR0021R1; 23.304 CR0027R1; 23.304 CR0005R1; 23.304 CR0016R1; 23.304 CR0023R1; 23.304 CR0018R1; 23.304 CR0002R1; 23.304 CR0014R1; 23.304 CR0026R1; 23.304 CR0003R1; 23.304 CR0015R1; 23.304 CR0013R1; 23.304 CR0012R2; 23.304 CR0019R4</t>
  </si>
  <si>
    <t>23.304 CR0039; 23.304 CR0037R1; 23.502 CR3193R1; 23.304 CR0030R1; 23.304 CR0029R1; 23.304 CR0031R1; 23.304 CR0055; 23.304 CR0054R1; 23.304 CR0051R1; 23.304 CR0057R1; 23.502 CR3232R1; 23.501 CR3378R1; 23.304 CR0049R1; 23.304 CR0059R1; 23.304 CR0056R1; 23.304 CR0058R1; 23.304 CR0038R2; 23.304 CR0050R1</t>
  </si>
  <si>
    <t>23.501 CR3367; 23.502 CR3229; 23.502 CR3223R1</t>
  </si>
  <si>
    <t>23.502 CR2930R1; 23.501 CR3290R1; 23.401 CR3668R1; 23.502 CR3161R2; 23.501 CR3376; 23.501 CR3379; 23.502 CR3250; 23.502 CR3251; 23.203 CR1136R2; 23.501 CR3364R1; 23.501 CR3323R2; 23.501 CR3284R3; 23.503 CR0659R3; 23.501 CR3415R1; 23.501 CR3318R2; 23.271 CR0436R3; 23.682 CR0487R2; 23.401 CR3663R3; 23.401 CR3667R2; 23.501 CR3030R4</t>
  </si>
  <si>
    <t>23.247 CR0001; 23.247 CR0031R1; 23.247 CR0006R1; 23.247 CR0012R1; 23.247 CR0032R1; 23.247 CR0033R1; 23.247 CR0023R1; 23.247 CR0025R1; 23.247 CR0027R1; 23.247 CR0035R2; 23.247 CR0019R2; 23.247 CR0026R3; 23.247 CR0015R3; 23.247 CR0002R3; 23.247 CR0038R3; 23.247 CR0029R4; 23.247 CR0014R3; 23.247 CR0022R4; 23.247 CR0010R2; 23.247 CR0008R2; 23.247 CR0021R4</t>
  </si>
  <si>
    <t>23.247 CR0044R1; 23.247 CR0051R1; 23.247 CR0041R1; 23.502 CR3188R1; 23.247 CR0043R1; 23.247 CR0045R1; 23.502 CR3140R1; 23.501 CR3092R3; 23.502 CR3192R1; 23.247 CR0054; 23.501 CR3055R3; 23.247 CR0068R1; 23.247 CR0066R1; 23.247 CR0067R1; 23.247 CR0055R1; 23.247 CR0062R1; 23.247 CR0050R2; 23.247 CR0060R1; 23.247 CR0064R1; 23.247 CR0073R1; 23.247 CR0057R1; 23.247 CR0074R1</t>
  </si>
  <si>
    <t>23.501 CR3265; 23.501 CR3346; 23.501 CR3349; 23.502 CR3148R1; 23.501 CR3324R2; 23.501 CR3454; 23.501 CR3316R2</t>
  </si>
  <si>
    <t>23.501 CR3302; 23.501 CR3247R1; 23.501 CR3248R1; 23.501 CR3250R1; 23.501 CR3110R2; 23.502 CR3013R2; 23.501 CR3338R1; 23.316 CR2062R1; 23.503 CR0654R4; 23.501 CR3421R1</t>
  </si>
  <si>
    <t>23.501 CR2385R8; 23.502 CR2926R4</t>
  </si>
  <si>
    <t>23.548 CR0003; 23.502 CR3166; 23.501 CR3293; 23.548 CR0024; 23.502 CR3211R1; 23.502 CR3162R1; 23.548 CR0014R1; 23.502 CR3179R1; 23.502 CR3219R1; 23.548 CR0034R1; 23.548 CR0005R1; 23.501 CR3299R2; 23.502 CR3212R2; 23.548 CR0018R3; 23.548 CR0001R3; 23.548 CR0017R4; 23.502 CR3185R3; 23.548 CR0036R1; 23.548 CR0038R1; 23.548 CR0039R1; 23.548 CR0031R3; 23.548 CR0035R1; 23.548 CR0040R1; 23.502 CR3155R4; 23.502 CR3277R1; 23.501 CR3418R1; 23.548 CR0030R4; 23.548 CR0042R1</t>
  </si>
  <si>
    <t>23.503 CR0639R2</t>
  </si>
  <si>
    <t>23.288 CR0441; 23.288 CR0464; 23.288 CR0444R1; 23.288 CR0449R1; 23.288 CR0461R1; 23.288 CR0438R1; 23.288 CR0439R1; 23.288 CR0445R1; 23.288 CR0456R1; 23.288 CR0457R1; 23.288 CR0458R1; 23.288 CR0459R1; 23.288 CR0451R1; 23.288 CR0465R1; 23.288 CR0437R1; 23.288 CR0468R1; 23.288 CR0443R1; 23.288 CR0469R1; 23.288 CR0447R1; 23.288 CR0453R2; 23.288 CR0467R3; 23.288 CR0463R3; 23.288 CR0450R3</t>
  </si>
  <si>
    <t>23.503 CR0656; 23.503 CR0657; 23.501 CR3339; 23.288 CR0471R1; 23.503 CR0653R1; 23.502 CR3258; 23.503 CR0664R1; 23.288 CR0481R1; 23.501 CR3320R4; 23.502 CR3196R3; 23.288 CR0491R1; 23.288 CR0492R1; 23.288 CR0486R1; 23.288 CR0478R1; 23.288 CR0490R1; 23.288 CR0476R1; 23.288 CR0479R1; 23.288 CR0455R3; 23.288 CR0475R1; 23.288 CR0482R1; 23.288 CR0480R1; 23.288 CR0484R1; 23.288 CR0493R1</t>
  </si>
  <si>
    <t>23.502 CR3138; 23.501 CR3303R1; 23.501 CR3340R1; 23.501 CR3297R1; 23.502 CR3176R1; 23.501 CR3342R1; 23.501 CR3254R1; 23.501 CR3255R1; 23.501 CR3277R1; 23.502 CR3008R2; 23.501 CR3281R1; 23.501 CR3328R1; 23.501 CR3241R1; 23.503 CR0661R2; 23.501 CR3257R3; 23.501 CR3314R2; 23.501 CR3373R1; 23.501 CR3374R1; 23.502 CR3280R1; 23.502 CR3281R1; 23.501 CR3431R1; 23.501 CR3274R3; 23.502 CR3206R3; 23.501 CR3394R1</t>
  </si>
  <si>
    <t>23.502 CR2944R1; 23.501 CR3296; 23.502 CR3173; 23.502 CR3215; 23.501 CR3268R1; 23.502 CR3152R1; 23.501 CR3295R1; 23.502 CR3172R1; 23.502 CR3181R1; 23.502 CR3187R1; 23.501 CR3205R2; 23.501 CR3300R1; 23.501 CR3261R2; 23.501 CR3400; 23.501 CR3410; 23.501 CR3428; 23.501 CR3269R2; 23.502 CR3304R1; 23.501 CR3401R1; 23.502 CR3309R1; 23.502 CR3252R1; 23.502 CR3260R1; 23.503 CR0652R3; 23.502 CR3128R2; 23.501 CR3240R2</t>
  </si>
  <si>
    <t>23.287 CR0169; 23.287 CR0165R3</t>
  </si>
  <si>
    <t>23.256 CR0005; 23.256 CR0007; 23.256 CR0014; 23.256 CR0022; 23.256 CR0003R1; 23.256 CR0004R1; 23.256 CR0012R1; 23.256 CR0006R1; 23.256 CR0013R1; 23.256 CR0015R1; 23.256 CR0016R1; 23.256 CR0020R1; 23.256 CR0009R1; 23.256 CR0011R2; 23.256 CR0002R2; 23.256 CR0010R3</t>
  </si>
  <si>
    <t>23.501 CR3280; 23.256 CR0028R1; 23.256 CR0024R1; 23.256 CR0026R1; 23.256 CR0030R1; 23.256 CR0044; 23.256 CR0031R3; 23.256 CR0032R1; 23.502 CR3240R1; 23.256 CR0035R1; 23.256 CR0038R1; 23.256 CR0036R1; 23.256 CR0039R1; 23.256 CR0040R1; 23.501 CR3416R1</t>
  </si>
  <si>
    <t>23.501 CR3243; 23.501 CR3351R1; 23.501 CR3276R1; 23.501 CR3244R1; 23.501 CR3245R1; 23.501 CR3260R1; 23.501 CR3275R1; 23.501 CR3285R1; 23.501 CR3312R1; 23.501 CR3321R1; 23.501 CR3352R1; 23.501 CR3330R1; 23.501 CR3313R2; 23.501 CR3357R1; 23.501 CR3242R3; 23.501 CR3375R2; 23.501 CR3386R1; 23.501 CR3405R1; 23.501 CR3406R1; 23.501 CR3322R2; 23.501 CR3107R4; 23.501 CR3438R1</t>
  </si>
  <si>
    <t>23.502 CR3167; 23.502 CR3217R1; 23.502 CR3158R1; 23.502 CR3156R1; 23.502 CR3157R1; 23.503 CR0658R1; 23.502 CR3164R1; 23.502 CR3210R1; 23.502 CR3291; 23.501 CR3439; 23.501 CR3358R1; 23.502 CR3235R1; 23.502 CR3246R1; 23.502 CR3247R1; 23.502 CR3248R1; 23.503 CR0675R1; 23.503 CR0680R1; 23.502 CR3269R1; 23.503 CR0681R1; 23.503 CR0682R1; 23.503 CR0634R4; 23.503 CR0689R1</t>
  </si>
  <si>
    <t>23.501 CR3252; 23.502 CR3134; 23.501 CR3251R1; 23.501 CR3311R1; 23.501 CR3287R1; 23.501 CR3294R1; 23.502 CR3174R1; 23.501 CR3264R3; 23.502 CR3146R2; 23.502 CR3228R1; 23.501 CR3389R1; 23.501 CR3407R1; 23.501 CR3408R1</t>
  </si>
  <si>
    <t>23.502 CR3123; 23.401 CR3659; 23.502 CR3141; 23.501 CR3229R2; 23.502 CR3170R1; 23.501 CR3094R2; 23.401 CR3664R1; 23.501 CR3334R1; 23.401 CR3665R1; 23.502 CR3239R1; 23.502 CR3287R1; 23.501 CR3430R1; 23.502 CR3288R1; 23.401 CR3677R1; 23.401 CR3678R1; 23.501 CR3449R1; 23.501 CR3235R4; 23.401 CR3658R2; 23.501 CR3237R2; 23.502 CR3124R2</t>
  </si>
  <si>
    <t>23.501 CR3327; 23.502 CR3205</t>
  </si>
  <si>
    <t>23.501 CR3246; 23.501 CR3267; 23.501 CR3172R5; 23.501 CR3253R1; 23.503 CR0685; 23.502 CR3311; 23.303 CR0330R2; 23.401 CR3670R1; 23.501 CR3382R1; 23.502 CR3301R1; 23.502 CR3272R1; 23.502 CR3233R1; 23.316 CR2061R1; 23.502 CR3276R1; 23.502 CR3263R1; 23.501 CR3319R4</t>
  </si>
  <si>
    <t>23.502 CR3125; 23.503 CR0650; 23.503 CR0651; 23.502 CR3142; 23.503 CR0655; 23.682 CR0484; 23.502 CR3175R1; 23.228 CR1248R1; 23.503 CR0662R1; 23.501 CR3362; 23.502 CR3189R2; 23.501 CR3455R1; 23.502 CR3312R1; 23.501 CR3422R1; 23.501 CR3440R1</t>
  </si>
  <si>
    <t>23.501 CR3345R1; 23.501 CR3331R1; 23.256 CR0008R1</t>
  </si>
  <si>
    <t>33.501 CR1202R1</t>
  </si>
  <si>
    <t>33.434 CR0004R1</t>
  </si>
  <si>
    <t>33.916 CR0008R1; 33.916 CR0009; 33.916 CR0010; 33.116 CR0002R1; 33.116 CR0003R1; 33.116 CR0004R1</t>
  </si>
  <si>
    <t>33.512 CR0014; 33.512 CR0015; 33.512 CR0016; 33.512 CR0017; 33.512 CR0020; 33.512 CR0021</t>
  </si>
  <si>
    <t>33.512 CR0019; 33.512 CR0018R1; 33.926 CR0050; 33.511 CR0026R1</t>
  </si>
  <si>
    <t>33.226 CR0001</t>
  </si>
  <si>
    <t>33.535 CR0101; 33.535 CR0108; 33.535 CR0104R1</t>
  </si>
  <si>
    <t>33.535 CR0098R1; 33.535 CR0099R1; 33.535 CR0103R1</t>
  </si>
  <si>
    <t>33.180 CR0177; 33.180 CR0184</t>
  </si>
  <si>
    <t>33.180 CR0178; 33.180 CR0179; 33.180 CR0180; 33.180 CR0181; 33.180 CR0182; 33.180 CR0183</t>
  </si>
  <si>
    <t>33.501 CR1218R1; 33.501 CR1219R1</t>
  </si>
  <si>
    <t>33.501 CR1210; 33.501 CR1242; 33.401 CR0700R1</t>
  </si>
  <si>
    <t>33.303 CR0135; 33.310 CR0124; 33.210 CR0072; 33.328 CR0068R1; 33.203 CR0262R1; 33.222 CR0056R1; 33.203 CR0261R2</t>
  </si>
  <si>
    <t>33.501 CR1240; 33.501 CR1241</t>
  </si>
  <si>
    <t>33.501 CR1245; 33.501 CR1246; 33.501 CR1213R1; 33.501 CR1214R1; 33.501 CR1231R1; 33.501 CR1232R1; 33.501 CR1237R1; 33.501 CR1238R1</t>
  </si>
  <si>
    <t>33.854 CR0001R1; 33.854 CR0002R1</t>
  </si>
  <si>
    <t>33.501 CR1252</t>
  </si>
  <si>
    <t>33.401 CR0701; 33.501 CR1253</t>
  </si>
  <si>
    <t>33.501 CR1254</t>
  </si>
  <si>
    <t>33.501 CR1255</t>
  </si>
  <si>
    <t>33.926 CR0049</t>
  </si>
  <si>
    <t>33.501 CR1256</t>
  </si>
  <si>
    <t>33.501 CR1222R1</t>
  </si>
  <si>
    <t>33.501 CR1257</t>
  </si>
  <si>
    <t>33.220 CR0214; 33.223 CR0031</t>
  </si>
  <si>
    <t>33.163 CR0014R1</t>
  </si>
  <si>
    <t>33.127 CR0151; 33.128 CR0259R1; 33.128 CR0260R1; 33.128 CR0262R1; 33.128 CR0264R1; 33.128 CR0266R1; 33.128 CR0268R1; 33.128 CR0277R1; 33.128 CR0263R1; 33.128 CR0265R1; 33.128 CR0267R1; 33.128 CR0269R1; 33.128 CR0278R1</t>
  </si>
  <si>
    <t>33.127 CR0152; 33.128 CR0255R1; 33.128 CR0256R1; 33.128 CR0257R1; 33.128 CR0261R1; 33.128 CR0279; 33.127 CR0155; 33.127 CR0156; 33.128 CR0290; 33.126 CR0020R1; 33.126 CR0021R1; 33.127 CR0153R1; 33.127 CR0154R1; 33.128 CR0270R1; 33.128 CR0271R1; 33.128 CR0258R8; 33.128 CR0272R1; 33.128 CR0273R1; 33.128 CR0274R1; 33.128 CR0275R1; 33.128 CR0276R1; 33.128 CR0288R1</t>
  </si>
  <si>
    <t>Discussion on 5G Support-based Advanced Interactive System for Integrated Wastewater Management of Food Industry in South Asia</t>
  </si>
  <si>
    <t>5G_AIS</t>
  </si>
  <si>
    <t>Yunjian Jia</t>
  </si>
  <si>
    <t>Stage 1 CRs on 5GSAT</t>
  </si>
  <si>
    <t>Stage 1 CRs on AMMT</t>
  </si>
  <si>
    <t>Stage 1 CRs on FS_TACMM</t>
  </si>
  <si>
    <t>Stage 1 CRs on ID_UAS</t>
  </si>
  <si>
    <t>Stage 1 CRs on MSP2</t>
  </si>
  <si>
    <t>Stage 1 CRs on Pirates</t>
  </si>
  <si>
    <t>Stage 1 CRs on QoS_Mon</t>
  </si>
  <si>
    <t>Stage 1 CRs on Rel18 Studies already approved</t>
  </si>
  <si>
    <t>Stage 1 CRs on SEI</t>
  </si>
  <si>
    <t>Stage 1 CRs on TEI16</t>
  </si>
  <si>
    <t>TR 22.926 on 'Guidelines for Extraterritorial 5G Systems' v.2.0.0</t>
  </si>
  <si>
    <t>C:\Meetings\TSG\TSGS_94E_Electronic_2021_12\_Orig_Fmt</t>
  </si>
  <si>
    <t>C:\Meetings\TSG\TSGS_94E_Electronic_2021_12\Docs</t>
  </si>
  <si>
    <t>08/12/2021: 23:59</t>
  </si>
  <si>
    <t>TD Requests:    Wednesday, 8 December 2021 – 23:59 UTC</t>
  </si>
  <si>
    <t>TD Submission: Wednesday, 8 December 2021 – 23:59 UTC</t>
  </si>
  <si>
    <t>TR 22.990 on Study on Off-Network for Rail, v.2.0.0 for Approval</t>
  </si>
  <si>
    <t>Revised WID on Stage 1 of PIRates</t>
  </si>
  <si>
    <t>PIRates</t>
  </si>
  <si>
    <t>SA WG1 report to SA#94e</t>
  </si>
  <si>
    <t>SA WG6 status report to TSG SA#94</t>
  </si>
  <si>
    <t>Presentation of TR 23.700-95 v1.0.0 for information</t>
  </si>
  <si>
    <t>23.700-95</t>
  </si>
  <si>
    <t>FS_SNAAPP</t>
  </si>
  <si>
    <t>Revised SID for Network Slice Capability Exposure for Application Layer Enablement</t>
  </si>
  <si>
    <t>FS_NSCALE</t>
  </si>
  <si>
    <t>Revised SID on Enhanced architecture for enabling Edge Applications</t>
  </si>
  <si>
    <t>Revised SID on Enhanced architecture for UAS Applications</t>
  </si>
  <si>
    <t>FS_eUASAPP</t>
  </si>
  <si>
    <t>Revised SID on 5G-enabled fused location service capability exposure</t>
  </si>
  <si>
    <t>New SID on Application Data Analytics Enablement Service</t>
  </si>
  <si>
    <t>New SID on Sharing of administrative configuration between interconnected MC service systems</t>
  </si>
  <si>
    <t>New SID on Application layer support for Personal IoT and Residential Networks</t>
  </si>
  <si>
    <t>New SID on Mission Critical ad hoc group communications</t>
  </si>
  <si>
    <t>New WID on Mission Critical Services over 5GProSe</t>
  </si>
  <si>
    <t>New WID on Enhanced Service Enabler Architecture Layer for Verticals Phase 2</t>
  </si>
  <si>
    <t>New WID on Enhanced Mission Critical Push-To-Talk architecture phase 4</t>
  </si>
  <si>
    <t>Rel-16 CRs to TS23283 for eMCCI</t>
  </si>
  <si>
    <t>eMCCI</t>
  </si>
  <si>
    <t>Rel-17 CRs to TS23554 and TS23434 for 5GMARCH</t>
  </si>
  <si>
    <t>Rel-18 CRs to TS23280, TS23281, TS23282 and TS23379 for MCGWUE</t>
  </si>
  <si>
    <t>MCGWUE</t>
  </si>
  <si>
    <t>Rel-18 CRs to TS23289 MCOver5MBS</t>
  </si>
  <si>
    <t>MCOver5MBS</t>
  </si>
  <si>
    <t>Reserved for SA WG6 CR Pack</t>
  </si>
  <si>
    <t>Study on system architecture for next generation real time communication services.</t>
  </si>
  <si>
    <t>China Mobile, China Unicom, Huawei, Hisilicon, ZTE, CATT, Vivo, Deutsche Telekom, T-Mobile USA, Ericsson, AT&amp;T</t>
  </si>
  <si>
    <t>28.313 CR0044; 28.313 CR0043R1; 28.313 CR0037R1; 28.313 CR0040R1; 28.313 CR0041R1; 28.552 CR0340R1</t>
  </si>
  <si>
    <t>28.405 CR0003R1</t>
  </si>
  <si>
    <t>28.532 CR0188; 28.532 CR0189; 28.541 CR0603; 28.541 CR0604; 28.531 CR0086R1; 28.531 CR0087R1; 28.532 CR0187R1; 28.532 CR0190R1; 28.541 CR0572R1; 28.541 CR0574R1; 28.541 CR0575R1; 28.541 CR0588R1; 28.541 CR0589R1; 28.541 CR0591R1; 32.158 CR0020R2; 28.405 CR0004; 28.533 CR0094; 28.533 CR0095; 28.532 CR0193R1</t>
  </si>
  <si>
    <t>28.531 CR0088R1</t>
  </si>
  <si>
    <t>28.533 CR0084R2; 28.533 CR0085R2; 28.533 CR0089R1</t>
  </si>
  <si>
    <t>28.541 CR0592; 28.552 CR0332R1</t>
  </si>
  <si>
    <t>32.422 CR0375; 32.422 CR0376; 28.622 CR0121; 32.421 CR0102; 32.422 CR0377; 32.421 CR0103; 32.422 CR0378; 28.623 CR0142; 32.422 CR0382; 32.422 CR0383; 32.422 CR0380R1; 32.422 CR0381R1; 32.423 CR0127R1; 32.423 CR0128R1</t>
  </si>
  <si>
    <t>28.554 CR0086R1; 28.310 CR0018R1; 28.554 CR0087R1; 28.554 CR0088R1</t>
  </si>
  <si>
    <t>28.310 CR0019R1; 28.310 CR0020R1</t>
  </si>
  <si>
    <t>28.313 CR0029R2</t>
  </si>
  <si>
    <t>28.313 CR0031; 28.313 CR0032; 28.541 CR0594R1; 28.541 CR0595R1; 28.541 CR0576R1; 28.313 CR0035R1; 28.313 CR0033R1; 28.541 CR0577R1</t>
  </si>
  <si>
    <t>32.255 CR0334; 32.290 CR0170R1; 28.530 CR0048R1; 32.255 CR0335R1; 32.255 CR0333R1; 32.255 CR0347; 28.541 CR0619R1; 32.255 CR0348R1; 32.291 CR0358</t>
  </si>
  <si>
    <t>28.530 CR0049; 28.530 CR0050; 28.541 CR0605R1; 28.541 CR0606R1</t>
  </si>
  <si>
    <t>28.658 CR0055; 28.658 CR0056; 28.623 CR0138R1; 28.530 CR0051R1</t>
  </si>
  <si>
    <t>28.541 CR0578; 28.541 CR0579; 28.541 CR0599R1; 28.541 CR0587R1; 28.541 CR0612; 28.541 CR0626R1; 28.541 CR0627R1; 28.531 CR0098R1</t>
  </si>
  <si>
    <t>28.533 CR0090; 28.622 CR0122; 28.623 CR0140; 28.537 CR0007R1; 28.537 CR0008</t>
  </si>
  <si>
    <t>28.533 CR0092; 28.533 CR0093; 28.540 CR0016</t>
  </si>
  <si>
    <t>28.536 CR0036R1; 28.536 CR0035R1</t>
  </si>
  <si>
    <t>28.535 CR0058R1; 28.535 CR0059R1; 28.535 CR0060; 28.535 CR0062; 28.535 CR0061R1; 28.535 CR0063R1</t>
  </si>
  <si>
    <t>28.541 CR0468R3; 32.130 CR0015; 32.130 CR0016; 28.541 CR0622</t>
  </si>
  <si>
    <t>28.541 CR0570; 28.541 CR0571; 28.541 CR0623; 28.541 CR0624</t>
  </si>
  <si>
    <t>28.541 CR0580; 28.541 CR0600R1; 28.541 CR0601R1; 28.541 CR0602R1; 28.541 CR0581R1; 28.541 CR0582R1; 28.541 CR0583R1; 28.541 CR0584R1; 28.541 CR0585R1; 28.623 CR0141; 28.541 CR0607; 28.541 CR0613; 28.541 CR0629R1; 28.541 CR0630R1; 28.541 CR0631R1; 28.541 CR0634R1; 28.541 CR0636R1; 28.541 CR0637R1</t>
  </si>
  <si>
    <t>28.552 CR0336; 28.541 CR0608R1; 28.541 CR0609R1; 28.541 CR0610R1; 28.541 CR0611R1</t>
  </si>
  <si>
    <t>28.623 CR0139R1; 28.541 CR0620; 28.541 CR0621; 28.541 CR0638; 28.541 CR0640; 28.622 CR0125R1</t>
  </si>
  <si>
    <t>28.552 CR0321; 28.552 CR0324; 28.552 CR0329; 28.552 CR0330; 28.552 CR0331; 28.552 CR0322R1; 28.552 CR0338; 28.552 CR0339; 28.552 CR0333R1</t>
  </si>
  <si>
    <t>28.552 CR0325R1; 28.552 CR0326R1; 28.552 CR0327R1; 28.552 CR0328R1; 28.552 CR0334; 28.552 CR0335</t>
  </si>
  <si>
    <t>28.622 CR0123; 28.622 CR0124</t>
  </si>
  <si>
    <t>32.240 CR0429R1; 32.277 CR0033R1; 32.277 CR0034R1</t>
  </si>
  <si>
    <t>32.255 CR0351R1; 32.255 CR0350R1; 32.240 CR0434</t>
  </si>
  <si>
    <t>32.255 CR0341; 32.255 CR0338R2; 32.291 CR0354R3; 32.298 CR0881R3</t>
  </si>
  <si>
    <t>32.291 CR0345; 32.291 CR0347R1; 32.291 CR0344R1; 32.291 CR0346R1; 32.281 CR0011R1; 32.275 CR0083R1; 32.291 CR0357R1; 32.291 CR0356R1</t>
  </si>
  <si>
    <t>32.423 CR0126; 32.421 CR0101; 32.423 CR0125R1; 32.421 CR0104; 32.422 CR0379R1</t>
  </si>
  <si>
    <t>32.255 CR0336; 32.255 CR0337; 32.255 CR0331R1; 32.255 CR0332R1; 32.255 CR0344R1; 32.255 CR0345R1; 32.298 CR0879R1; 32.298 CR0880R1; 32.290 CR0175; 32.290 CR0176; 32.291 CR0359; 32.255 CR0352R1; 32.255 CR0353R1; 32.291 CR0352R3; 32.291 CR0353R3; 32.290 CR0171R1; 32.290 CR0172R1; 32.290 CR0174R1</t>
  </si>
  <si>
    <t>22.011 CR0326R1; 22.011 CR0327R1</t>
  </si>
  <si>
    <t>22.261 CR0583R1; 22.261 CR0629; 22.261 CR0597R1; 22.261 CR0598R1</t>
  </si>
  <si>
    <t>22.989 CR0009; 22.989 CR0011; 22.989 CR0008R2; 22.989 CR0010R2</t>
  </si>
  <si>
    <t>22.847 CR0002; 22.847 CR0011R1; 22.847 CR0013R1; 22.847 CR0003R1; 22.847 CR0001R1; 22.847 CR0012R2; 22.847 CR0007R2; 22.847 CR0008R2; 22.847 CR0009R2; 22.847 CR0005R2; 22.847 CR0006R2; 22.847 CR0010R2</t>
  </si>
  <si>
    <t>22.125 CR0039R1; 22.125 CR0040R1; 22.125 CR0038R1; 22.125 CR0041R2</t>
  </si>
  <si>
    <t>22.153 CR0051R1; 22.153 CR0052R1; 22.153 CR0053R1; 22.153 CR0054R1</t>
  </si>
  <si>
    <t>22.261 CR0588; 22.261 CR0627R1; 22.261 CR0614R1</t>
  </si>
  <si>
    <t>22.261 CR0607; 22.261 CR0599R1; 22.261 CR0600R1; 22.261 CR0602R1; 22.261 CR0604R1; 22.261 CR0605R1; 22.101 CR0578R1; 22.261 CR0610R1; 22.261 CR0622R2; 22.261 CR0623R2; 22.261 CR0624R2</t>
  </si>
  <si>
    <t>22.261 CR0580; 22.261 CR0581; 22.261 CR0582</t>
  </si>
  <si>
    <t>22.881 CR0001; 22.858 CR0027; 22.878 CR0003; 22.835 CR0005; 22.839 CR0001; 22.874 CR0003R1; 22.859 CR0019R1; 22.844 CR0009R1; 22.867 CR0018R1; 22.867 CR0019R1; 22.859 CR0020R1; 22.867 CR0020R2; 22.867 CR0017R2</t>
  </si>
  <si>
    <t>22.104 CR0090; 22.104 CR0089R1; 22.104 CR0091R1; 22.261 CR0590R1</t>
  </si>
  <si>
    <t>22.261 CR0611R2</t>
  </si>
  <si>
    <t>22.261 CR0584R1; 22.261 CR0585R1; 22.261 CR0628R1; 22.261 CR0591R1; 22.261 CR0594R1</t>
  </si>
  <si>
    <t>22.016 CR0014; 22.261 CR0625; 22.261 CR0626; 22.261 CR0586R1; 22.261 CR0587R1; 22.228 CR0234R1; 22.261 CR0592R1</t>
  </si>
  <si>
    <t>22.261 CR0593R1; 22.153 CR0055R1</t>
  </si>
  <si>
    <t>22.261 CR0619</t>
  </si>
  <si>
    <t>23.283 CR0056; 23.283 CR0057</t>
  </si>
  <si>
    <t>23.554 CR0001R1; 23.554 CR0002R1; 23.554 CR0005R1; 23.554 CR0006R1; 23.554 CR0008R1; 23.554 CR0010R1; 23.554 CR0011R1; 23.434 CR0083R1; 23.554 CR0004R2; 23.554 CR0007R1; 23.554 CR0012R2; 23.554 CR0015; 23.554 CR0016; 23.554 CR0017; 23.554 CR0014R1; 23.554 CR0019R1; 23.554 CR0018R1; 23.554 CR0020R1</t>
  </si>
  <si>
    <t>23.558 CR0060; 23.558 CR0053R2; 23.558 CR0054R2; 23.558 CR0057R2; 23.558 CR0058R2; 23.558 CR0072R1; 23.558 CR0065R1; 23.558 CR0066R1; 23.558 CR0063R1; 23.558 CR0069R1; 23.558 CR0064R1; 23.558 CR0056R4; 23.558 CR0062R2; 23.558 CR0042R5; 23.558 CR0074R2</t>
  </si>
  <si>
    <t>23.282 CR0287; 23.282 CR0288R1; 23.282 CR0291R1; 23.282 CR0289R2</t>
  </si>
  <si>
    <t>23.280 CR0296; 23.280 CR0297; 23.379 CR0301; 23.280 CR0304R1</t>
  </si>
  <si>
    <t>23.434 CR0082R1; 23.434 CR0087; 23.434 CR0084R1; 23.434 CR0086R1</t>
  </si>
  <si>
    <t>23.289 CR0013R1</t>
  </si>
  <si>
    <t>23.283 CR0059R2</t>
  </si>
  <si>
    <t>23.255 CR0018; 23.255 CR0019; 23.255 CR0020; 23.255 CR0021; 23.255 CR0022; 23.255 CR0023R1</t>
  </si>
  <si>
    <t>23.280 CR0300; 23.280 CR0298R1; 23.280 CR0301R1; 23.280 CR0299R2; 23.280 CR0303; 23.280 CR0302R1; 23.379 CR0300R1; 23.281 CR0159R1; 23.282 CR0290R1</t>
  </si>
  <si>
    <t>23.289 CR0007R1; 23.289 CR0008R1; 23.289 CR0009R1; 23.289 CR0010R1; 23.289 CR0004R2; 23.289 CR0016; 23.289 CR0007R2; 23.289 CR0014R1; 23.289 CR0017R1; 23.289 CR0020R1; 23.289 CR0011R2; 23.289 CR0012R3; 23.289 CR0021R2; 23.289 CR0022R2</t>
  </si>
  <si>
    <t>Rel-17 CR to TS23283 TEI17</t>
  </si>
  <si>
    <t>Rel-17 CR to TS23289 MCOver5GS</t>
  </si>
  <si>
    <t>Stage 1 CR on VMR</t>
  </si>
  <si>
    <t>Stage 1 CR on TACMM</t>
  </si>
  <si>
    <t>Rel-17 CR on Plug and connect support for management of Network Functions</t>
  </si>
  <si>
    <t>Rel-17 CR on Enhancement of QoE Measurement Collection</t>
  </si>
  <si>
    <t>Rel-17 CR on Adapting BEST for use in 5G networks</t>
  </si>
  <si>
    <t>Rel-17 CR on Security aspects of the 5GMSG Service</t>
  </si>
  <si>
    <t>Rel-17 CR on Security Aspects of Enhancements of Support for Edge Computing in 5GC</t>
  </si>
  <si>
    <t>Rel-17 CR on Security aspects of eNA_Ph2</t>
  </si>
  <si>
    <t>Rel-17 CR on eSCAS_5G for Service Communication Proxy</t>
  </si>
  <si>
    <t>Rel-17 CR on Security Aspects of Enhancements for 5G Multicast-Broadcast Services</t>
  </si>
  <si>
    <t>Rel-17 CR on Security aspects on User Consent for 3GPP services</t>
  </si>
  <si>
    <t>Rel-17 CR on Security Aspects of eNPN</t>
  </si>
  <si>
    <t>Rel-17 CR on Assurance Specification for IMS</t>
  </si>
  <si>
    <t>Rel-17 CR on Security enhancement for SEAL</t>
  </si>
  <si>
    <t>Rel-17 CR on Security aspects of Non-Seamless WLAN offload in 5GS</t>
  </si>
  <si>
    <t>Abstract of document: The authentication and authorization between the EEC and EES/ECS is needed to be defined from the security point of view. The main mechanisms used for authentication and authorization were concluded in the TR 33.839. However, the details still need to be worked out on how to support multiple options. This work item exception requests to extend the deadline of the SA WG3 EDGE work till February 2022. Contentious Issues: The following issues have been identified: - How to avoid the connection establishment issue when the UE, HPLMN, EEC and EES/ECS support different authentication and authorization mechanisms.  - How to address the key isolation issue in AKMA and GBA based solutions and EEC authentication need more discussion.</t>
  </si>
  <si>
    <t>Abstract of document: Both User Plane-based security procedure and Control Plane-based security procedure defined for 5G ProSe Communication via 5G ProSe Layer-3 UE-to-Network Relay are under development. This work item exception requests to extend the deadline of the SA WG3 5G_ProSe work till February 2022. Contentious Issues: None</t>
  </si>
  <si>
    <t>Abstract of document: This work item covers specifying the security part of the Uncrewed Aerial Systems work. Contentious Issues: None</t>
  </si>
  <si>
    <t>Objective: To specify support for Non-seamless WLAN Offload (NSWO) in 5GS as per the conclusions in TR 33.881.</t>
  </si>
  <si>
    <t>Objective: The objective of the work item is the specification of necessary network as well as UE behaviour for addressing the concluded key issues. More specifically the following changes are expected to be specified as a result of this work item:  - Informative changes to the USIM and the home network function UDM with respect to the AKA algorithm.</t>
  </si>
  <si>
    <t>Objective: The objective of this work item is to specify security requirements and enhancements to address the security risks or privacy concerns as agreed and documented in TR33.874. Specifically,  - Define security enhancements and security services to allow only authenticated and authorized AFs to access network slice information in 3GPP systems.</t>
  </si>
  <si>
    <t>Objective: The objective is to develop the Security Assurance Specification (SCAS) for the MnF network product class, especially on the generic management services specified in TS28.622 and TS28.532, including: - identifying critical assets and threats of the MnF network product class not already identified in 3GPP TR 33.926 - developing and/or adapting MnF specific security functional requirements and related test cases, if any - developing and/or adapting MnF specific basic vulnerability testing requirements and related test cases, if any This new work item shall not create functional requirements in test specs which are not in 3GPP TS 33.501.</t>
  </si>
  <si>
    <t>Objective: This work item will address the Rel-18 SA WG3 normative work for the mission critical security architecture based on normative output of SA WG6 enhancements, modifications, and/or corrections of the mission critical voice (MCPTT), mission critical data (MCData), and mission critical video (MCVideo) functional architecture and information flows.  SA WG3 normative security work for Rel-18 includes: - Discreet listening and logging; - User login/logout; - Temporary user identities; - Off network enhancements (such as ProSe); - Interworking between LMR and 3GPP; - Railway; - Functional aliases; - MC gateways and relays; - MC over 5G; - MC Over 5MBS; - ETSI plugtest and field test related issues, and - Unplanned MC security architecture corrections and/or clarifications. NOTE: Additional objectives to be considered based on approved SA WG6 Rel-18 WIDs on MCx. The Stage 2 MC security architecture defined in Release 17 shall form the basis of the Release 18 architecture to maintain cohesion, integration, and backward compatibility across Mission Critical services.</t>
  </si>
  <si>
    <t>Objective: Analysis of 3GPP identifiers that represent either targets of privacy attacks themselves or may aid adversaries in privacy attacks. Analysis of the feasibility of privacy attacks; the analysis should consider newer methodologies such as those involving AI/ML Analysis of available countermeasures to the identified and feasible privacy attacks; the analysis should consider newer methodologies such as those involving AI/ML Recommendations (e.g., remedies) to the identified and feasible privacy attacks. Recommendations may include but are not limited to technical remedies, architectural recommendations, and procedural fixes.</t>
  </si>
  <si>
    <t>Objective: Based on the conclusion of study on SECAM and SCAS for 3GPP virtualized network products, it proposes: - To capture the methodology specific to virtualised network products in a new 9-series document (to pair with TR 33.916) - To capture the threats and critical assets for all types of virtualised network products in a new 9-series document (to pair with TR 33.926) - To capture the requirements and corresponding test cases for all types of virtualised network products in a new document (to pair with TS 33.117)</t>
  </si>
  <si>
    <t>Objective: This work item will address the SA WG3 normative security work for the SEAL architecture based on the output of SA WG6 as specified in TS 23.434, as follows: - Transport security for the newly defined LWP-x reference points when CoAP is used to support constrained devices. - Protocol to provide end-to-end security for CoAP messages at the application layer. - Updating the existing user authentication and authorization procedure (as defined in TS 33.434) further to support end-to-end security for CoAP messages.</t>
  </si>
  <si>
    <t>Abstract of document: This TR 33.881 details the key issue, solutions, and conclusion for authentication of Non-Seamless WLAN Offload (NSWO) in 5G System (5GS).  Changes since last presentation to SA Meeting #93-e: Resolution of editor´s notes and conclusion for key issue#1 Outstanding Issues: None Contentious Issues: None</t>
  </si>
  <si>
    <t>Abstract of document: TR 33851 is the study of the security aspects for Industrial IoT. This study investigated in security enhancements to 5G System to enable enhanced support of Time Sensitive Communication and deterministic applications.  The following key issues were addressed and concluded: security for time synchronization, spoofing identifies in multiple TSN working domains, protection of UE-UE time sensitive communication, protection of AF-NEF interface.  Changes since last presentation: None as first presentation Outstanding Issues: none Contentious Issues: none</t>
  </si>
  <si>
    <t>Abstract of document: TS 33.522 describes objectives, requirements and test cases that are specific to the SCP network product class. It refers to the Catalogue of General Security Assurance Requirements and formulates specific adaptions of the requirements and test cases given there, as well as specifying requirements and test cases unique to the SCP network product class.  Changes since last presentation: None as first presentation Outstanding Issues: none Contentious Issues: none</t>
  </si>
  <si>
    <t>Abstract of document: TR 33.857 studies the security and privacy aspects of enhanced Non-Public Networks as studied in TR 23.700-07. This includes the study of authentication using credentials owned by an external entity, provisioning of credentials, security impacts from supporting IMS voice and IMS services in SNPNs, securing initial access for UE onboarding between UE and SNPN, and roaming-related security mechanisms for SNPNs. Changes since last presentation to &lt;TSG&gt; Meeting #&lt;N&gt;: Not yet presented Outstanding Issues: None Contentious Issues: None</t>
  </si>
  <si>
    <t>Abstract of document: The TR 33.846 documents the results of the study of Authentication enhancements to the 5GS. The focus of the study is on the key issues, security requirements and solutions of (a) how to enhance the authentication process to ensure the security of session anchor keys in case the long-term key is leaked, (b) how to mitigate linkability attacks, (c) how to mitigate the impacts of potential DDoS threats due to concealing the SUPI and (c) how to mitigate the leaking of SQN values during AKA re-synchronisation. Changes since last presentation to TSG SA: This is first time this document is presented to the TSG SA.  Outstanding Issues: - Editorial clean up - Clean up of Editor's Notes  Contentious Issues: None.</t>
  </si>
  <si>
    <t>Abstract of document: The TR 33.846 documents the results of the study of the security of AMF re-allocation. The focus of the study is on the key issues, security requirements and solutions for addressing the security handling of the UE registration with indirect, via-RAN, AMF re-allocation.   Changes since last presentation to TSG SA: This is first time this document is presented to the TSG SA.  Outstanding Issues: - Editorial clean up - Clean up of Editor's Notes  Contentious Issues: None.</t>
  </si>
  <si>
    <t>Abstract of document: The TR 33.850 documents the results of the study on security aspects of enhancements for 5G Multicast-Broadcast Services. The study focuses on the key issues, security requirements and solutions of (a) how to authenticate and authorize the UEs for multicast communication services, (b) how to protect the MBS traffic, including the key management, (c) how to protect the new interfaces between AF and 5GC for MBS service. Changes since last presentation to TSG SA: This is first time this document is presented to the TSG SA.  Outstanding Issues: None.  Contentious Issues: None.</t>
  </si>
  <si>
    <t>Abstract of document: This report identifies and evaluates the requirement and solutions to support user consent for 3GPP services while complying with user privacy considerations.  The report details key issues, solutions and conclusions. Changes since last presentation to SA Meeting #93-e: Editorial changes, and conclusions for key issue #3 and key issue #5. Outstanding Issues: None Contentious Issues: None</t>
  </si>
  <si>
    <t>Abstract of document: The present document studies enhanced security aspects of the 5G Service Based Architecture. It analyses potential threats, studies necessary security enhancements, and documents decisions of solutions to be adopted or not adopted after evaluating the risks versus the complexity.  Changes since last presentation to SA Meeting #93-e First presentation.   Outstanding Issues: - Missing solution for KI#2  - Refinement of solutions with resolution of editor's notes  - Missing details at evaluation of solutions - Conclusions with explanation on whether solutions should be adopted or not adopted, i.e., with decision documentation  Contentious Issues: Subscribe-notify, SCP authorization</t>
  </si>
  <si>
    <t>Abstract of document: The present document studies key issues, derived security requirements and potential solutions to support security aspects of the Message Service for MIoT over the 5G System (MSGin5G). This includes the study of transport security for the MSGin5G interfaces, authentication and authorization between 5GMSGS client and MSGin5G Server, authentication and authorization between application server and MSGin5G server, authentication and authorization between message Gateway and MSGin5G Server. Changes since last presentation to &lt;TSG&gt; Meeting #&lt;N&gt;: Not yet presented Outstanding Issues: None Contentious Issues: None</t>
  </si>
  <si>
    <t>Abstract of document: The TR 33.839 documents the results of the study on the security enhancement on the support for Edge Computing in the 5G Core network define in TR 23.748 and TS 23.548, and application architecture for enabling Edge Applications defined in TR 23.758 and TS 23.558. The study focuses on the key issues, security requirements and solutions of (a) security of the discovery message, (b) how to authenticate and authorize the UE for EDN networks, (c) how to authenticate and authorize the EEC for ECS/EES, (d) how to protect the interfaces defined in TS 23.558. Changes since last presentation to TSG SA: This is first time this document is presented to the TSG SA.  Outstanding Issues: None.  Contentious Issues: None.</t>
  </si>
  <si>
    <t>Abstract of document: TR 33.847 studies the security aspects of enhancement for proximity based services (including public safety and commercial proximity services) in 5GS and ensure the security solutions are aligned with the work in SA WG1 and SA WG2. It studies the security key issues, threats and requirements of proximity based services in 5G system, elaborates on the potential security solutions to cover these requirements. Both non-roaming and roaming scenarios are considered. Changes since last presentation to SA Meeting #93-e Not yet presented Outstanding Issues: None Contentious Issues: Whether to support secondary authentication and NSSAA aspects need more discussion.</t>
  </si>
  <si>
    <t>Abstract of document: The present document will study the security aspects of enablers for network automation for the 5G system. More specifically, this study will identify security issues, requirements and corresponding potential security solutions related to the following objectives: - UE data collection protection to fulfil the NWDAF functionalities including privacy consideration, data authenticity, data integrity, and accessibility aspects requirements. - Detection of cyber-attacks and anomaly events supported by NWDAF and its related functions, specifically to identify parameters provided by UE and NFs, which can help to detect attacks and abnormal behaviours; - Protection of data transferring (e.g. privacy consideration) in the inter-NWDAF/NWDAF instances. Changes since last presentation to &lt;TSG&gt; Meeting #&lt;N&gt;: Not yet presented Outstanding Issues: None Contentious Issues: None</t>
  </si>
  <si>
    <t>Abstract of document: This specification covers the security part of the Uncrewed Aerial Systems work. Changes since last presentation to SA Meeting: None as this is first presentation Outstanding Issues: Completion of some 5GS procedure and adding similar procedures for EPS as are available for 5GS. The expected completion is by March 2022 SA plenary. Contentious Issues: None</t>
  </si>
  <si>
    <t>Proposed timeline for Rel-19 Stage 1</t>
  </si>
  <si>
    <t>SA WG1 Chair, ETSI MCC</t>
  </si>
  <si>
    <t>3GPP Forge CR working Procedures for ASN.1 / XML</t>
  </si>
  <si>
    <t>On Connection Release and Paging Restriction during a Mobility Registration Update in a TA outside the current Registration Area</t>
  </si>
  <si>
    <t>Nokia, Nokia Shanghai Bell, Intel</t>
  </si>
  <si>
    <t>Summary of change: Adds text clarifying that the UE does not need to wait to learn the capabilities to provide the indication and the PRs.</t>
  </si>
  <si>
    <t>Handling Machine Emergency</t>
  </si>
  <si>
    <t>Enabling User Initiated broadcast</t>
  </si>
  <si>
    <t>TR 28.825 Study on management aspects of 5G network sharing</t>
  </si>
  <si>
    <t>28.825</t>
  </si>
  <si>
    <t>FS_MANS</t>
  </si>
  <si>
    <t>TR 28.815 Study on charging aspects of edge computing</t>
  </si>
  <si>
    <t>TS 28.100 Levels of autonomous network</t>
  </si>
  <si>
    <t>28.100</t>
  </si>
  <si>
    <t>EN resolve for mobility restriction</t>
  </si>
  <si>
    <t>Summary of change: it is clarified to remove emergency/priority support since that is part of proposed Rel-18 work (endorsed Rel-18 SID (S2-2109359).</t>
  </si>
  <si>
    <t>Correction on PMF protocol stack for non-3GPP access</t>
  </si>
  <si>
    <t>ATSSS_Ph2</t>
  </si>
  <si>
    <t>Categories changed to CAT A since mirror of CR3423 approved in subsequent meeting</t>
  </si>
  <si>
    <t>[DRAFT] LS on Energy Efficiency as guiding principle for new solutions</t>
  </si>
  <si>
    <t>Public Safety Priority for SA WG2 Release 18 Work</t>
  </si>
  <si>
    <t>FirstNet, AT&amp;T, UK Home Office, Erillisverkot, SyncTechno Inc, Softil, BDBOS, Netherlands Police, Nkom, MINISTERE DE L'INTERIEUR</t>
  </si>
  <si>
    <t>Discuss and consider high priority work items in SA WG2 for Public Safety in Release 18</t>
  </si>
  <si>
    <t>5.38</t>
  </si>
  <si>
    <t>5.4.3</t>
  </si>
  <si>
    <t>5.32.5.4</t>
  </si>
  <si>
    <t>Rel-18 Package proposal</t>
  </si>
  <si>
    <t>MediaTek Inc. et al.</t>
  </si>
  <si>
    <t>MUSIM capabilities in Emergency Attach</t>
  </si>
  <si>
    <t>Intel, Apple</t>
  </si>
  <si>
    <t>Summary of change: The Reason for change and Summary of changes have been updated to match the CR content. Namely, instead of UE not indicating MUSIM capabilities during Emergency Attach, the agreed content states that it is the network that shall not indicate MUSIM capabilities during Emergency Attach.</t>
  </si>
  <si>
    <t>Revision of S2-2109309. WITHDRAWN</t>
  </si>
  <si>
    <t>MUSIM capabilities in Emergency Registration</t>
  </si>
  <si>
    <t>Apple, Intel</t>
  </si>
  <si>
    <t>UE onboarding architecture</t>
  </si>
  <si>
    <t>Intel, Nokia, Nokia Shanghai Bell</t>
  </si>
  <si>
    <t>Summary of change: Editor's note removed and the ON-SNPN architecture with DCS updated. Updated NSSAAF description.</t>
  </si>
  <si>
    <t>23.502 Clarification on NF discovery by NRF in Onboarding or external authentication scenario</t>
  </si>
  <si>
    <t>23.502 Update procedure of Registration with Onboarding SNPN</t>
  </si>
  <si>
    <t>Summary of change: Update call flow for registration with Onboarding SNPN to cover two cases i.e. DCS with AAA server and DCS with AUSF/UDM.</t>
  </si>
  <si>
    <t>3GPP Work Plan presentation at TSG#94e</t>
  </si>
  <si>
    <t>ETSI MCC</t>
  </si>
  <si>
    <t>TR 21.917 v.0.1.0 on Review of Rel-17</t>
  </si>
  <si>
    <t>21.917</t>
  </si>
  <si>
    <t>0.1.0</t>
  </si>
  <si>
    <t>Summary for WI: Enhancement on MIMO for NR</t>
  </si>
  <si>
    <t>16.0.1</t>
  </si>
  <si>
    <t>New SID on Service Function Chaining support for Edge Data Networks</t>
  </si>
  <si>
    <t>Support of Paging subgrouping</t>
  </si>
  <si>
    <t>Qualcomm Inc., Nokia, Nokia Shanghai, MediaTek Inc., OPPO, Huawei, HiSilicon</t>
  </si>
  <si>
    <t>TEI17, NR_UE_pow_sav_enh</t>
  </si>
  <si>
    <t>Summary of change: Registration procedure: -Include indications of NR paging subgrouping support and AMF indication of NR paging subgrouping ID. -Extend paging probability from UE to apply to NR paging subgrouping Network intiated service request procedure: -Include support of NR paging subgrouping and NR paging subgrouping in N2 paging request - Rev 2: Reuse paging probability information for UE assistance to AMF PEIPS assistance information determination. MM context: Include NR paging subgrouping support and NR paging subgrouping ID.</t>
  </si>
  <si>
    <t>On the SA WG6 study item proposal on Service Function Chaining (SP-211559)</t>
  </si>
  <si>
    <t>Discussion in support of the resubmission of SA WG6 SID on Service Function Chaining (SP-211559 / S6-2127237)</t>
  </si>
  <si>
    <t>Support for Paging Early Indication</t>
  </si>
  <si>
    <t>MediaTek Inc., Qualcomm Inc., OPPO, Huawei, HiSilicon, Nokia, Nokia Shanghai Bell, [Apple, Ericsson, Vodafone]</t>
  </si>
  <si>
    <t>Summary of change: Support for NR Paging Early Indication in RRC_IDLE and RRC_INACTIVE. Support of CN assigned Paging Early Indication with Paging subgrouping assistance information.</t>
  </si>
  <si>
    <t>Considerations on application-enablement requirements</t>
  </si>
  <si>
    <t>Discussion related to SP-211377 on removal of unspecified expiration of AV in 5G AKA in Rel-16 and Rel-17</t>
  </si>
  <si>
    <t>WITHDRAWN: Discussion in support of the resubmission of SA WG6 SID on Service Function Chaining (SP-211559 / S6-2127237)</t>
  </si>
  <si>
    <t>WITHDRAWN: Summary of change: The Reason for change and Summary of changes have been updated to match the CR content. Namely, instead of UE not indicating MUSIM capabilities during Emergency Attach, the agreed content states that it is the network that shall not indicate MUSIM capabilities during Emergency Attach.</t>
  </si>
  <si>
    <t>Summary of change: The summary of the 'Enhancement on MIMO for NR' feature is added</t>
  </si>
  <si>
    <t>19.1.17 (New)</t>
  </si>
  <si>
    <t>New WID on enhanced capability for SMS</t>
  </si>
  <si>
    <t>Enhanced capability for short message with delivery time limitation</t>
  </si>
  <si>
    <t>18.4.0</t>
  </si>
  <si>
    <t>DUMMY, TEI18</t>
  </si>
  <si>
    <t>Summary of change: To enable 5GS to provide enhanced capability for supporting short message delivery within the time limitation requirement of 3rd party</t>
  </si>
  <si>
    <t>6.29.1, 6.29.2</t>
  </si>
  <si>
    <t>This contribution raises some consideration and observations related to recent controversial discussions, involving SA WG1 and SA WG6, on the definition of application-enablement requirements, and aims at clarifying WGs' role and responsibility in this area. ToRs of respective WGs are captured in Annex, for reference.</t>
  </si>
  <si>
    <t>S3-214499/S3-214498 remove a requirement on unspecified expiration of AV in 5G AKA, since no stage 3 is available. While this is a correct, i.e., the requirement is not needed for interoperability, it is still necessary to explain the behaviour of handling expired AVs in the operator domain. It is therefore proposed to send the CRs back to SA WG3 for further investigation.</t>
  </si>
  <si>
    <t>To: GSMA OPG, GSMA OPAG. CC: SA WG2, SA WG3, SA WG5, SA WG6, CT WG1, CT WG3, ETSI ISG MEC, ETSI ISG NFV. Attachments: Attachment_3GPP Inputs to GSMA OPAG API Mapping</t>
  </si>
  <si>
    <t>New SID on Study on architecture enhancement for XR and media services</t>
  </si>
  <si>
    <t>Xiaomi</t>
  </si>
  <si>
    <t>Study on UPF enhancement for Exposure And SBA</t>
  </si>
  <si>
    <t>New WID: MPS when access to EPC/5GC is WLAN</t>
  </si>
  <si>
    <t>New SID: Study on System Enabler for Service Function Chaining</t>
  </si>
  <si>
    <t>New SID on Study of Further Architecture Enhancement for UAV and UAM</t>
  </si>
  <si>
    <t>Peraton Labs, CISA ECD, Verizon UK Ltd, AT&amp;T, T-Mobile USA, Dish Networks</t>
  </si>
  <si>
    <t>Nokia, Nokia Shanghai Bell, Verizon, AT&amp;T, Sennheiser, Huawei, HiSilicon, Matrixx, ZTE, China Unicom, Vivo, NTT Docomo, ETRI, Xiaomi, Orange, China Mobile, KDDI, Tencent, T-Mobile USA, Interdigital, Samsung, CATT, Deutsche Telekom, Ericsson, Denso, BMWi, SK Telecom, Oracle, CBN, Broadcom, LG Electronics, NICT, Mediatek Inc, Alibaba</t>
  </si>
  <si>
    <t>Ericsson, Deutsche Telekom, Verizon, Xiaomi, Sony, Nokia, Nokia Shanghai Bell, MediaTek, AT&amp;T, Apple, Qualcomm, Vodafone, InterDigital, China Mobile, OPPO, DISH Network, Spreadtrum.</t>
  </si>
  <si>
    <t>Qualcomm Incorporated, Sony, InterDigital Inc. AT&amp;T, Verizon UK Ltd, ZTE Corporation, Telstra, vivo Mobile Communications Ltd, Volkswagen AG, Philips International B.V., Xiaomi, SyncTechno Inc., FirstNet, Lenovo/Motorola Mobility, LG Electronics, Rakuten Mobile Inc., Thales, TNO, Apple</t>
  </si>
  <si>
    <t>Huawei, HiSilicon, Samsung, CATT, China Mobile, China Telecom, China Unicom, ZTE, Juniper, SK Telecom, KT Corp, LG Uplus, KPN, Siemens, Robert Bosch GmbH, LGE, Spreadtrum Communications, ETRI, CAICT, China Southern Power Grid, CEPRI, CBN, SIA, DISH Network, Volkswagen AG, Quectel</t>
  </si>
  <si>
    <t>ZTE, LG Electronics, Samsung, Alibaba, Apple, AT&amp;T, CATT, China Telecom, China Unicom, Convida Wireless LLC, Ericsson, Intel, InterDigital, KDDI, Lenovo, Matrixx, MITRE, Motorola Mobility, NEC , Nokia, Nokia Shanghai Bell , NTT Docomo, OPPO, Oracle, Orange, Qualcomm, Sanechips, Sharp, T-Mobile USA, Spreadtrum, Tencent, Verizon UK Ltd, Xiaomi</t>
  </si>
  <si>
    <t>China Telecom, CATT, China Mobile, China Unicom, Ericsson, Huawei, Intel, Oracle, Tencent, vivo, ZTE, CAICT, CEPRI, Inspur, Vodafone, Facebook, Charter, Telstra</t>
  </si>
  <si>
    <t>Vivo Mobile Communications Co. Ltd, CATT, China Mobile, China Telecom, Convida Wireless, InterDigital, KPN, OPPO, Philips, Spreadtrum Communications, T-Mobile USA, Tencent, Futurewei, Xiaomi, Inspur, Guangdong Genius, Apple</t>
  </si>
  <si>
    <t>China Mobile, China Unicom, Huawei, Hisilicon, ZTE, CATT, Vivo, Deutsche Telekom, T-Mobile USA, Ericsson, AT&amp;T, HONOR, KPN, Telefonica, Telecom Italia, Vodafone, Spreadtrum</t>
  </si>
  <si>
    <t>Lenovo, Motorola Mobility, ZTE, Broadcom, Apple, Alibaba, Tencent, China Mobile, Convida Wireless, Deutsche Telekom, Nokia, Nokia Shanghai Bell, Samsung, Interdigital, MATRIXX Software, Cisco Systems, Charter Communications, CableLabs, Comcast, CATT, Intelsat, Vivo, BT, Thales, HPE, Tessares, Telefonica, KPN, Orange, MediaTek Inc., Rogers Communications Canada, Huawei, Xiaomi, Bouygues Telecom, US Cellular, ETRI, NEC, UMA, Telstra, Tejas Networks, UIC</t>
  </si>
  <si>
    <t>Intel, Qualcomm Incorporated, OPPO, ZTE, NTT Docomo, vivo, Telecom Italia, China Unicom, Huawei, HiSilicon, Vodafone, CATT, MediaTek, KPN, China Telecom, CMCC, KDDI, Xiaomi, Apple, Verizon UK Ltd, Samsung, Lenovo, Motorola Mobility, LG Electronics, Rakuten Mobile Inc., Ericsson, Convida Wireless, Orange, DISH Network</t>
  </si>
  <si>
    <t>Thales, Xiaomi, Novamint, TNO, ABS</t>
  </si>
  <si>
    <t>Ericsson, Futurewei, Convida Wireless, Charter, China Unicom, ETRI; Cisco, China Mobile, Lenovo, Motorola Mobility, Qualcomm, ZTE, Philips, Intel, MATRIXX Software, SHARP, InterDigital, LG Electronics, NEC, Samsung, OPPO, T-Mobile USA, NICT, DISH Network, vivo, KPN, CableLabs</t>
  </si>
  <si>
    <t>China Mobile, AT&amp;T, Vodafone, CATT, Tencent, Deutsche Telekom, SK Telecom, Sandvine, Matrixx, Siemens, Sennheiser, DISH Network, Telstra, TELUS</t>
  </si>
  <si>
    <t>Presentation of TS titled. '5G multicast-broadcast services; User Service architecture' to TSG: 26.502 Version 1.0.0</t>
  </si>
  <si>
    <t>WITHDRAWN: Update to SA WG2 approved SID - 5GAIML to add additional supporting companies and remove unnecessary notes.</t>
  </si>
  <si>
    <t>WITHDRAWN: The SID is revised to add more supporting companies.</t>
  </si>
  <si>
    <t>Revision of S2-2108904. WITHDRAWN</t>
  </si>
  <si>
    <t>Update IETF reference</t>
  </si>
  <si>
    <t>12.10.0</t>
  </si>
  <si>
    <t>IMS_WebRTC</t>
  </si>
  <si>
    <t>Update of draft-ietf-rtcweb-overview-13 published as RFC 8825</t>
  </si>
  <si>
    <t>13.8.0</t>
  </si>
  <si>
    <t>14.6.0</t>
  </si>
  <si>
    <t>15.4.0</t>
  </si>
  <si>
    <t>New SID on Study on 5G Timing Resiliency and TSC enhancements</t>
  </si>
  <si>
    <t>New SID: Study on enhanced support of NR RedCap with long eDRX for RRC INACTIVE State</t>
  </si>
  <si>
    <t>New SID on Study on Architecture Enhancements for Vehicle Mounted Relays</t>
  </si>
  <si>
    <t>New SID on Enhancement to the 5GC LoCation Services Phase 3</t>
  </si>
  <si>
    <t>New SID on Enhancement of support for Edge Computing in 5G Core network - phase 2</t>
  </si>
  <si>
    <t>New SID on Study on Support of Satellite Backhauling in 5GS</t>
  </si>
  <si>
    <t>New SID on generic group management, exposure and communication enhancements</t>
  </si>
  <si>
    <t>Study on Enhancement of Network Slicing Phase 3</t>
  </si>
  <si>
    <t>New SID on enhancement of 5G AM Policy</t>
  </si>
  <si>
    <t>New SID on Personal IoT Network architecture</t>
  </si>
  <si>
    <t>New SID: Study on system architecture for next generation real time communication services</t>
  </si>
  <si>
    <t>New SID: Architectural enhancements for 5G multicast-broadcast services Phase 2</t>
  </si>
  <si>
    <t>New SID on Study on Architecture Enhancement to support Ranging based services and sidelink positioning</t>
  </si>
  <si>
    <t>New SID on Access Traffic Steering, Switching and Splitting support in the 5G system architecture; Phase 3</t>
  </si>
  <si>
    <t>New SID: Study on Enablers for Network Automation for 5G - phase 3</t>
  </si>
  <si>
    <t>New SID: Study on 5GC enhancement for satellite access Phase 2</t>
  </si>
  <si>
    <t>Summary of change: Correcting the definition of term IMC to allow IMC use also for SNPN UEs. A discussion paper was submitted to SA WG2#147E in S2-2107370 proposing this change as way forward.</t>
  </si>
  <si>
    <t>Objective: The work item has the following objectives: 1. Specify the stage 3 format and protocol for User Service Announcement (between MBSF and MBS Client). 2. Specify the stage 3 protocols for the MBS distribution methods (between MBSTF and MBS Client) based on existing MBMS delivery methods. - Object distribution method, based on or reference to clause 7 of TS 26.346. - Packet distribution method, based on or reference to clause 8 and clause 8B of TS 26.346. 3. Specify stage 3 associated delivery procedures, specifically range-based File Repair based on TS 26.346. 4. Specify the relevant extensions to TS 26.512, TS 26.346 and TS 26.347 to support 5G Media Streaming via eMBMS.</t>
  </si>
  <si>
    <t>Objective: The work item has the following objectives: 1. Extend the M1 interface and APIs to support the provisioning of edge resources for media services 2. Enhance the M5 interface and APIs to support the configuration, discovery, QoS support, tracking, and relocation of edge processing resources 3. Define the 5GMS AF and 5GMS AS application context and the corresponding transfer procedures 4. Any other related stage 3 enablers for edge media processing</t>
  </si>
  <si>
    <t>Objective: To address the potential standardization areas identified in the justification above, the objective on architectural work are as follows: 1. Specify the 5MBS User Service architecture, including the following reference points/interfaces and entities: a. New entities MBSF, MBSTF, 5MBS Client, and 5MBS AS. b. The northbound reference points Nmb6 and Nmb4. c. The reference point Nmb2 between the MBSF and the MBSTF. d. The interfaces between the 5MBS Client and 5MBS network functions: MBS-4-UC, MBS-4-MC and MBS 5. e. The 5MBS Client reference points MBS-6 and MBS-7. 3. Extend the 5G Media Streaming architecture by providing a general description and architecture of: c. 5GMS via eMBMS Note that there is a dependency on SA WG2's work on Rel-17 TS 23.247.</t>
  </si>
  <si>
    <t>Objective: The objective of the study item is the definition of 5G Media Service Enablers, which includes among others  - Define the principal properties of Media Service Enablers - Define minimum and typical functionalities of Media Service Enablers - Define a specification template for Media Service Enablers - Identify possibly relevant stage-2 and stage-3 work for Media Service Enablers - Collect a set of initially relevant Media Service Enablers for normative work</t>
  </si>
  <si>
    <t>Abstract of document: This Technical Report provides traffic models and quality evaluation methods for different media and eXtended Reality (XR) Services. In order to address this, generic modelling considerations are introduced and for different services reference designs, simulation models and suitable quality metrics are reported. This information permits to obtain accurate information on exact bitrate and delay requirements in uplink and downlink, develop detailed traffic traces, develop suitable statistical models for media and XR traffic and to evaluate the expected media quality of such services. The information may be used by other 3GPP groups in order to assess media quality for different configuration of 5G System parameters, as well as for evaluating the requirements in terms of QoS for XR and media services. Changes since last presentation to SA Meeting #94-e: This is the first presentation to SA. Outstanding Issues: The following aspects are still outstanding: - Porting all agreed information from the permanent document (also attached) to the Technical Report - Editorial updates  Contentious Issues: none</t>
  </si>
  <si>
    <t>Abstract of document: The 5G Media Streaming Architecture defined in Release 16 includes the first version of procedures and APIs. This Technical Report contains the study results for improvements, focusing on the following key aspects: - Content Preparation - Traffic Identification - Additional / New transport protocols - Uplink media streaming - Background traffic - Content Aware Streaming - Network Event usage - Per-application-authorization - Support for encrypted and high-value content - Scalable distribution of unicast Live Services  Changes since last presentation to SA Meeting #93-e: This is the first presentation Outstanding Issues: Finalize the remaining key aspects, resolve editor's notes and agree conclusions for each key topic. Contentious Issues: None foreseen.</t>
  </si>
  <si>
    <t>Abstract of document: The study on Media Production over 5G NPN aims to identify standardization needs and potential standards gaps when using 5G Systems for media production. This Technical Report provides a detailed description of existing media production content delivery protocols for audio-visual, camera control (Tally, lighting control, etc) and talkback media data. The TR contains a summary of the NMOS based media device and network orchestration solution, which is often used in combination with ST 2110 based production networks. Finally, it contains a set of key issues with according solutions. Changes since last presentation to SA Meeting #93-e: This is the first presentation. Outstanding Issues: Finalize solutions descriptions, resolve editor's notes and agree conclusions. Contentious Issues: None foreseen.</t>
  </si>
  <si>
    <t>Abstract of document: Created at the request of SA WG2, TS 26.531 provides a stage 2 specification for data collection and reporting as part of the EVEX Work Item. It includes a reference architecture defining a generic Data Collection AF that: 1. Receives UE data reports directly from the UE ('direct reporting') or via an Application Service Provider ('indirect reporting') or from an AS. 2. Optionally processes the UE data to aggregate or otherwise summarise it. 3. Exposes the processed UE data in the form of events to authorised subscribers such as the Network Data Analytics Function (NWDAF) and/or the Application Service Provider associated with the application. This generic architecture is intended to be instantiated in other 3GPP technical specifications for the collection, reporting and exposure of UE data pertaining to particular application domains. The first such domain anticipated is 5G Media Streaming. The generic architecture is also intended to collect, report and expose UE data using the events already specified by SA WG2 in TS 23.288. Changes since last presentation to SA Meeting #93-e: This is the first presentation. Outstanding Issues: The stage 2 design may need to be amended or expanded as a result of ongoing stage 3 specification work in TS 26.532, or instantiation of the architecture for 5G Media Streaming in TS 26.501. Ongoing liaison with SA WG2 and CT WG3 is needed to fully specify the Ndcaf service in Release 17 timeframe and resolve the outstanding Editor's Notes. Contentious Issues: There are no known contentious issues at this point.</t>
  </si>
  <si>
    <t>Abstract of document: As the first deliverable of the 5MBUSA Work Item, TS 26.502 defines the stage 2 User Services architecture for 5G multicast-broadcast services. It builds on the foundations of the recently completed MBS System specification defined by SA WG2 in TS 23.247. Definitions of the following features can be found in TS 26.502 V1.0.0: 1. An MBS User Services network architecture placing the scope of this specification in the context of the TS 23.247 reference model. 2. Two distribution methods for the multicast/broadcast transport of objects and packets respectively. 3. The announcement of MBS User Services. 4. An architectural reference model for MBS User Services, including descriptions of the roles of the principal network and UE functions involved, and the reference points between them. 5. A high-level baseline procedure for the interactions between the system actors. 6. An informative annex documenting common collaboration models. Changes since last presentation to SA Meeting #93-e: This is the first presentation. Outstanding Issues: Static domain model, including baseline parameters for User Service Announcements. Dynamic life-cycle model for User Services and sessions. Stage 2 procedures for User Service announcement/discovery, service initiation/termination and data transfer. Stage 2 definitions for the Nmbsf service at reference point Nmb10/Nmb5, and for the Nmbstf service at Nmb2. Collaboration model for the Group Communication System (GCS). Contentious Issues: The delivery of User Service Announcements via MBS Sessions is not yet agreed.</t>
  </si>
  <si>
    <t>26.442 CR0044; 26.442 CR0045; 26.442 CR0046; 26.442 CR0047; 26.442 CR0048; 26.443 CR0041; 26.443 CR0042; 26.443 CR0043; 26.443 CR0044; 26.443 CR0045; 26.444 CR0041; 26.444 CR0042; 26.444 CR0043; 26.444 CR0044; 26.444 CR0045; 26.452 CR0005; 26.445 CR0053R1; 26.445 CR0054R1; 26.445 CR0055R1; 26.445 CR0056R1; 26.445 CR0057R1</t>
  </si>
  <si>
    <t>26.116 CR0017R1</t>
  </si>
  <si>
    <t>26.114 CR0522</t>
  </si>
  <si>
    <t>26.237 CR0085</t>
  </si>
  <si>
    <t>26.238 CR0026R1</t>
  </si>
  <si>
    <t>26.131 CR0083; 26.132 CR0105</t>
  </si>
  <si>
    <t>26.501 CR0029; 26.501 CR0030R1</t>
  </si>
  <si>
    <t>Objective: The objective of this study item is to analyse potential threats, study necessary security enhancements, and document decisions of solutions to be adopted or not adopted after evaluating the risks versus the complexity. In particular, the following topics are addressed: - Need and mechanism of enabling end to end authentication in roaming case if no cross-certification between operators is enabled - Need and mechanism of enabling NF Service Consumer authentication of NRF and the NF Service Producer  - Need for addressing potential security impact of different deployment scenarios including the several SCPs  - Verification of URI in subscription/notification  - Dynamic authorization between SCPs or NF and SCP - End-to-End Critical HTTP headers/body parts integrity protection - Security of NRF service management - N32 security related roaming security aspects</t>
  </si>
  <si>
    <t>Abstract of document: This Technical Report studies new aspects of Energy Efficiency (EE) for 5G. It investigates the opportunities for defining new Energy Efficiency (EE) KPIs and new Energy Saving (ES) solutions. It identifies and documents key issues related to energy efficiency and energy saving, documents and evaluates potential solutions, and provides recommendations for the normative work. Changes since last presentation to SA Meeting: - Conclusions to key issues #2 (EE KPI for 5GC), 2a (Resource Efficiency KPI for 5GC), 3 (Network data analysis assisted energy saving) and 9 (5GC Energy Consumption) have been drawn; - A potential solution for key issue #7 (Area based energy saving) has been described and a conclusion has been drawn; - Editorial enhancements, some of them based on Edithelp comments, have been made. Outstanding Issues: No outstanding issues. Contentious Issues: No contentious issues.</t>
  </si>
  <si>
    <t>Abstract of document: The present document describes policy management procedures, stage 2 and stage 3 for policy MnS in 5G network. Changes since last presentation to SA Meeting #: First presentation Outstanding Issues: No outstanding issues Contentious Issues: No contentious issues</t>
  </si>
  <si>
    <t>Abstract of document: This Technical Report describes potential enhancements to network slice management. Outstanding Issues: The specification of network slice isolation may be further improved and extended in Release 18. Contentious Issues: No contentious issues</t>
  </si>
  <si>
    <t>Abstract of document: This technical report studies the enhancements of charging aspects for 5GS CIoT features, defined in TS 23.501 and specifications. This technical report investigates the related charging aspects, including 5G data connectivity domain charging, Control plane data transfer domain charging, Monitoring event domain charging and the North bound API charging, and the charging use cases of 5GS CIoT that can be applicable to those charging aspects. The technical report identifies the potential solutions to key issues in charging use cases, evaluate potential solutions, and provides recommendations for the normative work. Changes since last presentation to SA Meeting: - Add potential solutions in addition to 28.816-1.0.0. - Provide the evaluation of key issues. - Provide the conclusions and the recommendations for normative work.  Outstanding Issues: None. Contentious Issues: None</t>
  </si>
  <si>
    <t>Abstract of document: It is the TR of Rel-17 study on charging aspect of 5G LAN-type Services. Changes since last presentation to SA Meeting: This is the first presentation to SA meeting. In the TR 28.822, the following topics are researched and discussed.  - Converged charging for 5G VN group management; - Converged charging for traffic forwarding of 5G VN group communication; - Converged charging for 5G VN Group Communication; - Charging the usage of 5G VN group communication. The conclusion of TR 28.822 is present as the following. - NEF based solution and CEF based solution are selected for 5G VN Group management charging.  - SMF reports to CHF with the charging information including the traffic forwarding methods indication. - SMF reports the usage of 5G VN group communication per PDU session. Outstanding Issues: None Contentious Issues: None.</t>
  </si>
  <si>
    <t>Abstract of document: It is the TR of Rel-17 study on charging aspects of Proximity-based Services in 5GS. Changes since last presentation to SA Meeting #92e: - Added possible solutions for ProSe Direct Communication via ProSe UE-to-Network Relay charging; - Added possible solutions for ProSe Direct Communication based on QoS flow charging; - Added evaluations and conclusions for the possible solutions of charging for 5GS ProSe Direct Discovery, ProSe UE-to-Network Relay Discovery, ProSe Direct communication, ProSe Direct Communication via ProSe UE-to-Network Relay, and ProSe Direct Communication based on QoS flow; - Added general conclusions and recommendations;  - Editorial clean-ups.  Outstanding Issues:  Contentious Issues: None.</t>
  </si>
  <si>
    <t>Abstract of document: It is the TR of Rel-17 study on charging aspects for enhancements of Network Slicing Phase 2 in continuation of the converged charging limited to data collection functionalities, investigate in terms of: - Network slice converged charging for Network Slices enabled over 3GPP 5GS; - Correlation aspects between Network Slice charging and the end user charging accessing the Network Slice; - Inter-Provider (B2B) charging aspects by considering the different Organizations (e.g. MNO, Verticals). - Conducted by considering TS 23.501 and TS 23.502.  - consider service-based management framework for Network Slicing management specified under TSs series (TS 28.533, TS 28.532 and TS 28.541).  Changes since last presentation to SA Meeting: N/A Outstanding Issues: The following Key Issues identified for Converged Charging for: - simultaneous number of UEs/max. number of UEs per network slice  - concurrent number of PDU sessions/max. number of PDU sessions per network slice  - volume based charging per network slice  - max duration per network slice  - number of unique UEs per network slice  - charging based on network slice charging - actual duration per network slice  - NSSAA and need to be worked further on: - Possible solutions for event and session based charging for CTF and respectively for CEF - Possible solutions for network slice actural duration charging from different NF - Evaluation and conclusion of possible solutions - General conclusions and recommendations.  Contentious Issues: None</t>
  </si>
  <si>
    <t>Abstract of document: This Technical Report describes access control on management service. Outstanding Issues: No outstanding issues Contentious Issues: No contentious issues</t>
  </si>
  <si>
    <t>Objective: The objectives of this work item are to support enhancement of service-based management architecture in the following aspects: 1. Specify the solution sets for management of 5G NSA scenarios identified in TR 28.925, (i.e. providing YANG and YAML solution set for legacy nodes NRM in the EUTRAN NRM and RAN NRM). 2. Specify what parts support the Service Based Management Architecture (SBMA; used in 5G) and what parts support the IRP architecture (used before 5G) in the Generic NRM TS (supports both SBMA and IRP architecture). 3. Specify inventory NRM for 3GPP systems using SBMA.</t>
  </si>
  <si>
    <t>Objective: Identify aspects of the continuous integration and delivery platform that need to be compatible across different vendors. These may include  - Common aspects/information models used in release models across vendors - Version control: enabling operators to recognise and integrate different vendor versions as they are released - Automation of the CI-CD pipeline - Multi-vendor joint testing environment including testing of NFs in operational environment (including as part of NSSI or NSI instances) The SID will study such and other relevant aspects of CI-CD automation for software artefacts relevant to the 3GPP system, in particular 3GPP NF and their execution environment. It will provide possible recommendations towards specification.</t>
  </si>
  <si>
    <t>Objective: The objective of this work item is to specify charging enhancements to support NR Reduced Capability Devices, including: -    Specify charging functionality enhancements to support NR RedCap; -    Specify corresponding CHF-CDR parameters impacts and potential open API impacts;</t>
  </si>
  <si>
    <t>Objective: The objective of this work item is to develop specifications on the charging aspects for ProSe services in 5G system. Specifically, the areas of work for SA WG5 include:  - support of architecture for converged charging for 5G ProSe;  - support of ProSe Direct Discovery and Direct Communication, including UE-to-Network Relay;  - support of ProSe Direct Communication based on QoS flow. This work will be based on  - the corresponding conclusions documented in clauses 6.1.6, 6.2.6 and 6.3.6 of TR 32.846; - architecture enhancement for 5G ProSe as specified in TS 23.304.</t>
  </si>
  <si>
    <t>Acronym: FS_CICDNS Unique identifier: 940026</t>
  </si>
  <si>
    <t>Acronym: ARCH_NR_REDCAP Unique identifier: 940027</t>
  </si>
  <si>
    <t>Acronym: NSA_SBMA Unique identifier: 930009</t>
  </si>
  <si>
    <t>Objective: The objective of the work item is to: - Specify the charging requirements, service operations, parameters for 5G LAN VN group service charging.  - Specify the corresponding Open API and ASN.1 for 5G LAN VN group service charging.</t>
  </si>
  <si>
    <t>Acronym: 5GLAN_CH Unique identifier: 940029</t>
  </si>
  <si>
    <t>Acronym: RANSC Unique identifier: 940030</t>
  </si>
  <si>
    <t>Objective: The objectives of this work item are to document the self-configuration management of RAN NEs of NR and future RAT technology if possible in the context of SBMA by specifying the following aspects: - Specify concepts, use cases and requirements for Self-configuration management and ARCF data handling of RAN NEs. - Specify the procedure of self-configuration management and ARCF data handling of RAN NEs; - Specify the management services for self-configuration management and ARCF data handling of RAN NEs which may include the management operations and management information. The management operations specified in the generic management service specification shall be reused when applicable.  The work item will keep same scope of such content (i.e. Self-configuration management and ARCF data handling) in LTE.</t>
  </si>
  <si>
    <t>Objective: This study item aims to study the following aspects of incident management: - Concepts and characteristics of incident, relation with existing fault supervision, performance management and other related aspects; - Scenarios, use cases and key issues, e.g., 5G SLS deterioration incidents, 5GC risk incidents, and large-scale radio access network decommissioning incidents, etc.; - Fault supervision evolution solutions and interface capabilities for incident lifecycle management and closed loop control (incident awareness, root cause analysis, demarcation, decision-making and recovery execution, etc.), etc.; - Relation and interaction with eMDAS and eCOSLA for evolved fault supervision, e.g., how to take advantage of and integrate eMDAS capabilities into the solutions and if any, recommended capabilities needed for eMDAS enhancements.</t>
  </si>
  <si>
    <t>Acronym: FS_FSEV Unique identifier: 940031</t>
  </si>
  <si>
    <t>Acronym: FS_KQI_5G Unique identifier: 940032</t>
  </si>
  <si>
    <t>Objective: The objectives of this study item are: - Study the definition, scope and scenarios of the KQIs for 5G service experience. In this SI the KQIs of the typical services, e.g. services of Video Uploading, Remote Controlling and Cloud VR will be studied; - Study the influencing factors for 5G service experience according to the typical services; - Study the KQIs for each of the typical services; And the related KPIs which will influence the KQIs; - Study the evaluation method and formula definition of related KQIs for the typical services; - Study the evaluation criterion of the KQIs for the typical services; - Study the relation with the SLS requirements.</t>
  </si>
  <si>
    <t>Objective: The objective of this WID includes: 1. Enhancing the network slice and network slice subnet provisioning related to the following functionalities 1.1. Network slice resource reservation and feasibility check. 1.2. Supporting network slice subnet MnS producer capabilities with respect to the aggregated slice subnet(s) capabilities it manages.  1.3. Update procedures and operations in TS 28.531 to support asynchronous mode of operation. 2. Fixing inconsistencies in the specification and aligning of Stage 2 and Stage 3 solutions. 2.1. Clarify relationship between nSID and nSSID operation parameters and instance DNs in TS 28.531 and the slice NRM in TS 28.541. If needed make corresponding stage 2 and stage 3 updates. 2.2. Provide a RESTful solution (based on the design rules in 32.158) or describe how existing definitions can be used, make any required changes and/or additions to TS 28.531 and TS 28.541 2.3. Ascertain the need of use case for which there is no solution defined. Depending on the assertion define the appropriate solutions. 2.4. Add or update stage 3 OpenAPI and YANG solution sets where needed.</t>
  </si>
  <si>
    <t>Acronym: eNETSLICE_PRO Unique identifier: 940033</t>
  </si>
  <si>
    <t>Acronym: FS_MANWDAF Unique identifier: 940034</t>
  </si>
  <si>
    <t>Objective: The objective of this study will focus on how to improve the following management aspects related to NWDAF: - Investigate whether the NRM of NWDAF needs to be enhanced to support the logical decomposition of NWDAF and the deployment of multiple NWDAF in a hierarchy/tree with a flexible number of layers/branches, and how; - Investigate and provide the performance management of the NWDAF on the following aspects: 1. Interaction aspect, such as quantifying the requests, subscriptions, responses and notifications received and/or generated by NWDAF. 2. Data collection aspect, such as quantifying data collection. 3. Output KPI aspect, such as measuring response time and training times, indicating model accuracy. 4. Efficiency aspect, such as estimating the usage of compute resource for treating the request/subscription, etc.</t>
  </si>
  <si>
    <t>Acronym: FS_OAM_eNPN Unique identifier: 940035</t>
  </si>
  <si>
    <t>Objective: The objectives of this study item to support enhanced management of SNPN and PNI-NPN, by taking into account the relevant works in SA WG1, SA WG2 and RAN WG3, including: - Study enhanced management of SNPN and PNI-NPN. For example, study new requirements and potential solutions of management capability exposure for SNPN and PNI-NPN, and how the mobile network operator and vertical customer cooperate to realize management and orchestration of network in management mode 1b and 2b in TS 28.557. - Study management of vertical as an authorized NPN service customer, e.g. the management of authorized capability of utilizing management services and management data. - Study requirements and potential solutions to support end to end network management (including RAN domain and CN domain) in NPN scenarios. - Study on potential solutions for cooperation between 3GPP and non-3GPP management systems to coordinate the execution of activities across them, for example, by sending one management system notifications about the state of the activities carried out in other management system if necessary. The existing solutions (e.g. the related solutions of network slicing management, the related solutions of management capability exposure and the related solutions of access control for management service) which aim at network slicing should be reused as much as possible for PNI-NPN in NPN management mode 1b. SA WG5 may need to cooperate with relevant standard groups and industry fora when needed.</t>
  </si>
  <si>
    <t>Acronym: FS_EE5G Unique identifier: 870021</t>
  </si>
  <si>
    <t>Objective: The objective is to study (non-exhaustive list): - the definition of new EE KPIs, and means to measure them - in case of 5G RAN sharing; - for 5G Core Network and, in particular, for 5GC Control Plane network functions; - for standardized network slice types (eMBB, URLLC, mIoT), - the definition of the Energy Consumption (EC) of a VNF, and means to measure it - cross-WGs/SDOs issues related to energy efficiency / saving.</t>
  </si>
  <si>
    <t>Acronym: EE5GPLUS  Unique identifier: 870022</t>
  </si>
  <si>
    <t>Objective: The objective is to: - address the cross-WGs/SDOs issues related to energy efficiency / saving, for the purpose of coordination on energy saving; - provide OA&amp;M solutions where applicable, to requirements expressed by other 3GPP working groups; - introduce use cases and solutions in existing TSs, once they have been studied in the companion study item mentioned in clause 2.3; - define new EE KPIs, and means to measure them: o in case of 5G RAN sharing, o for 5G Core Network and, in particular, for 5GC control plane network functions, o for standardized network slice types (eMBB, URLLC, etc.).</t>
  </si>
  <si>
    <t>Acronym: eMDAS Unique identifier: 910027</t>
  </si>
  <si>
    <t>Acronym: FS_EE5G_Ph2  Unique identifier: 940036</t>
  </si>
  <si>
    <t>Objective: The objective of this study is to investigate on the following main axis: - On the energy consumption of Network Functions: - Study whether additional virtual resource metrics provided by NFV MANO other than virtual CPU usage, such as e.g. virtual memory usage, virtual disk usage, etc., could participate to define VNF energy consumption, - Study how the existing virtual CPU usage metric provided by NFV MANO could give more accurate measurements, - Study a method to estimate the energy consumption of Containerized Network Functions (CNF) and elaborate corresponding energy consumption KPI(s) definition; - On the energy efficiency KPIs: o Investigate on the definition of new EE KPIs which consider aspects such as e.g. coverage area, user experience, reliability of URLLC network slice, o Investigate how to define the energy efficiency KPI for V2X type of network slice, o Investigate further on definition of the Resource Efficiency KPI, in particular on the Useful Output of 5GC network functions, o Investigate further for solutions to any outstanding issue from Rel-17; - On energy saving: o Study new use cases, requirements and solutions for energy saving, applying to NG-RAN and/or 5GC and/or network slicing, including AI/ML assisted energy saving. This study will focus on end-to-end energy saving use case(s) description and potential solution(s) leveraging the Rel-18 study on AI/ML management, o Study OA&amp;M support to other 3GPP WGs energy saving use cases and solutions, if any; - On digital sobriety: o Study which forms digital sobriety could take in SA WG5, e.g. minimize the volume of OA&amp;M data (number of operation parameters in MnS APIs, input data to MDAF, etc.) to be transported and/or stored, o Study if any metrics can be defined to compare different alternative solutions with regards to digital sobriety. This study will feed the companion Rel-18 work item 'Enhancements of EE for 5G Phase 2'. For the aforementioned items, exchanges with other 3GPP WGs, ETSI TC EE, ETSI NFV, ITU-T SG5, GSMA and NGMN may be needed.</t>
  </si>
  <si>
    <t>Acronym: EE5GPLUS_Ph2  Unique identifier: 940037</t>
  </si>
  <si>
    <t>Objective: The objective is to: - address the cross-WGs/SDOs issues related to energy efficiency / energy saving, for the purpose of coordination; - address any remaining solutions from pending Rel-17 items; - consider conclusions from the companion Rel-18 Study on new aspects of EE for 5G networks Phase 2 mentioned in clause 2.3; - define new KPIs, including for Energy Consumption (EC) and Energy Efficiency (EE), and means to calculate them: o EE KPI(s) for new types of network slice such as e.g. V2X and new KPIs for any network slice types, o VM-based NF EC KPI enhanced definition(s) based on:  more accurate virtual CPU usage metrics if they can be provided by ETSI NFV MANO,  more virtual resource usage metrics such as e.g. virtual disk usage, virtual link usage, also provided by ETSI NFV MANO, o Containerized NF EC KPI definition(s) based on latest achievements from ETSI NFV, o Resource Efficiency KPI of 5GC network functions; - specify new use cases, requirements and solutions for energy saving, applying to NG-RAN and/or 5GC and/or network slicing, including AI/ML assisted energy saving. This work item will focus on end-to-end energy saving use case(s) description and potential solution(s), - provide OA&amp;M solutions, if needed, to energy saving use cases and requirements expressed by other 3GPP working groups.  For the aforementioned items, exchanges with other 3GPP WGs, ETSI TC EE, ITU-T SG5, GSMA and NGMN may be needed, e.g. via LSs.</t>
  </si>
  <si>
    <t>Acronym: FS_DCSA Unique identifier: 940038</t>
  </si>
  <si>
    <t>Objective: This study item aims to study the following management aspects: - Investigate the scenarios and procedures for deterministic communication services; - Study the potential enhancement of provisioning of deterministic communication services, e.g., deployment of the related network functions according to the SLA requirements; - Potential enhancements related to performance management and fault management to support deterministic communication services, e.g. potential new performance measurements related to clause 5 of TS 22.104, service quality degradation related fault management etc; - Study if there are any gaps in the existing service profile and slice profile to support deterministic communication services; - Study key issues and solutions for the operation and assurance of deterministic communication services; - Relation and potential enhancements to eCOSLA MnS to support deterministic communication services; This study aims to provide higher confidence level for provisioning and assurance of deterministic communication services. This study may need cooperation with SA WG2, SA WG4, SA WG6, RAN WG2 and RAN WG3 on network and service quality aspects.</t>
  </si>
  <si>
    <t>Acronym: FS_AIML_MGMT Unique identifier: 940039</t>
  </si>
  <si>
    <t>Objective: To study the AI/ML management capabilities and management services to support/coordinate AI/ML in 5GS (3GPP management system, 5GC and NG-RAN) without disclosing or restricting the proprietary algorithm of AI/ML model, including  1) the use cases, potential requirements, and possible solutions for management of AI/ML capabilities for the AI/ML-enabled functions (e.g., MDA, RAN intelligence, NWDAF, etc.) in 5GS, including but not limited to the following capabilities: - Validation of AI/ML model and AI/ML-enabled function - Testing of AI/ML model and AI/ML-enabled function (before deployment) - Deployment of AI/ML model (new or updated model) and AI/ML-enabled function - Configuration of AI/ML-enabled function - Performance evaluation of AI/ML-enabled function 2) investigation of coordination between the AI/ML management capabilities and the AI/ML capabilities in 5GC; 3) relation between AI/ML management and other services/functions/entities (including MnSs and network functions/entities); 4) investigation of deployment scenarios where the solutions are needed for AI/ML model training and each of the AI/ML model management capability mentioned in objective 1). The study will also investigate whether there are available AI/ML management mechanisms developed outside of 3GPP can be considered. Note: as a priority, the study will first focus on the objective 1), specifically addressing management capabilities for AI/ML model validation, testing and deployment to support the AI/ML in NG-RAN when AI/ML model training is in OAM and inference is in NG-RAN.</t>
  </si>
  <si>
    <t>Acronym: FS_NSOEV   Unique identifier: 940040</t>
  </si>
  <si>
    <t>Objective: The objectives of this study item include: - Study the output of the SA WG1 service requirements (as a result of the SEI work item) to identify the potential stage 1 use cases and requirements regarding exposure of management capabilities to external energy utility service providers. Specifically, there are three functional areas to develop: i. Study how MNOs can provide standardized monitoring information corresponding to network performance problems to Energy Utility mobile telecommunication customers.   Motivation: This information will enable the Utility to proactively identify and respond to problems (e.g. to determine when to initiate a back-up communication service) and thereby achieve higher availability. ii. Study how Energy Utility customers of MNOs can provide standardized reports of network performance problems to MNOs.  Motivation: This information will enable MNOs to leverage extensive performance information known to the customer in their own processes. It will potentially improve response time to resolve a communication system performance incident, as currently this information is not delivered in any standard manner. iii. Study how Energy Utility service providers and MNOs can exchange information in a standardized format related to an energy service interruption and how to resolve it.   Motivation: Mobile telecommunications require energy, so will also suffer an outage when the energy system is interrupted. Currently disaster recovery plans are 'static' and data exchanged is not standards based. The Utility knows when and where recovery will occur and when communications are critically important for recovery. The MNO knows their uninterruptable power supply resources and the possibility of availability of the communication system to enable Energy system recovery. NOTE: All three objectives above (i, ii and iii) will consider the study and conclusions of FS_NCSE as the basis for continuing study. - Conduct an analysis to determine gaps in existing specifications and studies based on the identified requirements (see bullet 1). - Identify the roles involved in the above use cases, and identify the interactions between them in detail - in terms of information exchanged and expected outcomes. Propose mechanisms needed for specifying and handling the management capabilities and services identified above. - Derive recommendations for a normative work item. NOTE: The charging aspects of smart energy management are out of scope of this SID.</t>
  </si>
  <si>
    <t>Objective: The objective is to study the following evaluation aspects of autonomous network levels: 1) Generic methodology for quantitatively evaluating the autonomous network levels (evaluation mechanisms for autonomous network levels).  2) Key effectiveness indicators for evaluating the effects of achieving each autonomous network level for each identified scenarios from network management perspective. 3) Process of autonomous network levels evaluation for the use cases defined in Rel-17. 4) Potential autonomy requirements for corresponding management services with evaluation of autonomous network levels.</t>
  </si>
  <si>
    <t>Acronym: FS_ANLEVA Unique identifier: 940041</t>
  </si>
  <si>
    <t>Objective: The objectives of this study item are as following aspects on enhancement of autonomous network levels: 1) Identify the additional generic MnS requirements of generic autonomous network level for network optimization, RAN NE deployment and fault management defined in Rel-17, especially those missing requirements to support autonomous network level 4 and 5. 2) Study the potential solutions for generic MnS requirements identified in Objective: 1). 3) Identify the enhanced autonomy capabilities corresponding to different autonomous network levels for additional management use cases for network and service deployment, maintenance and optimization phases which is not defined in Rel-17, including but not limited to energy saving and service provisioning.  4) Study the concrete enhanced autonomy requirements and potential solutions for the enhanced autonomy capabilities identified in Objective: 3).</t>
  </si>
  <si>
    <t>Acronym: FS_eANL Unique identifier: 940042</t>
  </si>
  <si>
    <t>Acronym: FS_eNPN_CH Unique identifier: 940043</t>
  </si>
  <si>
    <t>Objective: The objective of the study is to investigate and make recommendations on charging aspects for Non-Public Networks based on the TS 23.501, TS 23.502, TS 23.503, TS 23.228 and TS 23.167: - Identify charging scenarios and potential charging requirements for Non-Public Networks. It will cover non-roaming cases. It may include either Stand-alone Non-Public Network (SNPN) or Public Network Integrated NPN (PNI-NPN) models with one or more enterprise customers. - Identify the potential charging solutions for Non-Public Networks, i.e. identify the charging solution for SNPN and PNI-NPN. - Identify the recommendations for the normative work further.</t>
  </si>
  <si>
    <t>Objective: The work item will provide the charging enhancements of 5G data connectivity domain charging for 5GS CIoT including: - The charging information for SMF and CHF related to 5GS CIoT in TS 32.255 and TS 32.291. - Update procedures for 5GS CIoT based on those in TS 32.255. - Update and include new information elements in CDR in TS 32.298.</t>
  </si>
  <si>
    <t>Acronym: 5G_CIoT_CH Unique identifier: 940044</t>
  </si>
  <si>
    <t>Acronym: NSRULE  Unique identifier: 940045</t>
  </si>
  <si>
    <t>Objective: Specify use cases, requirements and solutions (procedures/operations/NRM) allowing the network slice or network slice subnet MnS consumer to specify additional requirements influencing certain MnS producer decisions. The detailed objectives include: - Extend allocation and modification use cases and procedures to allow the MnS consumer to provide a list of additional rules as part of the requirements to be fulfilled in request towards network slice or network slice subnet provisioning MnS producer. - The list of rules provided by the consumer should be able to include different kinds of rules to guide MnS producer decisions, supporting: o Ability to control NetworkSlice or NetworkSliceSubnet instance sharing o Ability to control sharing/isolation of resources based on different types and granularities o Ability to express that sharing is required in addition to allowed or not allowed o Ability to indicate a group, restricting mandatory or optional sharing expressed in the rule to set of profiles for which the same group was indicated in the allocation or modification request.</t>
  </si>
  <si>
    <t>Objective: The objective of this study item is to study the following areas for enhancing the intent driven management services of 5G network: 1. Investigate the new requirements for intent driven management for 3gpp network and services in the multi-vendor environment. 2. Investigate the new generic capabilities for intent driven management, which includes but not limited to: - Intent capability obtaining, allowing MnS consumer to obtain which intent expectation capability (e.g. coverage target and corresponding value range, RAN UE throughput target and corresponding value range, recommendations regarding partial or best effort fulfilling of the target) can be fulfilled by MnS producer. - Improvements for Intent LCM automation (e.g. around detection of conflicting requirements and their resolution), improvements for common Intent model and model extensions 3. Investigate the solution (including enhance the intent information model based on R17 generic intent information model) to support Rel-17 leftover requirements (including intent expectation and intent report for radio network coverage performance to be assured and RAN UE throughput performance to be assured, IntentExpectation for radio service). 4. Collaboration/alignment for intent driven management (e.g. model federation) with other SDOs (e.g. ETSI ZSM, TM Forum) should be considered.</t>
  </si>
  <si>
    <t>Acronym:  FS_eIDMS_MN  Unique identifier: 940046</t>
  </si>
  <si>
    <t>Objective: The objectives of this study item are: 1. Investigate the content in TS 32.101 which is applicable for 5G management architecture.  2. Study on illustration of how management reference model in TS 32.101 can be supported with management services defined in SBMA specified in TS 28.533. 3. Investigation on whether there are more information in other IRP specifications that should be moved or converted to support SBMA. 4. Study and clarify how SBMA could support the management of 5G SA and NSA scenarios. 5. Study management architectures and frameworks specified in other relevant SDOs and open source projects, and investigate whether and how they can be supported by SBMA.  6. Investigate the principles for standardizing management of Management Functions (which types of Management Functions needs to be managed, is configuration and performance counters etc. needed). 7. Make a recommendation of which Management Functions shall be managed and what management information is needed, especially for Management Functions that already have some management (e.g. objects and attributes).  8. Investigate if new management mechanisms for managing Management Functions are needed. The study work may collaborate with Management of the enhanced tenant concept (eMEMTANE) work item and Study on access control for management service (FS_MNSAC) study item if needed.</t>
  </si>
  <si>
    <t>Acronym: FS_eSBMA  Unique identifier:  910031</t>
  </si>
  <si>
    <t>The main contribution is an advanced interactive system design solution for the integrated management of food industry waste water in South Asia, which can provide advanced interactive support for the intelligent plant-group cloud management of wastewater treatment and other process-based continuous production and manufacturing processes.</t>
  </si>
  <si>
    <t>Abstract of document: The Technical Report (TR) 22.926 identifies use cases and associated guidelines for the provision of services when a 5G public network has an extraterritoriality access component. It addresses: - Use cases and associated conditions generating extraterritoriality of public 5G systems (e.g. HAPS covering multiple countries, satellite access covering international waters, aeronautical networks), - 3GPP features (e.g. emergency calls, PWS, LI, charging) and technical aspects (e.g. MCC/MNC, location of UE/NW) for which extraterritoriality may be relevant, and types of regulations that may be applicable. - Guidelines on the fulfilment of relevant regulatory requirements (e.g. routing to a core network in a specific country, use of MCC).  Changes since last presentation: Addition of - Section 9.2 Guidelines for handling extra-territoriality in the 3GPP system Revision of - Section 2 References (2 new references) - Section 5.2 Country: Clarification of country borders - Section 6.2 Public Warning System (EN removed) - Section 7.2.1 Description (resolving ENs) - Section 8.2.3 Potential 3GPP approach (resolving ENs) - Overall editorial cleaning  Outstanding Issues: None Contentious Issues: None</t>
  </si>
  <si>
    <t>Abstract of document: TR 22.990 captures the outcome of the SA WG1 Rel-18 study FS_OffNetRail, aiming at identifying new use cases and potential service requirements for 5GS support of Rail Off-Network.  The attached TR 22.990 is submitted for approval.  Changes since last presentation to SA: Global clean up to remove unnecessary clauses and to update references.  Outstanding Issues: A further step is necessary to identify limitations, missing requirements and gaps in existing functionalities supported by 3GPP before any potential normative work. This step could be performed by external bodies involved in the definition of Rail Off-Network use cases (e.g., UIC, ETSI TC RT). It was therefore recommended to wait for further gap analysis before finalizing consolidated requirements in this TR and trigger potential subsequent normative work (if deemed necessary).  Contentious Issues: None</t>
  </si>
  <si>
    <t>Acronym: PIRates Unique identifier: 930022</t>
  </si>
  <si>
    <t>Abstract of document: 3GPP TR 23.700-95 studies the potential enhancements in CAPIF and application enablement frameworks to support the subscriber-aware northbound API access (SNA), whose requirements are specified in TS 22.261. TR 23.700-95 has identified key issues and solutions that are applicable to UE-originated and/or AF-originated API invocation scenarios. The TR studies the role of a new CAPIF entity, i.e. the resource owner, and the relationship between the resource owner and the existing CAPIF functions. The solutions are to be recommended for the normative work and some detailed security procedures are to be further discussed in SA WG3. Changes since last presentation to TSG SA Meeting: This is the first presentation to TSG SA. Outstanding Issues: - Resource owner registration - Determination of the APIs requiring user consent - Evaluation of the solutions - Conclusion Contentious Issues: None.</t>
  </si>
  <si>
    <t>Acronym: FS_NSCALE Unique identifier: 910022</t>
  </si>
  <si>
    <t>Acronym: FS_eEDGEAPP  Unique identifier: 920017</t>
  </si>
  <si>
    <t>Acronym: FS_eUASAPP Unique identifier: 930012</t>
  </si>
  <si>
    <t>Acronym: FS_5GFLS Unique identifier: 920015</t>
  </si>
  <si>
    <t>Acronym: FS_ADAES  Unique identifier: 940019</t>
  </si>
  <si>
    <t>Objective: To study how the enablement layer can be enhanced to provide application data analytics as a new capability to support the application specific layer. The objectives of the study are: 1) Study value-add services related to potential new application data analytics and the capability exposure to the vertical / application specific layer. Such value-add services include: - application data analytics services (stats/predictions) to optimize the application service operation by notifying the application specific layer, and potentially 5GS, for expected/predicted application service parameters changes considering both on-network and off-network deployments (e.g. related to application QoS parameters) - edge/cloud analytics (e.g. EDN load statistics/predictions) enablement and exposure to application specific layer - data collection and collection configuration per identified application data analytics service- what data need to be collected by 5GS (NWDAF, MDAS) from edge/cloud platforms and from the UE. Coordination of data collection from multiple sources. It is assumed that the analytics enabler shall re-use DCCF / ADRF (as specified in TS 23.288) for storing the data to be collected. To this end, further coordination with SA WG2 is required. 2)  Identify potential enhancements to existing enabler layer services (SEAL, eEDGEAPP, vertical specific enablers), to consume application data analytics enablement services described in 1. 3)  Investigate possible impacts of application data analytics enablement for different deployments, e.g. where application data are collected from both edge and cloud platforms. NOTE: Coordination may be required with SA WG2, SA WG4 and SA WG5 for the data to be collected by the application data analytics enabler entity.</t>
  </si>
  <si>
    <t>Objective: 1) Identify key issues to fulfil the stage 1 requirements, develop corresponding architecture requirements and potential enhancements to the architecture as required, and consider the following aspects, amongst others: a. support configuration of requests and responses to configure MC user information (e.g., users, groups, security level), b. support for the exchange of operationally relevant information for specific MC users, e.g., MC user capability information, with partner MC service systems, c. support for the secure exchanging of administrative and security related information with interconnected MC service systems considering aspects, such as topology hiding without compromising the integrity of either system. 2) Identify potential solutions as required, including the information flows satisfying the architectural requirements and enhancements identified in bullet 1) above.</t>
  </si>
  <si>
    <t>Acronym: FS_MCShAC Unique identifier: 940020</t>
  </si>
  <si>
    <t>Acronym: FS_PIRatesAPP Unique identifier: 940021</t>
  </si>
  <si>
    <t>Objective: The objectives of this SA WG6 study are to study how 5G application layer architecture can be enhanced to support PIRates whose requirements are captured in 3GPP TS 22.261 for PIRates WID. The study will look at the following aspects, performing gap analysis where necessary: - Analyse the Stage 1 specifications (TS 22.261 and TS 22.101) to determine which requirements of PIRates have potential application level impacts; - Develop key issues, corresponding architecture requirements and solution recommendations to enable the application layer support for PIRates services over 3GPP systems o Application layer architecture to support PIRates network o Information and support from 3GPP network to PIRates network o Service or applications discovery within a PIRates network or by outside UE via 3GPP network. o Service or applications authorization and access control o To study the application layer service continuity when path switch happens between PIRates entity.</t>
  </si>
  <si>
    <t>Acronym: FS_MCAHGC Unique identifier: 940022</t>
  </si>
  <si>
    <t>Objective: The objectives include: 1. Review and identify requirements from Stage 1, which are applicable to MC ad hoc group communications, and have yet to be fully supported by the MC services functional architecture and information flows. This includes the requirements as described in - Justification above. 2. Analyze the MC service architecture (e.g. use of functional alias for MC ad hoc group communications) to identify those architectural aspects that have not been fully specified. 3. For those architectural aspects identified in objectives (1) and (2): a. Identify key issues and gaps with the existing MCPTT architecture as specified in TS 23.379, TS 23.280 b. Create solutions for enhancements to the existing MCPTT architecture based on (a) above; c. Document the evaluations and conclusions based on (a) and (b) above.  This study will build upon the existing MC stage 2 architecture developed for Release 17. Proposed solutions should provide for backward compatibility. This study will also address the MCData and MCVideo services.</t>
  </si>
  <si>
    <t>Objective: The present work item will address the necessary normative subjects required for the support of MC Services over 5GS to cover focus area 3: Off-network communication and On-network communication of Mission Critical Services (encompassing UE-to-network relay support) with the following objectives: 1.) Functional model - To address necessary updates (e.g. referencing and editorial alignments with TS 23.304) on MC common functional model and MC service functional models in correspondence to the 5G ProSe architectural model for supporting Off-network communication and On-network communication of Mission Critical Services over UE-to-Network relay. 2.) Identification - To address differences in the use of 5G ProSe identifiers. 3.) Off-network communication and On-network communication of Mission Critical Services over UE-to-Network relay signalling procedure aspects:  - To address group member discovery via 5G ProSe for off-network private communication and group communication. - To address required configuration in the use of 5G ProSe. - To address usage of layer-2 based UE-to-network relay and layer-3 based UE-to-network relay</t>
  </si>
  <si>
    <t>Acronym: MCOver5GProSe Unique identifier: 940023</t>
  </si>
  <si>
    <t>Acronym: eSEAL2 Unique identifier: 940024</t>
  </si>
  <si>
    <t>Objective: The SA WG6 objectives include the following: 1. Develop SEAL architectural enhancements mainly to support the following items: a. The list of capabilities and services that have been concluded in FS_FFAPP b. SEAL services to support multiple service provider deployments including architecture support and procedures to deploy SEAL servers at Edge; c. Addressing open issues present in Rel-17 TS 23.434; d. Enhancements to SEAL services utilizing 5GS; e. The support of SEAL services based and complementing on existing Core Network capabilities, e.g. Network Exposure Function (NEF); f. Additional deployment models; g. Improvements to existing procedure, services and APIs; h. Refinement of the SEAL services with service-based interface representation. 2. Specify the stage 2 (architecture) aspects to support SEAL enhancements based on objective 1, namely: a) SEAL architectural requirements;  b) Enhancements to SEAL functional model (including functional entities, reference points, service-based interfaces); c) Procedures, information flows and APIs supporting solutions for SEAL enhancements.  NOTE: The detailed specification related to security aspects will be developed in SA WG3 and management aspects will be developed in SA WG5.</t>
  </si>
  <si>
    <t>Objective: The objectives include: 1. Review and identify requirements from Stage 1, which are applicable to MCPTT, and have yet to be fully supported by the MCPTT functional architecture and information flows. This includes items (a) through (g) in clause 3 - Justification. 2. Analyze the MCPTT architecture to identify those architectural aspects that have not been fully specified.  3. For those architectural aspects identified in objectives (1) and (2):  - Specify the MCPTT architectural requirements, procedures, information flows, and configuration parameters as needed. - Where the underlying requirements support solutions that are applicable to other MC services (MCVideo, MCData), specify these solutions such that they can be applied to these other services. This work item will build upon the stage 2 architecture developed for Release 17, and provide for backward compatibility. Stage 2 architecture for MCPTT is contained both in 3GPP TS 23.280 and 3GPP TS 23.379.</t>
  </si>
  <si>
    <t>Acronym: enh4MCPTT Unique identifier: 940025</t>
  </si>
  <si>
    <t>This document gives the SA WG3LI working procedures for using the Forge in conjunction with the 3GPP CR process.</t>
  </si>
  <si>
    <t>Objective: The objective of this study item is to study the following areas for enhancing the mechanisms to handle 'Machine Emergency' in 5G network for the purpose of IIOT and certain Smart City deployment requirements: 1. Investigate possible mechanisms to handle Machine emergency independent of Human emergency handling in 3GPP networks. 2. Investigate the different granular levels of 'Machine Emergency' that covers: - Scenarios that may arise from IIoT and Smart City use cases. - Study regulatory definitions of 'emergencies' for IIoT and Smart Cities as applicable and investigate solutions that can address these definitions.  3. Investigate emergencies that may be derived either from alarms, logs or such data and once such an emergency is identified, investigate possible response mechanism within the 3GPP scope that may include combination of sensor data, user calls, video feeds etc.</t>
  </si>
  <si>
    <t>Acronym:    Unique identifier:</t>
  </si>
  <si>
    <t>Abstract of document: This Technical Report describes management aspects of 5G network sharing. Outstanding Issues: No outstanding issues Contentious Issues: No contentious issues</t>
  </si>
  <si>
    <t>Abstract of document: It is the TR of Rel-17 study on charging aspects of edge computing. Changes since last presentation to SA Meeting #92e: - Updated 5GS high-level architecture for Edge Computing aligning with TS 23.548; - Added solutions for charging for 5GS usage based on monitored QoS; - Added evaluation of solutions for edge application access charging; - Added solutions and evaluations for ECS charging information aggregation. Outstanding Issues: None.  Contentious Issues: None.</t>
  </si>
  <si>
    <t>Abstract of document: The TS specifies the concepts for autonomous networks, autonomous network level, dimensions and framework approach for evaluating autonomous network levels. Use cases , requirements and solutions for the levels of autonomous functions in a 3GPP network are specified too. Changes since last presentation to TSG SA Meeting #94: This is the first presentation. Outstanding Issues: None Contentious Issues: None</t>
  </si>
  <si>
    <t>Abstract of document: TR 21.917 will summarise all the Release 17 Features as well as some significant Work Items. This is the first call for contributions.  All expected contributions are listed in the Annex A ('List of requested contributions'). The template to contribute is provided in Annex A1 ('Annex A1: Template for contributions to this document'). It is not meant to be raised to v.1.0.0 after this presentation. Changes since last presentation: First presentation. Outstanding Issues: Write this TR. Contentious Issues: None</t>
  </si>
  <si>
    <t>Objective: This Work Item covers the following objectives to introduce minimum essential functionality to support NB-IoT and eMTC over Non-Terrestrial Networks in EPS using 5GSAT_ARCH solutions as baseline: - Functionality to support NTN for NB-IoT and eMTC for transparent payload based scenarios, including: - Support for fixed Earth-based tracking areas - Support for policy and QoS control considering satellite access - Support for extended NAS timers at least for eMTC when GEO constellations are used, using existing NAS timer extension introduced for CE mode B as baseline NOTE: NB-IoT NAS timers are natively extended and thus expected to be reused as is (CT WG1 to confirm) - Support for regulatory services (e.g. Lawful intercept) with super-national satellite ground stations - Support for country-specific CN routing - Support for identification and restriction of satellite access - Support for broadcasting more than one TAC per PLMN  - Related functionality to support the above as part of EPS: - Network access control  - Packet routing and transfer  - Mobility management  - Radio resource management - Support for discontinuous coverage including - Configuration based adaptation of MME behaviour to handle discontinuous coverage by the MME being configured to use existing functionality incl. handling of mobile reachable timer and implicit detach timer to avoid UE detach in lack of coverage, handling of downlink data buffering when the UE is not reachable. - Use of RAN provided awareness of discontinuous coverage in the UE to disable Access Stratum procedures and avoid triggering NAS transactions e.g. TAU request during lack of coverage.  NOTE: Additional functionality to support satellite backhaul is not included as part of this work item. - All functionality applicable to NB-IoT and/or LTE-M, except: - MBMS (not discussed in RAN for Rel-17 IoT NTN) - No additional functionality will be defined to support or restrict the use of Dedicated bearer.  This Work Item assumes UEs are able to determine their own location using GNSS.</t>
  </si>
  <si>
    <t>Acronym: IoT_SAT_ARCH_EPS  Unique identifier: 930019</t>
  </si>
  <si>
    <t>Acronym: FS_AEUA Unique identifier: 940051</t>
  </si>
  <si>
    <t>Acronym: FS_SFC Unique identifier: 940052</t>
  </si>
  <si>
    <t>Acronym: MPS_WLAN  Unique identifier: 940053</t>
  </si>
  <si>
    <t>Acronym: FS_DetNet  Unique identifier: 940054</t>
  </si>
  <si>
    <t>Acronym: FS_5GTTUe  Unique identifier: 940055</t>
  </si>
  <si>
    <t>Acronym: FS_ARCH_NR_REDCAP_Ph2 Unique identifier: 940056</t>
  </si>
  <si>
    <t>Acronym: FS_VMR_ARC Unique identifier: 940057</t>
  </si>
  <si>
    <t>Acronym: FS_eLCS_Ph3 Unique identifier: 940058</t>
  </si>
  <si>
    <t>Acronym: FS_eEDGE_5GC_Ph2 Unique identifier: 940059</t>
  </si>
  <si>
    <t>Acronym: FS_5GSATB Unique identifier: 940060</t>
  </si>
  <si>
    <t>Acronym: FS_GMEC  Unique identifier: 940061</t>
  </si>
  <si>
    <t>Acronym: FS_5WWC_Ph2 Unique identifier: 940062</t>
  </si>
  <si>
    <t>Acronym: FS_eNS_Ph3  Unique identifier: 940063</t>
  </si>
  <si>
    <t>Acronym: FS_eAMP  Unique identifier: 940064</t>
  </si>
  <si>
    <t>Acronym: FS_PIN_Arch Unique identifier: 940065</t>
  </si>
  <si>
    <t>Acronym: FS_NG_RTC Unique identifier: 940066</t>
  </si>
  <si>
    <t>Acronym: FS_5MBS_Ph2 Unique identifier: 940067</t>
  </si>
  <si>
    <t>Acronym: FS_XRM Unique identifier: 940068</t>
  </si>
  <si>
    <t>Acronym: FS_Ranging_SL_ARC  Unique identifier: 940069</t>
  </si>
  <si>
    <t>Acronym: FS_ATSSS_Ph3 Unique identifier: 940070</t>
  </si>
  <si>
    <t>Acronym: FS_5GAIML   Unique identifier: 940071</t>
  </si>
  <si>
    <t>Acronym: FS_eUEPO Unique identifier: 940072</t>
  </si>
  <si>
    <t>Acronym: FS_eNA_Ph3  Unique identifier: 940073</t>
  </si>
  <si>
    <t>Acronym: FS_5GSAT_ARCH_Ph2  Unique identifier: 940074</t>
  </si>
  <si>
    <t>Acronym: 5MBP3 Unique identifier: 940008</t>
  </si>
  <si>
    <t>Acronym: 5GMS_EDGE_3  Unique identifier: 940009</t>
  </si>
  <si>
    <t>Acronym: 5MBUSA  Unique identifier: 920010</t>
  </si>
  <si>
    <t>Acronym: FS_5G_MSE Unique identifier: 940010</t>
  </si>
  <si>
    <t>Acronym: eCryptPr Unique identifier: 910024</t>
  </si>
  <si>
    <t>Acronym: NSWO_5G Unique identifier: 940011</t>
  </si>
  <si>
    <t>Acronym: AUTH_ENH  Unique identifier:940012</t>
  </si>
  <si>
    <t>Acronym: eNS2_SEC Unique identifier: 940013</t>
  </si>
  <si>
    <t>Acronym: SCAS_5G_MF  Unique identifier: 940014</t>
  </si>
  <si>
    <t>Acronym: MCXSec3  Unique identifier: 940015</t>
  </si>
  <si>
    <t>Acronym: FS_Id_Prvc  Unique identifier: 940016</t>
  </si>
  <si>
    <t>Acronym: VNP_SECAM_SCAS  Unique identifier: 940017</t>
  </si>
  <si>
    <t>Acronym: eSEAL Unique identifier: 940018</t>
  </si>
  <si>
    <t>Acronym: FS_eSBA_SEC  Unique identifier: 900020</t>
  </si>
  <si>
    <r>
      <t xml:space="preserve">Acronym: FS_SFCEDN </t>
    </r>
    <r>
      <rPr>
        <sz val="8"/>
        <color rgb="FF0000FF"/>
        <rFont val="Arial"/>
        <family val="2"/>
      </rPr>
      <t>Unique identifier: nnnnnn</t>
    </r>
  </si>
  <si>
    <t>Intel, AT&amp;T, Sandvine, CATT, KPN, Deutsche Telekom, Convida Wireless, Lenovo, Motorola Mobility, Vivo Mobile</t>
  </si>
  <si>
    <r>
      <t xml:space="preserve">Acronym: eSMS </t>
    </r>
    <r>
      <rPr>
        <sz val="8"/>
        <color rgb="FF0000FF"/>
        <rFont val="Arial"/>
        <family val="2"/>
      </rPr>
      <t>Unique identifier: TBC</t>
    </r>
  </si>
  <si>
    <t>Resubmission of S6-212737. Objective: The objectives of the study are to: 1) Study and identify the application architecture requirements to enable the support of service functions and service function chains in the Edge Data Network and Cloud Data Network. 2) Analyze requirements as identified in (1) and study whether that places requirements on existing EDGEAPP architecture and EEL. For example: - the feasibility of using one or more EAS(es) as a chain of service functions, - the new interfaces, APIs, and/or enhancement of Edge Enabling Layer for handling the chain of service functions for an application at EDN, - the handling of SFC at a EDN for an application of a hosting UE when the UE moves with the change of EDN operated by the same or different operators, - Identify key issues and solutions in the EDGEAPP architecture and/or EEL. 3) Coordinate with SA WG2 WG related to the potential new north bound APIs over N33 for providing information, e.g., to steer the traffic of an application towards the required SFC at EDN or cloud data network.</t>
  </si>
  <si>
    <t>Objective: This work item proposes new normative messaging requirements to for legacy SMS in TS 22.261.  The objective is: - Enhancement of short message delivery, so that it will occur within the 'time limitation requirement' determined by a 3rd party</t>
  </si>
  <si>
    <t>Acronym: FS_eNPN_Ph2 Unique identifier: 940075</t>
  </si>
  <si>
    <t>Acronym: FS_UPEAS Unique identifier: 940076</t>
  </si>
  <si>
    <t>Acronym: FS_5G_ProSe_Ph2 Unique identifier: 940077</t>
  </si>
  <si>
    <t>B-A</t>
  </si>
  <si>
    <t>Introduction: GSMA OPG Operator Platform API Group (OPAG) would like to thanks TSG SA, SA WG2, SA WG5, and SA WG6 delegates as well as ETSI ISG MEC members for attending the webinar on the mapping of SDO specifications to APIs to be exposed or used by the Operator Platform to realise its required interfaces. For delegates that were unable to attend, OPAG would like to inform that a recording of the webinar as well as the slides used are now available, see [3]. Discussion: The OPAG would like to invite feedback to that mapping at the joint workshop that has been planned for 21st January 2022, see [2], targeting a conclusion of that mapping allowing work to close the gaps identified to start shortly after. Actions: Based on the mapping presented during the webinar, the OPAG wishes to continue the multi-party discussion with ETSI ISG and 3GPP. For this a follow-up workshop has been agreed on 21 January 2022, 13:00-15:00 GMT [2], for 3GPP and ETSI to provide feedback based on OPAG mapping and review/discuss/align. GSMA wishes to invite all delegates of the involved groups to join this workshop.</t>
  </si>
  <si>
    <t>LS from GSMA OPAG: Reply LS on edge computing definition and integration</t>
  </si>
  <si>
    <t>GSMA OPAG (OPAG_04_Doc_02)</t>
  </si>
  <si>
    <t>Tom Van Pelt</t>
  </si>
  <si>
    <t>Rel-18 Package proposal. Changes vs SP-211547: WT clarified for SFC / GMEC updated / ATSSS updated</t>
  </si>
  <si>
    <t>2, U.1.0</t>
  </si>
  <si>
    <t>SA WG2 Rel-18 Package Proposal</t>
  </si>
  <si>
    <t>CMCC, China Unicom, CATT, Huawei, INSPUR, Oppo, Spreadtrum, Tencent, vivo, xiaomi, ZTE</t>
  </si>
  <si>
    <t xml:space="preserve">Nokia, Nokia Shanghai Bell, Deutsche Telekom, Telecom Italia, Telefonica, Orange, Verizon, KDDI, AT&amp;T, Sony, Xiaomi </t>
  </si>
  <si>
    <t>SP-211588</t>
  </si>
  <si>
    <t>SP-211589</t>
  </si>
  <si>
    <t>SP-211590</t>
  </si>
  <si>
    <t>SP-211591</t>
  </si>
  <si>
    <t>SP-211592</t>
  </si>
  <si>
    <t>SP-211593</t>
  </si>
  <si>
    <t>SP-211594</t>
  </si>
  <si>
    <t>SP-211595</t>
  </si>
  <si>
    <t>SP-211596</t>
  </si>
  <si>
    <t>SP-211597</t>
  </si>
  <si>
    <t>SP-211598</t>
  </si>
  <si>
    <t>SP-211599</t>
  </si>
  <si>
    <t>SP-211600</t>
  </si>
  <si>
    <t>SP-211601</t>
  </si>
  <si>
    <t>SP-211602</t>
  </si>
  <si>
    <t>SP-211603</t>
  </si>
  <si>
    <t>SP-211604</t>
  </si>
  <si>
    <t>SP-211605</t>
  </si>
  <si>
    <t>SP-211606</t>
  </si>
  <si>
    <t>SP-211607</t>
  </si>
  <si>
    <t>SP-211608</t>
  </si>
  <si>
    <t>SP-211609</t>
  </si>
  <si>
    <t>SP-211610</t>
  </si>
  <si>
    <t>SP-211611</t>
  </si>
  <si>
    <t>SP-211612</t>
  </si>
  <si>
    <t>SP-211613</t>
  </si>
  <si>
    <t>SP-211614</t>
  </si>
  <si>
    <t>SP-211615</t>
  </si>
  <si>
    <t>SP-211616</t>
  </si>
  <si>
    <t>SP-211617</t>
  </si>
  <si>
    <t>SP-211618</t>
  </si>
  <si>
    <t>SP-211619</t>
  </si>
  <si>
    <t>SP-211620</t>
  </si>
  <si>
    <t>SP-211621</t>
  </si>
  <si>
    <t>SP-211622</t>
  </si>
  <si>
    <t>SP-211623</t>
  </si>
  <si>
    <t>SP-211624</t>
  </si>
  <si>
    <t>SP-211625</t>
  </si>
  <si>
    <t>SP-211626</t>
  </si>
  <si>
    <t>SP-211627</t>
  </si>
  <si>
    <t>SP-211628</t>
  </si>
  <si>
    <t>SP-211629</t>
  </si>
  <si>
    <t>SP-211630</t>
  </si>
  <si>
    <t>SP-211631</t>
  </si>
  <si>
    <t>SP-211632</t>
  </si>
  <si>
    <t>SP-211633</t>
  </si>
  <si>
    <t>SP-211634</t>
  </si>
  <si>
    <t>SP-211635</t>
  </si>
  <si>
    <t>SP-211636</t>
  </si>
  <si>
    <t>SP-211637</t>
  </si>
  <si>
    <t>SP-211638</t>
  </si>
  <si>
    <t>SP-211639</t>
  </si>
  <si>
    <t>SP-211640</t>
  </si>
  <si>
    <t>SP-211641</t>
  </si>
  <si>
    <t>SP-211642</t>
  </si>
  <si>
    <t>SP-211643</t>
  </si>
  <si>
    <t>SP-211644</t>
  </si>
  <si>
    <t>SP-211645</t>
  </si>
  <si>
    <t>SP-211646</t>
  </si>
  <si>
    <t>SP-211647</t>
  </si>
  <si>
    <t>SP-211648</t>
  </si>
  <si>
    <t>AT&amp;T, Ericsson, Intel, KDDI, MediaTek, Qualcomm, Sony, Telstra, Vodafone</t>
  </si>
  <si>
    <t>List of SA WG2 R18 SIDs for Prioritization</t>
  </si>
  <si>
    <t>New SID: Study on Seamless UE context recovery.</t>
  </si>
  <si>
    <t>Samsung, NEC, CableLabs, Cisco, InterDigital Inc.</t>
  </si>
  <si>
    <t>Acronym: FS_SUECR Unique identifier: TBD</t>
  </si>
  <si>
    <r>
      <t xml:space="preserve">Acronym: FS_SUECR </t>
    </r>
    <r>
      <rPr>
        <sz val="8"/>
        <color rgb="FF0000FF"/>
        <rFont val="Arial"/>
        <family val="2"/>
      </rPr>
      <t>Unique identifier: TBD</t>
    </r>
  </si>
  <si>
    <t>Draft report of TSG CT#94-e</t>
  </si>
  <si>
    <t>Status report of TSG CT#94-e</t>
  </si>
  <si>
    <t>Status Report of TSG RAN#94-e</t>
  </si>
  <si>
    <t>Chairmans Report of TSG RAN#94-e.</t>
  </si>
  <si>
    <t>The report of meeting TSG SA #93-e was approved.</t>
  </si>
  <si>
    <t>Response drafted in SP-211580. CC#1: This LS was postponed.</t>
  </si>
  <si>
    <t>CC#1: This CR Pack was approved</t>
  </si>
  <si>
    <t>Revised to SP-211582.</t>
  </si>
  <si>
    <t>Revised to SP-211579.</t>
  </si>
  <si>
    <t>Response to SP-211266. Revised to SP-211580.</t>
  </si>
  <si>
    <t>Revised to SP-211583.</t>
  </si>
  <si>
    <t>4.4.33.1; 5.3.2.1</t>
  </si>
  <si>
    <t>5.38.1</t>
  </si>
  <si>
    <t>4.2.2.2.2</t>
  </si>
  <si>
    <t>5.30.2.10.2.2; 5.30.2.10.2.7; 5.30.2.10.2.6; 6.2.23</t>
  </si>
  <si>
    <t>4.17.4a (new)</t>
  </si>
  <si>
    <t>4.2.2.2.4</t>
  </si>
  <si>
    <t>4.2.2.2.2, 4.2.3.3, 5.2.2.2.2</t>
  </si>
  <si>
    <t>5.3.3.2.5, 5.4.4a, 5.4.X (new)</t>
  </si>
  <si>
    <t>CC#2: Block Noted</t>
  </si>
  <si>
    <t>Revision of 23.304 CR0027R1 proposed in SP-211542. CC#2: 23.304 CR0027R1 was postponed and the remaining CRs were approved</t>
  </si>
  <si>
    <t>Action is to TSG RAN. CC#2: Block Noted</t>
  </si>
  <si>
    <t>23.501 CR3335R3. Revision of S2-2108152 (partially merged at SA2#148-e). CC#2: This CR was approved</t>
  </si>
  <si>
    <t>Revision of 23.304 CR0027R1  in CR Pack SP-211281. CC#2: 23.304 CR0027R1 in CR Pack SP-211281 was returned to SA WG2. Noted</t>
  </si>
  <si>
    <t>Revision of S2-2109262 (23.502 CR3280R1) in CR Pack SP-211294. CC#2: This CR was withdrawn</t>
  </si>
  <si>
    <t>CC#2: Noted</t>
  </si>
  <si>
    <t>CC#2: Check Category. This CR was approved</t>
  </si>
  <si>
    <t>CC#2: This CR was approved.</t>
  </si>
  <si>
    <t>WITHDRAWN: Summary of change: Add a new clause to describe the NF/NF service discovery by NF service consumer in the same SNPN.</t>
  </si>
  <si>
    <t>To: TSG SA.</t>
  </si>
  <si>
    <t xml:space="preserve">LS from TSG RAN: Draft reply LS to ITU-R WP5D/TEMP/482rev1 = RP-212699 on work towards two new recommendations Generic unwanted emission characteristics of base / mobile stations using the terrestrial radio interfaces of IMT-2020 </t>
  </si>
  <si>
    <t>TSG RAN (RP-213642)</t>
  </si>
  <si>
    <t>Deadline for the final output to ITU: January 31st, 2022 (16:00 hours UTC) way to make this document available for ITU (see Art.51 of 3GPP working procedures): Via Individual Members (for PCG or TSG review) coordinated by ITU sector convener. For 3GPP review: in: TSG SA feedback LS before: December 17, 2021 to: 3GPP PCG</t>
  </si>
  <si>
    <t>LS from TSG RAN:  Draft reply LS to ITU-R WP5D/TEMP/327(Rev.1) = RP-210747 on Revision of Recommendations ITU-R M.2070 and ITU-R M.2071 on Unwanted Emissions of IMT-Advanced</t>
  </si>
  <si>
    <t>TSG RAN (RP-213643)</t>
  </si>
  <si>
    <t>This ITU input will become part of ITU deliverable(s): yes Responsible 3GPP group for final output to ITU: 3GPP PCG deadline for the final output to ITU: January 31st, 2022 (16:00 hours UTC) way to make this document available for ITU (see Art.51 of 3GPP working procedures): via Individual Members (for PCG or TSG review) coordinated by ITU sector convener. For 3GPP review: in: TSG SA feedback LS before: December 17, 2021 to: 3GPP PCG</t>
  </si>
  <si>
    <t>5.30.2.4.1, 5.16.4.1, 5.30.2.1</t>
  </si>
  <si>
    <t>Support for emergency calls in limited service state</t>
  </si>
  <si>
    <t>Summary of change: Aligns text for emergency service in limited service state with TS 23.122.</t>
  </si>
  <si>
    <t>The Agenda was approved</t>
  </si>
  <si>
    <t>For Block Noting. CC#4: Block Noted</t>
  </si>
  <si>
    <t>For Block Approval. CC#4: Block Approved</t>
  </si>
  <si>
    <t>CC#1: If WID in SP-211306 is approved either an LS could be sent or reported to the relevant groups. CC#4: This LS was noted.</t>
  </si>
  <si>
    <t>Revision of 23.501 CR3302 proposed in SP-211543. CC#2: For further discussion. CC#4: 23.501 CR3302 revised. Remaining CRs approved (partially approved).</t>
  </si>
  <si>
    <t>Revision of 23.502 CR3280R1 proposed in SP-211553; Revision of 23.502 CR3281R1 proposed in SP-211554; NTT DOCOMO have an issue with 23.501 CR3314R2. CC#2+CC#4: 23.502 CR3281R1 revised. 23.501 CR3314R2 revised. Partially approved</t>
  </si>
  <si>
    <t>Proposed revision of 23.401 CR3658R2 in SP-211548; Proposed revision of 23.501 CR3237R2 in SP-211550; Proposed revision of 23.502 CR3124R2 in SP-211551. The remaining CRs in this CR Pack were approved (the CR Pack was partially approved)</t>
  </si>
  <si>
    <t>Proposed revision of 23.501 CR3319R4 in SP-211562. CC#4: 23.501 CR3319R4 was considered revised. Remaining CRs approved (the CR Pack was partially approved)</t>
  </si>
  <si>
    <t>Proposed revision of 23.256 CR0008R1 in SP-211407; Proposed revision of 23.501 CR3345R1 in SP-211415; Proposed revision of 23.501 CR3331R1 in SP-211416. CC#4: Noted</t>
  </si>
  <si>
    <t>CC#4: This CR Pack was approved.</t>
  </si>
  <si>
    <t>SP-211564 proposes sending 33.501 CR1218R1 and 33.501 CR1219R1 back to SA WG3. CC#2: For further discussion. CC#4: These CRs were returned to SA WG3. Noted</t>
  </si>
  <si>
    <t>Revision of 23.256 CR0008R1 (S2-2107969) in CR Pack SP-211307. CC#4: This CR was approved</t>
  </si>
  <si>
    <t>Revision of S2-2107955 in CR Pack SP-211307. CC#4: This CR was approved</t>
  </si>
  <si>
    <t>For Block Noting. CC#4: Block Endorsed</t>
  </si>
  <si>
    <t>Removed from Block Approval. CC#4: Postponed. SA WG5 to further consider</t>
  </si>
  <si>
    <t>CC#2: For further discussion. CC#4: This was noted.</t>
  </si>
  <si>
    <t>CC#4: way of working on ASN.1 / XML in SA3-LI is acceptable to be worked on by SA WG3-LI internall. Noted</t>
  </si>
  <si>
    <t>CC#4: This was postponed.</t>
  </si>
  <si>
    <t>Revision of S2-2109309 (23.401 CR3658R2) in CR Pack SP-211302. CC#4: This CR was approved</t>
  </si>
  <si>
    <t>Revision of S2-2109310 (23.501 CR3237R2) in CR Pack SP-211302. CC#4: This CR was approved</t>
  </si>
  <si>
    <t>Revision of S2-2109311 (23.502 CR3124R2) in CR Pack SP-211302. CC#4: This CR was approved</t>
  </si>
  <si>
    <t>Proposes sending 33.501 CR1218R1 and 33.501 CR1219R1 in CR Pack SP-211377 back to SA WG3. CC#2: For further discussion. CC#4: companies to discuss and provide a clarification of the required responsibilities for TSG SA#95-e. Postponed</t>
  </si>
  <si>
    <t>CC#2: For further discussion. CC#4: Noted</t>
  </si>
  <si>
    <t>Revision of noted S1-214151. Related to proposed eSMS MiniWID in SP-211566. CC#2: For further discussion. CC#4: This was noted.</t>
  </si>
  <si>
    <t>Revision of SP-211547. CC#4: This was noted.</t>
  </si>
  <si>
    <t>Revision of SP-211557. Response to SP-211266. CC#1: Left Open. CC#4: Postponed</t>
  </si>
  <si>
    <t>Revision of SP-211581. CC#4: This was noted.</t>
  </si>
  <si>
    <t>For endorsement and forwarding to PCG. CC#4: This LS was Endorsed and will be forward to PCG.</t>
  </si>
  <si>
    <t>Revision of S2-2109259 (23.501 CR3314R2) in CR Pack SP-211294. CC#4: This CR was approved.</t>
  </si>
  <si>
    <t>Revision of Prioritization Workshop SP-211145r02. SP-211308rev_01 agreed. Revised to SP-211593.</t>
  </si>
  <si>
    <t>Revision of Prioritization Workshop SP-211148r04. SP-211309_rev06 agreed. Revised to SP-211594.</t>
  </si>
  <si>
    <t>Revision of Prioritization Workshop SP-211150r01. SP-211310rev_01 agreed. Revised to SP-211595.</t>
  </si>
  <si>
    <t>Revision of Prioritization Workshop SP-211155r02. SP-211313rev_04 agreed. Revised to SP-211598.</t>
  </si>
  <si>
    <t>Revision of Prioritization Workshop SP-211157r01. SP-211314rev_05 agreed. Revised to SP-211599.</t>
  </si>
  <si>
    <t>Revision of Prioritization Workshop SP-211158r02. SP-211315rev_03 agreed. Revised to SP-211600.</t>
  </si>
  <si>
    <t>Revision of Prioritization Workshop SP-211161r02. SP-211316rev_02 agreed. Revised to SP-211601.</t>
  </si>
  <si>
    <t>Revision of Prioritization Workshop SP-211163r01. SP-211317rev_05 agreed. Revised to SP-211602.</t>
  </si>
  <si>
    <t>Revision of Prioritization Workshop SP-211164r01. SP-211318rev_06 agreed. Revised to SP-211603.</t>
  </si>
  <si>
    <t>Revision of Prioritization Workshop SP-211169r01. SP-211319rev_02 agreed. Revised to SP-211604.</t>
  </si>
  <si>
    <t>Revision of Prioritization Workshop SP-211170r01. SP-211320rev_09 agreed. Revised to SP-211605.</t>
  </si>
  <si>
    <t>Revision of Prioritization Workshop SP-211174r01. SP-211321rev_01 agreed. Revised to SP-211606.</t>
  </si>
  <si>
    <t>Revision of Prioritization Workshop SP-211175r03. SP-211322rev_05 agreed. Revised to SP-211607.</t>
  </si>
  <si>
    <t>Revision of Prioritization Workshop SP-211176. SP-211323rev_02 agreed. Revised to SP-211608.</t>
  </si>
  <si>
    <t>Revision of Prioritization Workshop SP-211177. SP-211324rev_03 agreed. Revised to SP-211609.</t>
  </si>
  <si>
    <t>Revision of Prioritization Workshop SP-211178. SP-211325rev_06 agreed. Revised to SP-211610.</t>
  </si>
  <si>
    <t>Revision of Prioritization Workshop SP-211180r03. SP-211326rev_03 agreed. Revised to SP-211611.</t>
  </si>
  <si>
    <t>Revision of Prioritization Workshop SP-211191r02. SP-211327rev_02 agreed. Revised to SP-211612.</t>
  </si>
  <si>
    <t>Revision of Prioritization Workshop SP-211192r01. SP-211328rev_08 agreed. Revised to SP-211613.</t>
  </si>
  <si>
    <t>Revision of Prioritization Workshop SP-211193r02. SP-211329rev_08 agreed. Revised to SP-211614.</t>
  </si>
  <si>
    <t>Revision of Prioritization Workshop SP-211194r01. SP-211330rev_02 agreed. Revised to SP-211615.</t>
  </si>
  <si>
    <t>Revision of Prioritization Workshop SP-211195r01. SP-211331rev_04 agreed. Revised to SP-211616.</t>
  </si>
  <si>
    <t>Revision of Prioritization Workshop SP-211196r01. SP-211568rev_03 agreed. Revised to SP-211617.</t>
  </si>
  <si>
    <t>Revision of Prioritization Workshop SP-211197r02. SP-211569rev_02 agreed. Revised to SP-211618.</t>
  </si>
  <si>
    <t>Revision of Prioritization Workshop SP-211198r02. SP-211570rev_05 agreed. Revised to SP-211619.</t>
  </si>
  <si>
    <t>Revision of Prioritization Workshop SP-211156. SP-211585rev_04 agreed. Revised to SP-211620.</t>
  </si>
  <si>
    <t>Revision of SP-211309_rev06. Approved</t>
  </si>
  <si>
    <t>Revision of SP-211310_rev01. Approved</t>
  </si>
  <si>
    <t>Revision of SP-211318_rev06. Approved</t>
  </si>
  <si>
    <t>Revision of SP-211327_rev02. Approved</t>
  </si>
  <si>
    <t>LS on Energy Efficiency as guiding principle for new solutions</t>
  </si>
  <si>
    <t>Acronym: FS_NSOEU   Unique identifier: 940040</t>
  </si>
  <si>
    <t>Summary of change: Registration procedure: -Include indications of NR paging subgrouping support and AMF indication of NR paging subgrouping ID.  -Extend paging probability from UE to apply to NR paging subgrouping Network intiated service request procedure:  -Include support of NR paging subgrouping and NR paging subgrouping in N2 paging request - Allow reuse UE paging probability information also for PEIPS if the UE supports PEIPS.  - Align the EN in clause 4.2.2.2.2 with TS 23.501 CR 3319.  MM context: - Include NR paging subgrouping support and NR paging subgrouping ID.</t>
  </si>
  <si>
    <t>22.847 CR0007R2; 22.847 CR0008R2; 22.847 CR0009R2; 22.847 CR0010R2; 22.847 CR0006R2; 22.847 CR0005R2; 22.847 CR0002; 22.847 CR0011R1; 22.847 CR0013R1; 22.847 CR0001R1; 22.847 CR0003R1; 22.847 CR0012R2</t>
  </si>
  <si>
    <t>CC#1: Clarify which WGs can provide response information. CC#4: To be forward to SA WG1 - please provide input till March. This LS was postponed and will be forwarded to SA WG1 by MCC.</t>
  </si>
  <si>
    <t>CC#4: SP-211333r02 was approved. Revised to SP-211630.</t>
  </si>
  <si>
    <t>Revision of S2-2107943 in CR Pack SP-211307. CC#4: SP-211415r01 was approved. Revised to SP-211626.</t>
  </si>
  <si>
    <t>Removed from Block Approval. CC#2: SP-211444r03 was approved. Revised to SP-211622.</t>
  </si>
  <si>
    <t>CRs are missing from CR Pack. Removed from Block Approval. CC#4:SP-211490r01 was approved. Revised to SP-211629.</t>
  </si>
  <si>
    <t>Revision of 23.501 CR3302 in CR Pack SP-211288. CC#2: For further discussion. CC#4: SP-211543r01 was provided. CC#4: SP-211543r01 was provided. SP-211543r01 was approved. Revised to SP-211624.</t>
  </si>
  <si>
    <t>CC#4: SP-211544r02 was approved. Revised to SP-211621.</t>
  </si>
  <si>
    <t>Revision of Postponed S2-2108095 (23.501 CR3256R1). CC#2: SP-211552r03 approved. Revised to SP-211627.</t>
  </si>
  <si>
    <t>Revision of S2-2109263 (23.501 CR3281R1) in CR Pack SP-211294. CC#2: SP-211554r03 approved. Revised to SP-211625.</t>
  </si>
  <si>
    <t>Revision of Postponed S2-2108944 (23.502 CR3216). CC#2: SP-211560r01 approved. Revised to SP-211623.</t>
  </si>
  <si>
    <t>Revision of S2-2109339 (23.501 CR3319R4) in SP-211304. CC#2: For further discussion. CC#4: SP-211562r01 was approved. Revised to SP-211628.</t>
  </si>
  <si>
    <t>Revision of SP-211544r02. This LS OUT was approved</t>
  </si>
  <si>
    <t>Revision of SP-211444r03. This SID NEW was approved</t>
  </si>
  <si>
    <t>Revision of SP-211560r01. This CR was approved</t>
  </si>
  <si>
    <t>Revision of SP-211543r01. This CR was approved</t>
  </si>
  <si>
    <t>Revision of SP-211554r03. This CR was approved</t>
  </si>
  <si>
    <t>Revision of SP-211415r01. This CR was approved</t>
  </si>
  <si>
    <t>Revision of SP-211552r03. This CR was approved</t>
  </si>
  <si>
    <t>Revision of SP-211562r01. This CR was approved</t>
  </si>
  <si>
    <t>Revision of SP-211490r01. This CR PACK was approved</t>
  </si>
  <si>
    <t>Revision of SP-211333r02. This CR was approved</t>
  </si>
  <si>
    <t>Qualcomm Inc., Nokia, Nokia Shanghai, MediaTek Inc., OPPO, Huawei, HiSilicon, Ericsson</t>
  </si>
  <si>
    <t>Intel, Nokia, Nokia Shanghai Bell, Qualcomm Inc.</t>
  </si>
  <si>
    <t>MediaTek Inc., Qualcomm Inc., OPPO, Huawei, HiSilicon, Nokia, Nokia Shanghai Bell, Ericsson</t>
  </si>
  <si>
    <t>Peraton Labs, CISA ECD, Verizon UK Ltd, AT&amp;T, T-Mobile USA, Dish Networks, MITRE</t>
  </si>
  <si>
    <t>Ericsson, Deutsche Telekom, Verizon, Xiaomi, Sony, Nokia, Nokia Shanghai Bell, MediaTek, AT&amp;T, Apple, Qualcomm, Vodafone, InterDigital, China Mobile, OPPO, DISH Network, Spreadtrum</t>
  </si>
  <si>
    <r>
      <t xml:space="preserve">Acronym: FS_SUECR </t>
    </r>
    <r>
      <rPr>
        <sz val="8"/>
        <color rgb="FF0000FF"/>
        <rFont val="Arial"/>
        <family val="2"/>
      </rPr>
      <t>Unique identifier: 940079 (TBC)</t>
    </r>
  </si>
  <si>
    <t>Revision of Prioritization Workshop SP-211153r06. SP-211312rev_04 agreed. Revised to SP-211597.</t>
  </si>
  <si>
    <t>Revision of Prioritization Workshop SP-211152r02. SP-211311rev_02 agreed. Revised to SP-211596.</t>
  </si>
  <si>
    <t>Revision of SP-211308_rev01. Approved. Corrections at CC#5. Revised to SP-211632.</t>
  </si>
  <si>
    <t>Revision of SP-211311_rev02. Approved. Corrections at CC#5. Revised to SP-211633.</t>
  </si>
  <si>
    <t xml:space="preserve">Nokia, Nokia Shanghai Bell, Verizon, AT&amp;T, Sennheiser, Huawei, HiSilicon, Matrixx, ZTE, China Unicom, Vivo, NTT Docomo, ETRI, Xiaomi, Orange, China Mobile, KDDI, Tencent, T-Mobile USA, Interdigital, Samsung, CATT, Deutsche Telekom, Ericsson, Denso, BMWi, </t>
  </si>
  <si>
    <t>Revision of SP-211312_rev04. Approved. Corrections at CC#5. Revised to SP-211634.</t>
  </si>
  <si>
    <t>Revision of SP-211313_rev04. Approved. Corrections at CC#5. Revised to SP-211635.</t>
  </si>
  <si>
    <t xml:space="preserve">Qualcomm Incorporated, Sony, InterDigital Inc. AT&amp;T, Verizon UK Ltd, ZTE Corporation, Telstra, vivo Mobile Communications Ltd, Volkswagen AG, Philips International B.V., Xiaomi, SyncTechno Inc., FirstNet, Lenovo/Motorola Mobility, LG Electronics, Rakuten </t>
  </si>
  <si>
    <t>Revision of SP-211314_rev05. Approved. Corrections at CC#5. Revised to SP-211636.</t>
  </si>
  <si>
    <t>Revision of SP-211315_rev03. Approved. Corrections at CC#5. Revised to SP-211637.</t>
  </si>
  <si>
    <t>Revision of SP-211316_rev02. Approved. Corrections at CC#5. Revised to SP-211638.</t>
  </si>
  <si>
    <t>Revision of SP-211317_rev05. Approved. Corrections at CC#5. Revised to SP-211639.</t>
  </si>
  <si>
    <t>Huawei, HiSilicon, Samsung, CATT, China Mobile, China Telecom, China Unicom, ZTE, Juniper, SK Telecom, KT Corp, LG Uplus, KPN, Siemens, Robert Bosch GmbH, LGE, Spreadtrum Communications, ETRI, CAICT, China Southern Power Grid, CEPRI, CBN, SIA, DISH Networ</t>
  </si>
  <si>
    <t>Revision of SP-211319_rev02. Approved. Corrections at CC#5. Revised to SP-211640.</t>
  </si>
  <si>
    <t>ZTE, LG Electronics, Samsung, Alibaba, Apple, AT&amp;T, CATT, China Telecom, China Unicom, Convida Wireless LLC, Ericsson, Intel, InterDigital, KDDI, Lenovo, Matrixx, MITRE, Motorola Mobility, NEC , Nokia, Nokia Shanghai Bell , NTT Docomo, OPPO, Oracle, Orang</t>
  </si>
  <si>
    <t>Revision of SP-211320_rev09. Approved. Corrections at CC#5. Revised to SP-211641.</t>
  </si>
  <si>
    <t>Revision of SP-211321_rev01. Approved. Corrections at CC#5. Revised to SP-211642.</t>
  </si>
  <si>
    <t>Revision of SP-211322_rev05. Approved. Corrections at CC#5. Revised to SP-211643.</t>
  </si>
  <si>
    <t>Revision of SP-211323_rev02. Approved. Corrections at CC#5. Revised to SP-211644.</t>
  </si>
  <si>
    <t>Revision of SP-211324_rev03. Approved. Corrections at CC#5. Revised to SP-211645.</t>
  </si>
  <si>
    <t>Revision of SP-211325_rev06. Approved. Corrections at CC#5. Revised to SP-211646.</t>
  </si>
  <si>
    <t>Revision of SP-211326_rev03. Approved. Corrections at CC#5. Revised to SP-211647.</t>
  </si>
  <si>
    <t>Lenovo, Motorola Mobility, ZTE, Broadcom, Apple, Alibaba, Tencent, China Mobile, Convida Wireless, Deutsche Telekom, Nokia, Nokia Shanghai Bell, Samsung, Interdigital, MATRIXX Software, Cisco Systems, Charter Communications, CableLabs, Comcast, CATT, Inte</t>
  </si>
  <si>
    <t>Revision of SP-211328_rev08. Approved. Corrections at CC#5. Revised to SP-211648.</t>
  </si>
  <si>
    <t>Intel, Qualcomm Incorporated, OPPO, ZTE, NTT Docomo, vivo, Telecom Italia, China Unicom, Huawei, HiSilicon, Vodafone, CATT, MediaTek, China Telecom, CMCC, KDDI, Xiaomi, Apple, Verizon UK Ltd, Samsung, Lenovo, Motorola Mobility, LG Electronics, Rakuten Mob</t>
  </si>
  <si>
    <t>Revision of SP-211329_rev08. Approved. Corrections at CC#5. Revised to SP-211649.</t>
  </si>
  <si>
    <t>Revision of SP-211330_rev02. Approved. Corrections at CC#5. Revised to SP-211650.</t>
  </si>
  <si>
    <t>Revision of SP-211331_rev04. Approved. Corrections at CC#5. Revised to SP-211651.</t>
  </si>
  <si>
    <t>Ericsson, Futurewei, Convida Wireless, Charter, China Unicom, ETRI; Cisco, China Mobile, Lenovo, Motorola Mobility, Qualcomm, ZTE, Philips, Intel, MATRIXX Software, SHARP, InterDigital, LG Electronics, NEC, Samsung, OPPO, T-Mobile USA, NICT, DISH Network,</t>
  </si>
  <si>
    <t>Revision of SP-211569_rev02. Approved. Corrections at CC#5. Revised to SP-211652.</t>
  </si>
  <si>
    <t>Revision of SP-211570_rev05. Approved. Corrections at CC#5. Revised to SP-211653.</t>
  </si>
  <si>
    <t>Study on Seamless UE context recovery</t>
  </si>
  <si>
    <t>Acronym: FS_SUECR Unique identifier: 940079</t>
  </si>
  <si>
    <t>Revision of SP-211585_rev04. Approved. Corrections at CC#5. Revised to SP-211654.</t>
  </si>
  <si>
    <t>New SID: Study on Phase 2 for UAS, UAV and UAM</t>
  </si>
  <si>
    <t>Acronym: FS_UAS_Ph2 Unique identifier: 940051</t>
  </si>
  <si>
    <t>Revision of SP-211593. This SID NEW was approved</t>
  </si>
  <si>
    <t>New SID: Study on Extensions to the TSC Framework to support DetNet</t>
  </si>
  <si>
    <t>Acronym: FS_DetNet Unique identifier: 940054</t>
  </si>
  <si>
    <t>Revision of SP-211596. This SID NEW was approved</t>
  </si>
  <si>
    <t>New SID: Study on 5G Timing Resiliency and TSC &amp; URLLC enhancements</t>
  </si>
  <si>
    <t>Acronym: FS_5TRS_URLLC Unique identifier: 940055</t>
  </si>
  <si>
    <t>Revision of SP-211597. This SID NEW was approved</t>
  </si>
  <si>
    <t>New SID: Study on RedCap Phase 2</t>
  </si>
  <si>
    <t>Acronym: FS_REDCAP_Ph2 Unique identifier: 940056</t>
  </si>
  <si>
    <t>Revision of SP-211598. This SID NEW was approved</t>
  </si>
  <si>
    <t>New SID: Study on Vehicle Mounted Relays</t>
  </si>
  <si>
    <t>Acronym: FS_VMR Unique identifier: 940057</t>
  </si>
  <si>
    <t>Revision of SP-211599. This SID NEW was approved</t>
  </si>
  <si>
    <t>New SID: Study on 5GC LoCation Services Phase 3</t>
  </si>
  <si>
    <t>Revision of SP-211600. This SID NEW was approved</t>
  </si>
  <si>
    <t>New SID: Study on Edge Computing Phase 2</t>
  </si>
  <si>
    <t>Acronym: FS_EDGE_Ph2 Unique identifier: 940059</t>
  </si>
  <si>
    <t>Revision of SP-211601. This SID NEW was approved</t>
  </si>
  <si>
    <t>New SID: Study on 5G System with Satellite Backhaul</t>
  </si>
  <si>
    <t>Revision of SP-211602. This SID NEW was approved</t>
  </si>
  <si>
    <t>New SID: Study on the support for 5WWC Phase 2</t>
  </si>
  <si>
    <t>Revision of SP-211604. This SID NEW was approved</t>
  </si>
  <si>
    <t>New SID: Study on Network Slicing Phase 3</t>
  </si>
  <si>
    <t>Acronym: FS_eNS_Ph3 Unique identifier: 940063</t>
  </si>
  <si>
    <t>Revision of SP-211605. This SID NEW was approved</t>
  </si>
  <si>
    <t>New SID: Study on 5G AM Policy Phase 2</t>
  </si>
  <si>
    <t>Acronym: FS_AMP_Ph2 Unique identifier: 940064</t>
  </si>
  <si>
    <t>Revision of SP-211606. This SID NEW was approved</t>
  </si>
  <si>
    <t>New SID: Study on Personal IoT Networks</t>
  </si>
  <si>
    <t>Acronym: FS_PIN Unique identifier: 940065</t>
  </si>
  <si>
    <t>Revision of SP-211607. This SID NEW was approved</t>
  </si>
  <si>
    <t>Revision of SP-211608. This SID NEW was approved</t>
  </si>
  <si>
    <t>New SID: Study on 5G multicast-broadcast services Phase 2</t>
  </si>
  <si>
    <t>Revision of SP-211609. This SID NEW was approved</t>
  </si>
  <si>
    <t>New SID: Study on XR (Extended Reality) and media services</t>
  </si>
  <si>
    <t>Revision of SP-211610. This SID NEW was approved</t>
  </si>
  <si>
    <t>New SID: Study on Ranging based services and sidelink positioning</t>
  </si>
  <si>
    <t>Acronym: FS_Ranging_SL Unique identifier: 940069</t>
  </si>
  <si>
    <t>Revision of SP-211611. This SID NEW was approved</t>
  </si>
  <si>
    <t>New SID: Study on System Support for AI/ML-based Services</t>
  </si>
  <si>
    <t>Revision of SP-211613. This SID NEW was approved</t>
  </si>
  <si>
    <t>SP-211649</t>
  </si>
  <si>
    <t>Revision of SP-211614. This SID NEW was approved</t>
  </si>
  <si>
    <t>SP-211650</t>
  </si>
  <si>
    <t>New SID: Study on Enablers for Network Automation for 5G - Phase 3</t>
  </si>
  <si>
    <t>Acronym: FS_eNA_Ph3 Unique identifier: 940073</t>
  </si>
  <si>
    <t>Revision of SP-211615. This SID NEW was approved</t>
  </si>
  <si>
    <t>SP-211651</t>
  </si>
  <si>
    <t>New SID: Study on satellite access Phase 2</t>
  </si>
  <si>
    <t>Acronym: FS_5GSAT_Ph2 Unique identifier: 940074</t>
  </si>
  <si>
    <t>Revision of SP-211616. This SID NEW was approved</t>
  </si>
  <si>
    <t>SP-211652</t>
  </si>
  <si>
    <t>New SID: Study on UPF enhancement for Exposure And SBA</t>
  </si>
  <si>
    <t>China Mobile, AT&amp;T, Vodafone, CATT, Tencent, Deutsche Telekom, SK Telecom, Sandvine, Matrixx, Siemens, Sennheiser, DISH Network, Telstra, TELUS, Microsoft</t>
  </si>
  <si>
    <t>Revision of SP-211618. This SID NEW was approved</t>
  </si>
  <si>
    <t>SP-211653</t>
  </si>
  <si>
    <t>New SID: Study on Proximity-based Services in 5GS Phase 2</t>
  </si>
  <si>
    <t>Revision of SP-211619. This SID NEW was approved</t>
  </si>
  <si>
    <t>SP-211654</t>
  </si>
  <si>
    <t>Revision of SP-211620. This SID NEW was approved</t>
  </si>
  <si>
    <t>New SID: Study on generic group management, exposure and communication enhancements</t>
  </si>
  <si>
    <t>New SID: Study on Access Traffic Steering, Switching and Splitting support in the 5G system architecture; Phase 3</t>
  </si>
  <si>
    <t>New SID: Study on enhanced support of Non-Public Networks Phase 2</t>
  </si>
  <si>
    <t>SP-211655</t>
  </si>
  <si>
    <t>SP-211656</t>
  </si>
  <si>
    <t>SP-211657</t>
  </si>
  <si>
    <t>SP-211658</t>
  </si>
  <si>
    <t>List of Approved  SA WG2  Study and Work Items</t>
  </si>
  <si>
    <t>List of Approved SA WG2 Study and Work Items</t>
  </si>
  <si>
    <t>Revision of SP-211568_rev03. Approved. Corrections at CC#5. Revised to SP-211656.</t>
  </si>
  <si>
    <t>Revision of SP-211617. This SID NEW was approved</t>
  </si>
  <si>
    <t>SA WG1 Chair &amp; ETSI MCC</t>
  </si>
  <si>
    <t>Ericsson, Futurewei, Convida Wireless, Charter, China Unicom, ETRI; Cisco, China Mobile, Lenovo, Motorola Mobility, Qualcomm, ZTE, Philips, Intel, MATRIXX Software, SHARP, InterDigital, LG Electronics, NEC, Samsung, OPPO, T-Mobile USA, NICT, DISH Network, vivo, KPN, CableLabs, Sennheiser, Siemens, MediaTek Inc., Nokia, Nokia Shanghai Bell, Microsoft, MITRE, Spreadtrum Communications</t>
  </si>
  <si>
    <t>New SID: Study on Enhancement of 5G UE Policy</t>
  </si>
  <si>
    <t>Acronym: FS_AIMLsys  Unique identifier: 940071</t>
  </si>
  <si>
    <t>Intel, Telecom Italia, Spreadtrum, Sandvine, Convida Wireless, KPN, InterDigital, Microsoft, MATRIXX Software, KDDI, AT&amp;T, Deutsche Telekom, Cisco, Charter Communications</t>
  </si>
  <si>
    <t xml:space="preserve">Nokia, Nokia Shanghai Bell, Verizon, AT&amp;T, Sennheiser, Huawei, HiSilicon, MATRIXX Software, ZTE, China Unicom, Vivo, NTT Docomo, ETRI, Xiaomi, Orange, China Mobile, KDDI, Tencent, T-Mobile USA, Interdigital, Samsung, CATT, Deutsche Telekom, Ericsson, Denso, BMWi, </t>
  </si>
  <si>
    <t>ZTE, LG Electronics, Samsung, Alibaba, Apple, AT&amp;T, CATT, China Telecom, China Unicom, Convida Wireless LLC, Ericsson, Intel, InterDigital, KDDI, Lenovo, MATRIXX Software, MITRE, Motorola Mobility, NEC , Nokia, Nokia Shanghai Bell , NTT Docomo, OPPO, Oracle, Orang</t>
  </si>
  <si>
    <t>Revised to SP-211658.</t>
  </si>
  <si>
    <t>Revision of SP-211506. Noted</t>
  </si>
  <si>
    <t>CC#4: SP-211584r04 agreed, to be revised by MCC. Revised to SP-211631.</t>
  </si>
  <si>
    <t>Revision of SP-211584r04. CC#5: Noted</t>
  </si>
  <si>
    <t>Revised to SP-211657.</t>
  </si>
  <si>
    <t>Revision of SP-211655. CC#5: Noted</t>
  </si>
  <si>
    <t>Revision of SP-211555. Noted</t>
  </si>
  <si>
    <t>SP-95E</t>
  </si>
  <si>
    <t>Agenda &amp; Procedures &amp; Time Schedule for TSG SA#95-e</t>
  </si>
  <si>
    <t>SP-220001</t>
  </si>
  <si>
    <t>SP-220002</t>
  </si>
  <si>
    <t>SP-220003</t>
  </si>
  <si>
    <t>SP-220004</t>
  </si>
  <si>
    <t>SP-220005</t>
  </si>
  <si>
    <t>SP-220006</t>
  </si>
  <si>
    <t>SP-220007</t>
  </si>
  <si>
    <t>SP-220008</t>
  </si>
  <si>
    <t>SP-220009</t>
  </si>
  <si>
    <t>SP-220010</t>
  </si>
  <si>
    <t>SP-220011</t>
  </si>
  <si>
    <t>SP-220012</t>
  </si>
  <si>
    <t>SP-220013</t>
  </si>
  <si>
    <t>SP-220014</t>
  </si>
  <si>
    <t>SP-220015</t>
  </si>
  <si>
    <t>SP-220016</t>
  </si>
  <si>
    <t>SP-220017</t>
  </si>
  <si>
    <t>SP-220018</t>
  </si>
  <si>
    <t>SP-220019</t>
  </si>
  <si>
    <t>SP-220020</t>
  </si>
  <si>
    <t>SP-220021</t>
  </si>
  <si>
    <t>SP-220022</t>
  </si>
  <si>
    <t>SP-220023</t>
  </si>
  <si>
    <t>SP-220024</t>
  </si>
  <si>
    <t>SP-220025</t>
  </si>
  <si>
    <t>SP-220026</t>
  </si>
  <si>
    <t>SP-220027</t>
  </si>
  <si>
    <t>SP-220028</t>
  </si>
  <si>
    <t>SP-220029</t>
  </si>
  <si>
    <t>SP-220030</t>
  </si>
  <si>
    <t>SP-220031</t>
  </si>
  <si>
    <t>SP-220032</t>
  </si>
  <si>
    <t>SP-220033</t>
  </si>
  <si>
    <t>SP-220034</t>
  </si>
  <si>
    <t>SP-220035</t>
  </si>
  <si>
    <t>SP-220036</t>
  </si>
  <si>
    <t>SP-220037</t>
  </si>
  <si>
    <t>SP-220038</t>
  </si>
  <si>
    <t>SP-220039</t>
  </si>
  <si>
    <t>SP-220040</t>
  </si>
  <si>
    <t>SP-220041</t>
  </si>
  <si>
    <t>SP-220042</t>
  </si>
  <si>
    <t>SP-220043</t>
  </si>
  <si>
    <t>SP-220044</t>
  </si>
  <si>
    <t>SP-220045</t>
  </si>
  <si>
    <t>SP-220046</t>
  </si>
  <si>
    <t>SP-220047</t>
  </si>
  <si>
    <t>SP-220048</t>
  </si>
  <si>
    <t>SP-220049</t>
  </si>
  <si>
    <t>SP-220050</t>
  </si>
  <si>
    <t>SP-220051</t>
  </si>
  <si>
    <t>SP-220052</t>
  </si>
  <si>
    <t>SP-220053</t>
  </si>
  <si>
    <t>SP-220054</t>
  </si>
  <si>
    <t>SP-220055</t>
  </si>
  <si>
    <t>SP-220056</t>
  </si>
  <si>
    <t>SP-220057</t>
  </si>
  <si>
    <t>SP-220058</t>
  </si>
  <si>
    <t>SP-220059</t>
  </si>
  <si>
    <t>SP-220060</t>
  </si>
  <si>
    <t>SP-220061</t>
  </si>
  <si>
    <t>SP-220062</t>
  </si>
  <si>
    <t>SP-220063</t>
  </si>
  <si>
    <t>SP-220064</t>
  </si>
  <si>
    <t>SP-220065</t>
  </si>
  <si>
    <t>SP-220066</t>
  </si>
  <si>
    <t>SP-220067</t>
  </si>
  <si>
    <t>SP-220068</t>
  </si>
  <si>
    <t>SP-220069</t>
  </si>
  <si>
    <t>SP-220070</t>
  </si>
  <si>
    <t>SP-220071</t>
  </si>
  <si>
    <t>SP-220072</t>
  </si>
  <si>
    <t>SP-220073</t>
  </si>
  <si>
    <t>SP-220074</t>
  </si>
  <si>
    <t>SP-220075</t>
  </si>
  <si>
    <t>SP-220076</t>
  </si>
  <si>
    <t>SP-220077</t>
  </si>
  <si>
    <t>SP-220078</t>
  </si>
  <si>
    <t>SP-220079</t>
  </si>
  <si>
    <t>SP-220080</t>
  </si>
  <si>
    <t>SP-220081</t>
  </si>
  <si>
    <t>SP-220082</t>
  </si>
  <si>
    <t>SP-220083</t>
  </si>
  <si>
    <t>SP-220084</t>
  </si>
  <si>
    <t>SP-220085</t>
  </si>
  <si>
    <t>SP-220086</t>
  </si>
  <si>
    <t>SP-220087</t>
  </si>
  <si>
    <t>SP-220088</t>
  </si>
  <si>
    <t>SP-220089</t>
  </si>
  <si>
    <t>SP-220090</t>
  </si>
  <si>
    <t>SP-220091</t>
  </si>
  <si>
    <t>SP-220092</t>
  </si>
  <si>
    <t>SP-220093</t>
  </si>
  <si>
    <t>SP-220094</t>
  </si>
  <si>
    <t>SP-220095</t>
  </si>
  <si>
    <t>SP-220096</t>
  </si>
  <si>
    <t>SP-220097</t>
  </si>
  <si>
    <t>SP-220098</t>
  </si>
  <si>
    <t>SP-220099</t>
  </si>
  <si>
    <t>SP-220100</t>
  </si>
  <si>
    <t>SP-220101</t>
  </si>
  <si>
    <t>SP-220102</t>
  </si>
  <si>
    <t>SP-220103</t>
  </si>
  <si>
    <t>SP-220104</t>
  </si>
  <si>
    <t>SP-220105</t>
  </si>
  <si>
    <t>SP-220106</t>
  </si>
  <si>
    <t>SP-220107</t>
  </si>
  <si>
    <t>SP-220108</t>
  </si>
  <si>
    <t>SP-220109</t>
  </si>
  <si>
    <t>SP-220110</t>
  </si>
  <si>
    <t>SP-220111</t>
  </si>
  <si>
    <t>SP-220112</t>
  </si>
  <si>
    <t>SP-220113</t>
  </si>
  <si>
    <t>SP-220114</t>
  </si>
  <si>
    <t>SP-220115</t>
  </si>
  <si>
    <t>SP-220116</t>
  </si>
  <si>
    <t>SP-220117</t>
  </si>
  <si>
    <t>SP-220118</t>
  </si>
  <si>
    <t>SP-220119</t>
  </si>
  <si>
    <t>SP-220120</t>
  </si>
  <si>
    <t>SP-220121</t>
  </si>
  <si>
    <t>SP-220122</t>
  </si>
  <si>
    <t>SP-220123</t>
  </si>
  <si>
    <t>SP-220124</t>
  </si>
  <si>
    <t>SP-220125</t>
  </si>
  <si>
    <t>SP-220126</t>
  </si>
  <si>
    <t>SP-220127</t>
  </si>
  <si>
    <t>SP-220128</t>
  </si>
  <si>
    <t>SP-220129</t>
  </si>
  <si>
    <t>SP-220130</t>
  </si>
  <si>
    <t>SP-220131</t>
  </si>
  <si>
    <t>SP-220132</t>
  </si>
  <si>
    <t>SP-220133</t>
  </si>
  <si>
    <t>SP-220134</t>
  </si>
  <si>
    <t>SP-220135</t>
  </si>
  <si>
    <t>SP-220136</t>
  </si>
  <si>
    <t>SP-220137</t>
  </si>
  <si>
    <t>SP-220138</t>
  </si>
  <si>
    <t>SP-220139</t>
  </si>
  <si>
    <t>SP-220140</t>
  </si>
  <si>
    <t>SP-220141</t>
  </si>
  <si>
    <t>SP-220142</t>
  </si>
  <si>
    <t>SP-220143</t>
  </si>
  <si>
    <t>SP-220144</t>
  </si>
  <si>
    <t>SP-220145</t>
  </si>
  <si>
    <t>SP-220146</t>
  </si>
  <si>
    <t>SP-220147</t>
  </si>
  <si>
    <t>SP-220148</t>
  </si>
  <si>
    <t>SP-220149</t>
  </si>
  <si>
    <t>SP-220150</t>
  </si>
  <si>
    <t>SP-220151</t>
  </si>
  <si>
    <t>SP-220152</t>
  </si>
  <si>
    <t>SP-220153</t>
  </si>
  <si>
    <t>SP-220154</t>
  </si>
  <si>
    <t>SP-220155</t>
  </si>
  <si>
    <t>SP-220156</t>
  </si>
  <si>
    <t>SP-220157</t>
  </si>
  <si>
    <t>SP-220158</t>
  </si>
  <si>
    <t>SP-220159</t>
  </si>
  <si>
    <t>SP-220160</t>
  </si>
  <si>
    <t>SP-220161</t>
  </si>
  <si>
    <t>SP-220162</t>
  </si>
  <si>
    <t>SP-220163</t>
  </si>
  <si>
    <t>SP-220164</t>
  </si>
  <si>
    <t>SP-220165</t>
  </si>
  <si>
    <t>SP-220166</t>
  </si>
  <si>
    <t>SP-220167</t>
  </si>
  <si>
    <t>SP-220168</t>
  </si>
  <si>
    <t>SP-220169</t>
  </si>
  <si>
    <t>SP-220170</t>
  </si>
  <si>
    <t>SP-220171</t>
  </si>
  <si>
    <t>SP-220172</t>
  </si>
  <si>
    <t>SP-220173</t>
  </si>
  <si>
    <t>SP-220174</t>
  </si>
  <si>
    <t>SP-220175</t>
  </si>
  <si>
    <t>SP-220176</t>
  </si>
  <si>
    <t>SP-220177</t>
  </si>
  <si>
    <t>SP-220178</t>
  </si>
  <si>
    <t>SP-220179</t>
  </si>
  <si>
    <t>SP-220180</t>
  </si>
  <si>
    <t>SP-220181</t>
  </si>
  <si>
    <t>SP-220182</t>
  </si>
  <si>
    <t>SP-220183</t>
  </si>
  <si>
    <t>SP-220184</t>
  </si>
  <si>
    <t>SP-220185</t>
  </si>
  <si>
    <t>SP-220186</t>
  </si>
  <si>
    <t>SP-220187</t>
  </si>
  <si>
    <t>SP-220188</t>
  </si>
  <si>
    <t>SP-220189</t>
  </si>
  <si>
    <t>SP-220190</t>
  </si>
  <si>
    <t>SP-220191</t>
  </si>
  <si>
    <t>SP-220192</t>
  </si>
  <si>
    <t>SP-220193</t>
  </si>
  <si>
    <t>SP-220194</t>
  </si>
  <si>
    <t>SP-220195</t>
  </si>
  <si>
    <t>SP-220196</t>
  </si>
  <si>
    <t>SP-220197</t>
  </si>
  <si>
    <t>SP-220198</t>
  </si>
  <si>
    <t>SP-220199</t>
  </si>
  <si>
    <t>SP-220200</t>
  </si>
  <si>
    <t>SP-220201</t>
  </si>
  <si>
    <t>SP-220202</t>
  </si>
  <si>
    <t>SP-220203</t>
  </si>
  <si>
    <t>SP-220204</t>
  </si>
  <si>
    <t>SP-220205</t>
  </si>
  <si>
    <t>SP-220206</t>
  </si>
  <si>
    <t>SP-220207</t>
  </si>
  <si>
    <t>SP-220208</t>
  </si>
  <si>
    <t>SP-220209</t>
  </si>
  <si>
    <t>SP-220210</t>
  </si>
  <si>
    <t>SP-220211</t>
  </si>
  <si>
    <t>SP-220212</t>
  </si>
  <si>
    <t>SP-220213</t>
  </si>
  <si>
    <t>SP-220214</t>
  </si>
  <si>
    <t>SP-220215</t>
  </si>
  <si>
    <t>SP-220216</t>
  </si>
  <si>
    <t>SP-220217</t>
  </si>
  <si>
    <t>SP-220218</t>
  </si>
  <si>
    <t>SP-220219</t>
  </si>
  <si>
    <t>SP-220220</t>
  </si>
  <si>
    <t>SP-220221</t>
  </si>
  <si>
    <t>SP-220222</t>
  </si>
  <si>
    <t>SP-220223</t>
  </si>
  <si>
    <t>SP-220224</t>
  </si>
  <si>
    <t>SP-220225</t>
  </si>
  <si>
    <t>SP-220226</t>
  </si>
  <si>
    <t>SP-220227</t>
  </si>
  <si>
    <t>SP-220228</t>
  </si>
  <si>
    <t>SP-220229</t>
  </si>
  <si>
    <t>SP-220230</t>
  </si>
  <si>
    <t>SP-220231</t>
  </si>
  <si>
    <t>SP-220232</t>
  </si>
  <si>
    <t>SP-220233</t>
  </si>
  <si>
    <t>SP-220234</t>
  </si>
  <si>
    <t>SP-220235</t>
  </si>
  <si>
    <t>SP-220236</t>
  </si>
  <si>
    <t>SP-220237</t>
  </si>
  <si>
    <t>SP-220238</t>
  </si>
  <si>
    <t>SP-220239</t>
  </si>
  <si>
    <t>SP-220240</t>
  </si>
  <si>
    <t>SP-220241</t>
  </si>
  <si>
    <t>SP-220242</t>
  </si>
  <si>
    <t>SP-220243</t>
  </si>
  <si>
    <t>SP-220244</t>
  </si>
  <si>
    <t>SP-220245</t>
  </si>
  <si>
    <t>SP-220246</t>
  </si>
  <si>
    <t>SP-220247</t>
  </si>
  <si>
    <t>SP-220248</t>
  </si>
  <si>
    <t>SP-220249</t>
  </si>
  <si>
    <t>SP-220250</t>
  </si>
  <si>
    <t>SP-220251</t>
  </si>
  <si>
    <t>SP-220252</t>
  </si>
  <si>
    <t>SP-220253</t>
  </si>
  <si>
    <t>SP-220254</t>
  </si>
  <si>
    <t>SP-220255</t>
  </si>
  <si>
    <t>SP-220256</t>
  </si>
  <si>
    <t>SP-220257</t>
  </si>
  <si>
    <t>SP-220258</t>
  </si>
  <si>
    <t>SP-220259</t>
  </si>
  <si>
    <t>SP-220260</t>
  </si>
  <si>
    <t>SP-220261</t>
  </si>
  <si>
    <t>SP-220262</t>
  </si>
  <si>
    <t>SP-220263</t>
  </si>
  <si>
    <t>SP-220264</t>
  </si>
  <si>
    <t>SP-220265</t>
  </si>
  <si>
    <t>SP-220266</t>
  </si>
  <si>
    <t>SP-220267</t>
  </si>
  <si>
    <t>SP-220268</t>
  </si>
  <si>
    <t>SP-220269</t>
  </si>
  <si>
    <t>SP-220270</t>
  </si>
  <si>
    <t>SP-220271</t>
  </si>
  <si>
    <t>SP-220272</t>
  </si>
  <si>
    <t>SP-220273</t>
  </si>
  <si>
    <t>SP-220274</t>
  </si>
  <si>
    <t>SP-220275</t>
  </si>
  <si>
    <t>SP-220276</t>
  </si>
  <si>
    <t>SP-220277</t>
  </si>
  <si>
    <t>SP-220278</t>
  </si>
  <si>
    <t>SP-220279</t>
  </si>
  <si>
    <t>SP-220280</t>
  </si>
  <si>
    <t>SP-220281</t>
  </si>
  <si>
    <t>SP-220282</t>
  </si>
  <si>
    <t>SP-220283</t>
  </si>
  <si>
    <t>SP-220284</t>
  </si>
  <si>
    <t>SP-220285</t>
  </si>
  <si>
    <t>SP-220286</t>
  </si>
  <si>
    <t>SP-220287</t>
  </si>
  <si>
    <t>SP-220288</t>
  </si>
  <si>
    <t>SP-220289</t>
  </si>
  <si>
    <t>SP-220290</t>
  </si>
  <si>
    <t>SP-220291</t>
  </si>
  <si>
    <t>SP-220292</t>
  </si>
  <si>
    <t>SP-220293</t>
  </si>
  <si>
    <t>SP-220294</t>
  </si>
  <si>
    <t>SP-220295</t>
  </si>
  <si>
    <t>SP-220296</t>
  </si>
  <si>
    <t>SP-220297</t>
  </si>
  <si>
    <t>SP-220298</t>
  </si>
  <si>
    <t>SP-220299</t>
  </si>
  <si>
    <t>SP-220300</t>
  </si>
  <si>
    <t>SP-220301</t>
  </si>
  <si>
    <t>SP-220302</t>
  </si>
  <si>
    <t>SP-220303</t>
  </si>
  <si>
    <t>SP-220304</t>
  </si>
  <si>
    <t>SP-220305</t>
  </si>
  <si>
    <t>SP-220306</t>
  </si>
  <si>
    <t>SP-220307</t>
  </si>
  <si>
    <t>SP-220308</t>
  </si>
  <si>
    <t>SP-220309</t>
  </si>
  <si>
    <t>SP-220310</t>
  </si>
  <si>
    <t>SP-220311</t>
  </si>
  <si>
    <t>SP-220312</t>
  </si>
  <si>
    <t>SP-220313</t>
  </si>
  <si>
    <t>SP-220314</t>
  </si>
  <si>
    <t>SP-220315</t>
  </si>
  <si>
    <t>SP-220316</t>
  </si>
  <si>
    <t>SP-220317</t>
  </si>
  <si>
    <t>SP-220318</t>
  </si>
  <si>
    <t>SP-220319</t>
  </si>
  <si>
    <t>SP-220320</t>
  </si>
  <si>
    <t>SP-220321</t>
  </si>
  <si>
    <t>SP-220322</t>
  </si>
  <si>
    <t>SP-220323</t>
  </si>
  <si>
    <t>SP-220324</t>
  </si>
  <si>
    <t>SP-220325</t>
  </si>
  <si>
    <t>SP-220326</t>
  </si>
  <si>
    <t>SP-220327</t>
  </si>
  <si>
    <t>SP-220328</t>
  </si>
  <si>
    <t>SP-220329</t>
  </si>
  <si>
    <t>SP-220330</t>
  </si>
  <si>
    <t>SP-220331</t>
  </si>
  <si>
    <t>SP-220332</t>
  </si>
  <si>
    <t>SP-220333</t>
  </si>
  <si>
    <t>SP-220334</t>
  </si>
  <si>
    <t>SP-220335</t>
  </si>
  <si>
    <t>SP-220336</t>
  </si>
  <si>
    <t>SP-220337</t>
  </si>
  <si>
    <t>SP-220338</t>
  </si>
  <si>
    <t>SP-220339</t>
  </si>
  <si>
    <t>SP-220340</t>
  </si>
  <si>
    <t>SP-220341</t>
  </si>
  <si>
    <t>SP-220342</t>
  </si>
  <si>
    <t>SP-220343</t>
  </si>
  <si>
    <t>SP-220344</t>
  </si>
  <si>
    <t>SP-220345</t>
  </si>
  <si>
    <t>SP-220346</t>
  </si>
  <si>
    <t>SP-220347</t>
  </si>
  <si>
    <t>SP-220348</t>
  </si>
  <si>
    <t>SP-220349</t>
  </si>
  <si>
    <t>SP-220350</t>
  </si>
  <si>
    <t>SP-220351</t>
  </si>
  <si>
    <t>SP-220352</t>
  </si>
  <si>
    <t>SP-220353</t>
  </si>
  <si>
    <t>SP-220354</t>
  </si>
  <si>
    <t>SP-220355</t>
  </si>
  <si>
    <t>SP-220356</t>
  </si>
  <si>
    <t>SP-220357</t>
  </si>
  <si>
    <t>SP-220358</t>
  </si>
  <si>
    <t>SP-220359</t>
  </si>
  <si>
    <t>SP-220360</t>
  </si>
  <si>
    <t>SP-220361</t>
  </si>
  <si>
    <t>SP-220362</t>
  </si>
  <si>
    <t>SP-220363</t>
  </si>
  <si>
    <t>SP-220364</t>
  </si>
  <si>
    <t>SP-220365</t>
  </si>
  <si>
    <t>SP-220366</t>
  </si>
  <si>
    <t>SP-220367</t>
  </si>
  <si>
    <t>SP-220368</t>
  </si>
  <si>
    <t>SP-220369</t>
  </si>
  <si>
    <t>SP-220370</t>
  </si>
  <si>
    <t>SP-220371</t>
  </si>
  <si>
    <t>SP-220372</t>
  </si>
  <si>
    <t>SP-220373</t>
  </si>
  <si>
    <t>SP-220374</t>
  </si>
  <si>
    <t>SP-220375</t>
  </si>
  <si>
    <t>SP-220376</t>
  </si>
  <si>
    <t>SP-220377</t>
  </si>
  <si>
    <t>SP-220378</t>
  </si>
  <si>
    <t>SP-220379</t>
  </si>
  <si>
    <t>SP-220380</t>
  </si>
  <si>
    <t>SP-220381</t>
  </si>
  <si>
    <t>SP-220382</t>
  </si>
  <si>
    <t>SP-220383</t>
  </si>
  <si>
    <t>SP-220384</t>
  </si>
  <si>
    <t>SP-220385</t>
  </si>
  <si>
    <t>SP-220386</t>
  </si>
  <si>
    <t>SP-220387</t>
  </si>
  <si>
    <t>SP-220388</t>
  </si>
  <si>
    <t>SP-220389</t>
  </si>
  <si>
    <t>SP-220390</t>
  </si>
  <si>
    <t>SP-220391</t>
  </si>
  <si>
    <t>SP-220392</t>
  </si>
  <si>
    <t>SP-220393</t>
  </si>
  <si>
    <t>SP-220394</t>
  </si>
  <si>
    <t>SP-220395</t>
  </si>
  <si>
    <t>SP-220396</t>
  </si>
  <si>
    <t>SP-220397</t>
  </si>
  <si>
    <t>SP-220398</t>
  </si>
  <si>
    <t>SP-220399</t>
  </si>
  <si>
    <t>SP-220400</t>
  </si>
  <si>
    <t>SP-220401</t>
  </si>
  <si>
    <t>SP-220402</t>
  </si>
  <si>
    <t>SP-220403</t>
  </si>
  <si>
    <t>SP-220404</t>
  </si>
  <si>
    <t>SP-220405</t>
  </si>
  <si>
    <t>SP-220406</t>
  </si>
  <si>
    <t>SP-220407</t>
  </si>
  <si>
    <t>SP-220408</t>
  </si>
  <si>
    <t>SP-220409</t>
  </si>
  <si>
    <t>SP-220410</t>
  </si>
  <si>
    <t>SP-220411</t>
  </si>
  <si>
    <t>SP-220412</t>
  </si>
  <si>
    <t>SP-220413</t>
  </si>
  <si>
    <t>SP-220414</t>
  </si>
  <si>
    <t>SP-220415</t>
  </si>
  <si>
    <t>SP-220416</t>
  </si>
  <si>
    <t>SP-220417</t>
  </si>
  <si>
    <t>SP-220418</t>
  </si>
  <si>
    <t>SP-220419</t>
  </si>
  <si>
    <t>SP-220420</t>
  </si>
  <si>
    <t>SP-220421</t>
  </si>
  <si>
    <t>SP-220422</t>
  </si>
  <si>
    <t>SP-220423</t>
  </si>
  <si>
    <t>Revision of SP-211266. Response drafted in SP-211580 at SA#94-e. Final response e-mail approved before the meeting in SP-220003</t>
  </si>
  <si>
    <t>To: GSMA OPG, GSMA OPAG. CC: SA WG2, SA WG3, SA WG5, SA WG6, CT WG1, CT WG3, ETSI ISG MEC, ETSI ISG NFV</t>
  </si>
  <si>
    <t>To: All ETSI TBs, ISGs, oneM2M TC, TSG SA, SA WG1. CC: OCG</t>
  </si>
  <si>
    <t>LS from ETSI BOARD TREND: ETSI Technology Radar, status and request for feed-back</t>
  </si>
  <si>
    <t>ETSI BOARD TREND (BOARDTREND(21)010005r2)</t>
  </si>
  <si>
    <t>Overall description: During the period 2020-2021, the ETSI BOARD TREND group performed a thorough analysis of various market reports, analyst papers, market surveys and other relevant literature in order to identify the most relevant future technology trends relating to the ICT sector. The result of this work can be found in the ETSI Technology Radar (ETR), published as a whitepaper in April 2021. https://www.etsi.org/images/files/ETSIWhitePapers/etsi_wp45_ETSI_technology_radar.pdf The ETR describes, from a relatively high perspective, the 10 most predominant ICT trends for the coming years. For each selected technology trend, the ETR identifies; - affinities and/or eventual gaps with respect to current ETSI activities as documented in the ETSI Work Programme 2020/21, - the definition of an estimated time frame of maturity for standardization activities, - a set of recommendations for future more detailed analysis at ETSI OCG and/or ETSI Board level on the eventual way forward to fill the identified standards gaps. The ETSI Technology Radar is intended to be updated at regular intervals, with the next edi-tion being planned for the end of 2022. The revision will include updates to the already se-lected (10) technology trends as well as the addition of new trends as they become relevant in the ICT space. The ETR was recently presented to the OCG and the presentation can be accessed from the ETSI portal https://docbox.etsi.org/OCG/OCG/05-CONTRIBUTIONS/2021/OCG(21)000005_Presenting_the_ETR_to_the_OCG.pptx. Actions: BOARD_TREND would like to invite your group and/or individuals within your group to con-sider and possibly review the identified technology trends and to provide any observations back to the BOARD_TREND group. Comments and suggestions are encouraged on the exist-ing (10) trends (see next figure).</t>
  </si>
  <si>
    <t>Christian Toche</t>
  </si>
  <si>
    <t>LS from APT Wireless Group: APT REPORT ON EMERGING CRITICAL APPLICATIONS &amp; USE CASES OF IMT FOR INDUSTRIAL, SOCIETAL AND ENTERPRISE USERS</t>
  </si>
  <si>
    <t>APT Wireless Group (AWG28_OUT03 (Rev.1).)</t>
  </si>
  <si>
    <t>The AWG is developing a working document towards an APT Report on 'EMERGING CRITICAL APPLICATIONS &amp; USE CASES OF IMT FOR INDUSTRIAL, SOCIETAL AND ENTERPRISE USERS' The scope of the report is on new/emerging critical applications and use cases of IMT-Advanced and IMT-2020 for industrial, societal and enterprise users, both 4G LTE and NR. Current draft working document being developed in the AWG is enclosed for reference. As SA WG6 (SA WG6) is the application enablement and critical communication applications group for critical applications of IMT, AWG would kindly invite the 3GPP to provide relevant materials, use cases and any other related material that would facilitate in completion of this Report. AWG would appreciate 3GPP to provide any feedback before the next 29th APT Wireless Group (AWG-29) meeting, scheduled in March/April 2022, if any.  For technical queries please contact: Mr. Bharat Bhatia ITU-APT Foundation of India +91 9810173737 Email: Bharat.bhatia@itu-apt.org  AWG will keep 3GPP informed of the progress and outcomes of relevant studies in future AWG meetings.</t>
  </si>
  <si>
    <t>Bharat Bhatia</t>
  </si>
  <si>
    <t xml:space="preserve">LS from SMPTE:  PTP device monitoring Public Committee Draft To: 3GPP </t>
  </si>
  <si>
    <t>SMPTE (SLC04-smpte-to-3GPP-PCD-RP2059-15-PCD2-2022-01-18)</t>
  </si>
  <si>
    <t>Dear 3GPP Liaison Officer, As previously informed in our April 2021 liaison, SMPTE Drafting Group on PTP monitoring (TC-32NF-80 DG on ST 2059-2 PTP Device Monitoring) is developing an engineering document that will provide guidance on implementing PTP monitoring in professional media equipment. The intention is to provide a data set that enables the monitoring of elements found in PTP systems with parameters that are specific to SMPTE clearly identified and separated from parameters that are common to generic PTP systems. The group has designed a YANG Data Model based upon the IETF RFC 8575 that has been adapted to align with the SMPTE ST 2059-2 PTP profile. The group has included PTP monitoring elements from IEEE 1588:2019 that are not defined in 1588:2008 (and by extension are not available in RFC 8575) and has worked to ensured that the PTP container is closely aligned with the ongoing work of the IEEE 1588e group. For the wider PTP Ecosystem the group has then extended this work to include additional containers covering further parameters that are outside the scope of the IEEE 1588 syntax but are essential to the monitoring of the overall health of the wider PTP ecosystem. These additional containers have been included at root level and describe parameter sets relating to the monitoring of GNSS, antenna systems, and grandmaster equipment which are common to many PTP systems and not specific to SMPTE. Parameters specific to SMPTE are defined in a separate container. The collective feedback we received from numerous sources across the media and timing related industries has been taken onboard thereby contributing to define a new revision of the SMPTE RP 2059-15 Public Committee Draft 2 (PCD2) publicly accessible online at the following location: https://github.com/SMPTE/rp2059-15 Additionally, a webcast was recorded to provide further insight into the goals and objectives of the RP 2059-15 initiative. The recording has been posted and made publicly available at the following location: https://www.smpte.org/webcast/rp-2059-15-unify-monitoring-smpte-st-2059-2-ptp-network-devices To finalize RP 2059-15, SMPTE is seeking further feedback on the proposed data model to ensure it will match industry expectations in terms of capabilities and usability across several use cases. SMPTE would appreciate feedback on the proposed PTP monitoring YANG data model, from 3GPP and its membership, via the GitHub tools, conventional correspondence, and the online survey available at the following location: https://www.surveymonkey.com/r/29GGT87 Please send conventional correspondence to svp@smpte.org with cc: to liaisons-chair@smpte.org. Many thanks &amp; best regards, Florian Schleich SMPTE Standards Vice-President</t>
  </si>
  <si>
    <t>Florian Schleich</t>
  </si>
  <si>
    <t>E-Meeting Procedures (SA, SA WGs)</t>
  </si>
  <si>
    <t xml:space="preserve">Block 5_x000D_
</t>
  </si>
  <si>
    <t>Block 7</t>
  </si>
  <si>
    <t xml:space="preserve">Block 3
</t>
  </si>
  <si>
    <t>Block 8</t>
  </si>
  <si>
    <t>Tuesday, 15 March 2022, 09:00 UTC</t>
  </si>
  <si>
    <t>CT WG1 would like to thank SA WG2 for their LSs on EPS support for IoT NTN in Rel-17 and would like to inform SA WG2 that it will update stage3 according to the latest updates in the SA WG2 WID. Considering changes to TS 23.401 (CR attached S2-2109197) e.g. to sc. 5.3.2.1: 'In case of satellite access for Cellular IoT, the MME may verify the UE location as described in clause 4.X.4. If the UE receives an Attach Reject message with the country in which the UE is located, the UE shall attempt to register to a PLMN that is allowed to operate in the country for the UE location as specified in TS 23.122 [10]'. CT WG1#133bis would like to highlight received LS from SA WG1 (C1-217122) stating that 'There is no impact of the 'indicated country of UE location' on the PLMN selection procedures'. Therefore CT WG1 would kindly ask SA WG2 to consider of rewording of these additions in TS 23.401.</t>
  </si>
  <si>
    <t>CT WG1 has received an LS from ITU-T SG2 that they have started work on call spoofing. CT WG1 wants to provide information to TSG CT and TSG SA about work carried out in CT WG1 that TSG CT and TSG SA may use to provide feedback to ITU-T SG2. CT WG1 started in rel-14 (WI SPECTRE), and continued in rel-15 (WI eSPECTRE) to work on call spoofing prevention based on the work in IETF STIR WG. While ITU-T work is focussed on barring calls from potentially fraudulent sources, CT WG1 work has been focussed on ensuring that the originating identity can be verified at the terminating network and is based on the Identity header field specified in IETF RFC 8224, using PASSPorTs defined in RFC 8588 and RFC 8946. The 3GPP solution has been specified in 3GPP TS 24.229 from rel-15. 3GPP currently has an ongoing WI (TEI17_SAPES) to extend the mechanism for originating identity verification to also protect values in the Resource-Priority header field and the 'psap-callback' value in the Priority header field. Action: CT WG1 asks TSG CT and TSG SA to take the information into account and if seen needed provide this information along with information from other WGs to ITU-T.</t>
  </si>
  <si>
    <t>SA WG5 would like to thank ITU-T SG2 for the LS/r on autonomous network levels (reply to SA WG5-S5-215539). Thank you for clarifying the scope of M.il-AITOM and sharing the progress of ITU-T draft Recommendation M.il-AITOM to SA WG5. SA WG5 would also like to inform ITU-T SG2 that SA WG5 has completed the Release 17 work on autonomous network levels, the study output is captured in TR 28.810 V17.0.0, and the normative work is captured in TS 28.100 V17.0.0. Reference documents are: - 3GPP TR 28.810 (Study on concept, requirements and solutions for levels of autonomous network). Availabe at: https://portal.3gpp.org/desktopmodules/Specifications/SpecificationDetails.aspx?specificationId=3683 - 3GPP TS 28.100 (Management and orchestration; Levels of autonomous network). Availabe at: https://portal.3gpp.org/desktopmodules/Specifications/SpecificationDetails.aspx?specificationId=3756 Further more, SA WG5 has decided to continue the study on evaluation and enhancement of autonomous network levels in Release 18. Two corresponding study items are approved and the study output will be captured in TR 28.909 and TR 28.910. SA WG5 would also be happy to share the progress of them in the future. Reference documents are: - SP-211445 (New Study on evaluation of autonomous network levels). Availabe at: https://www.3gpp.org/ftp/tsg_sa/TSG_SA/TSGS_94E_Electronic_2021_12/Docs/SP-211445.zip - SP-211446 (New Study on enhancement of autonomous network levels). Availabe at: https://www.3gpp.org/ftp/tsg_sa/TSG_SA/TSGS_94E_Electronic_2021_12/Docs/SP-211446.zip</t>
  </si>
  <si>
    <t>SA WG5 would like to thank TSG SA for your LS on energy efficiency as guiding principle for new solutions. SA WG5 would also like to inform TSG SA that we will initiate our Release 18 work on energy efficiency and energy saving in 5G networks at SA WG5#142e. In relation to your LS on Energy Efficiency as guiding principle for new solutions, amongst many objectives, our Rel-18 work on EE aims to investigate on digital sobriety applied to SA WG5 OA&amp;M solutions. Given that a) the cheapest energy is the energy which is not used and b) the energy consumed by network elements / network functions has some dependency on data or signaling volumes processed and/or transported and/or stored by the network elements / network functions, we aim to: - study which forms digital sobriety could take in SA WG5, e.g. by minimizing the volume of OA&amp;M data (number and type of operation parameters, input data to MDAF (Management Data Analytics Function), etc.) to be processed and/or transported and/or stored, - study if any metrics can be defined so as to compare different alternative solutions with regards to digital sobriety. Reference documents are: o SP-211440 (New Study on new aspects of EE for 5G networks Phase 2). Available at: https://portal.3gpp.org/ngppapp/TdocList.aspx?meetingId=60223 o SP-211441 (New WID on Enhancements of EE for 5G Phase 2). Available at: https://portal.3gpp.org/ngppapp/TdocList.aspx?meetingId=60223. Actions: To TSG SA, TSG RAN, TSG CT, SA WG1, SA WG2, SA WG3, SA WG4, SA WG6, RAN WG1, RAN WG2, RAN WG3, RAN WG4, RAN WG5, CT WG1, CT WG3, CT WG4, CT WG6: please take the above information into account.</t>
  </si>
  <si>
    <t>The SA WG5 would like to thank ITU-T Q5/2 for your LS on the Consent of Recommendation ITU-T M.3381 (ex. M.resm-AI), 'Requirements for energy saving management of 5G RAN system with AI'. SA WG5 would like to inform that it has completed its Release 17 work on the energy efficiency of 5G networks. The main outcome includes, amongst others, specification of the following energy saving use cases and solutions: - Capacity booster cell partially overlaid by candidate cell(s) - Capacity booster cell fully overlaid by candidate cell(s) - Switch off edge UPFs during off-peak traffic hours. Reference document is: - TS 28.310 (Management and orchestration; Energy efficiency of 5G). Available at: https://portal.3gpp.org/desktopmodules/Specifications/SpecificationDetails.aspx?specificationId=3550 SA WG5 is about to start its Release 18 work on energy efficiency and energy saving in 5G networks. The main objectives include the specification of new use cases, requirements and solutions for energy saving in NG-RAN, 5GC and network slicing, including AI/ML assisted energy saving. Reference documents are: - SP-211440 (New Study on new aspects of EE for 5G networks Phase 2). Available at: https://portal.3gpp.org/ngppapp/TdocList.aspx?meetingId=60223 - SP-211441 (New WID on Enhancements of EE for 5G Phase 2). Available at: https://portal.3gpp.org/ngppapp/TdocList.aspx?meetingId=60223 With regard to the usage of AI/ML, SA WG5 is working on MDA (Management Data Analytics) in Rel-17, including MDA functionality and service framework, MDA capabilities with corresponding analytics inputs and analytics outputs (reports), MDAS (Management Data Analytics Service), as well as ML model training. MDA assisted energy saving is one of the MDA capabilities being worked on. MDA, as a key enabler of automation and intelligence, is considered a foundational capability for mobile networks and services management and orchestration. The MDA specific aspects are being defined in TS 28.104, while ML model training is being defined in TS 28.105. SA WG5 also started a Release 18 study on AI/ML management, which will address other AI/ML management capabilities than ML model training to enable and support AI/ML in 5GS (including 5GC, NG-RAN and management system). Reference documents are: - TS 28.104 (Management and orchestration; Management Data Analytics (MDA)). Available at: https://portal.3gpp.org/desktopmodules/Specifications/SpecificationDetails.aspx?specificationId=3877 - TS 28.105 (Management and orchestration; Artificial Intelligence / Machine Learning (AI/ML) management). Available at: https://portal.3gpp.org/desktopmodules/Specifications/SpecificationDetails.aspx?specificationId=3970 - SP-211443 (New study on AI/ML management). Available at: https://www.3gpp.org/ftp/tsg_sa/TSG_SA/TSGS_94E_Electronic_2021_12/Docs/SP-211443.zip Last but not least, it is worth highlighting that from 5G onwards, the SA WG5 has started to adopt a Service-Based Management Architecture (SBMA). The fundamental building block of SBMA is the Management Service (MnS). A MnS is a set of offered capabilities for management and orchestration of network and services. The entity producing a MnS is called MnS producer. The entity consuming a MnS is called MnS consumer. A MnS provided by a MnS producer can be consumed by any entity with appropriate authorization and authentication. The traditional terms NMS and EMS are not used in SBMA. Reference documents are: - TS 28.533 (Management and orchestration; Architecture framework). Available at: https://portal.3gpp.org/desktopmodules/Specifications/SpecificationDetails.aspx?specificationId=3416 - TS 28.532 (Management and orchestration; Generic management services). Available at: https://portal.3gpp.org/desktopmodules/Specifications/SpecificationDetails.aspx?specificationId=3427. Actions: To ITU-T SG2, ITU-T SG5, ITU-R WP 5D, TSG SA: please take the above information into account.</t>
  </si>
  <si>
    <t>SA WG5 would like to thank SA WG6 for their LS on slicing management aspects in relation to SEAL. SA WG5 provides the following feedback on the SA WG6 LS: - Views of SA WG5 about the exposure of slicing management aspects to SEAL (Service Enabler Architecture Layer for Verticals - TS 23.434) as a means to address requirements from third party applications 1) The 3GPP exposure governance management function is defined as 'Management Function entity with the role of management service exposure governance' in clause 3.1 of TS 28.533. TS 28.533, provides an informative annex A.3 which gives an example of utilization of management services by EGMF. 3GPP MnS consumers may be in the Network Operator (NOP) domain or outside the NOP domain (e.g. in the Vertical domain). 2) SA WG5 is responsible for the specification of the 5G Management and Charging Services, as well as for the specification of the access control and exposure of 5G management services. 3) To fulfil the management capabilities exposure requirements from third party applications which are outside the NOP domain, SA WG5 management capability exposure governance feature (see TS 28.533) exposes management capabilities to external third party applications acting as AF defined in TS 23.501. 4) It is specified in TS 28.202 the Converged Charging System (CCS) support to Network Slice Management Charging. - Views of SA WG5 about interactions with ongoing work in SA WG5, in particular 1) Exposure of management capability in the context of non-public networks (see draft TS 28.557 WI OAM-NPN 870023) is about the consumption of management services provided by an NPN-SP (NPN Service Provider) to an NPN-SC (NPN Service consumer), where the NPN-SC maybe be viewed as an external third party. 2) FS_MNSAC is about access control of an internal or external consumer that wants to access the management services (MnS) provided by an MnS producer. 3) SA WG5 is currently initiating a Rel-18 study phase for network slice capability exposure (Revised SID S5-221740 pending for SA#95 approval). The study will discuss how SA WG5 management capability can be exposed to an external consumer and controlled by SA WG5 access control mechanism. - SA WG5 agrees with SA WG6 as the highlighted need to coordinate with each other WG to avoid overlapping specifications and ensure complementary approaches.</t>
  </si>
  <si>
    <t>To: TSG SA, TSG RAN, TSG CT, RAN WG2, SA WG2. CC: RAN WG3, CT WG4</t>
  </si>
  <si>
    <t xml:space="preserve">To: TSG CT, TSG SA. CC: </t>
  </si>
  <si>
    <t>To: ITU-T SG2. CC: TSG SA</t>
  </si>
  <si>
    <t>To: TSG SA. CC: TSG RAN, TSG CT, SA WG1, SA WG2, SA WG3, SA WG4, SA WG6, RAN WG1, RAN WG2, RAN WG3, RAN WG4, RAN WG5, CT WG1, CT WG3, CT WG4, CT WG6</t>
  </si>
  <si>
    <t>To: ITUT SG2. CC: ITUT SG5, ITUR WP 5D, TSG SA</t>
  </si>
  <si>
    <t>To: SA WG6. CC: SA WG2, TSG SA</t>
  </si>
  <si>
    <t>To: GSMA, NGMN, ITUT SG5, ETSI TC EE, ETSI ISG NFV. CC: TSG SA, SA WG2, TSG RAN</t>
  </si>
  <si>
    <t>CT WG1 (C1-220532)</t>
  </si>
  <si>
    <t>Marko NIEMI</t>
  </si>
  <si>
    <t>LS from CT WG1: LS on spoofing using national numbers</t>
  </si>
  <si>
    <t>CT WG1 (C1-220845)</t>
  </si>
  <si>
    <t>Jörgen Axell</t>
  </si>
  <si>
    <t>LS from SA WG5: Reply LS on autonomous network levels (reply to S5-221478)</t>
  </si>
  <si>
    <t>SA WG5 (S5-221492)</t>
  </si>
  <si>
    <t>LS from SA WG5: Reply to TM Forum Liaison AN LS22</t>
  </si>
  <si>
    <t>SA WG5 (S5-221493)</t>
  </si>
  <si>
    <t>SA WG5 would like to thank TM Forum for the liaisons 'AN LS22: 0001 TM Forum, AN team Response, to liaison S5'. We agree that we can progress with MSDO meetings as well as starting with meetings between individual SDOs. At the individual TM-Forum / 3GPP meeting we can share experience from both groups and try to align intent work including concept, models etc. much better. A conference call is organized by SA WG5 for such individual meeting as follows: SA WG5 - TMF conference call Wed, Feb 23, 2022 12:00 PM - 2:00 PM (CET) Please join my meeting from your computer, tablet or smartphone. https://www.gotomeet.me/MirkoCano/sa5-tmf New to GoToMeeting? Get the app now and be ready when your first meeting starts: This is a proposed agenda for the meetings: - Share views on intent concept, model progress from both groups - Open discussion on benefits from Model federation and obstacles o Division of responsibilities and eliminating dependencies o Model versions handling, compatibility rules, etc - Open discussion on cooperation mechanism o Coordinate the work plan: align the time plan of relevant intent project stage 2 (IG1253 suit) and stage 3 (TMF921) in TM Forum, with work plan in 3GPP R17 (TS 28.312, including stage2 and stage3) and R18 intent study item (TR 28.912) . o Mechanisms on alignment/collaboration between 3GPP and TM Forum: open discussion o How 3GPP can influence definition of Intent Common Model if it is administrated by TM Forum - AOB</t>
  </si>
  <si>
    <t>LS from SA WG5: Reply LS on energy efficiency as guiding principle for new solutions</t>
  </si>
  <si>
    <t>SA WG5 (S5-221501)</t>
  </si>
  <si>
    <t>FS_EE5G_Ph2, EE5GPLUS_Ph2</t>
  </si>
  <si>
    <t>LS from SA WG5: Reply LS on the Consent of Recommendation ITU-T M.3381</t>
  </si>
  <si>
    <t>SA WG5 (S5-221502)</t>
  </si>
  <si>
    <t>FS_EE5G_Ph2, EE5GPLUS_Ph2, eMDAS, FS_AIML_MGMT</t>
  </si>
  <si>
    <t>LS from SA WG5: Reply LS on slicing management aspects in relation to SEAL</t>
  </si>
  <si>
    <t>SA WG5 (S5-221548)</t>
  </si>
  <si>
    <t>LS from SA WG5: LS on 3GPP SA5 work on 5G network energy efficiency and energy saving</t>
  </si>
  <si>
    <t>SA WG5 (S5-221680)</t>
  </si>
  <si>
    <t>FS_EE5G_Ph2</t>
  </si>
  <si>
    <t>SA WG5 would like to inform that it has completed its Release 17 work on the energy efficiency of 5G networks. Main outcomes include (non-exhaustive list): - Definition of Energy Efficiency (EE) KPIs for: o gNBs, both split and non-split, o 5G core network o 5G network slice of the following types: eMBB, URLLC, MIoT - Definition of the Energy Consumption (EC) of: o 5G network o 5G Network Function (NF). In case a 5G NF is composed of Virtualized Network Function(s) (VNF), the EC of the VNF is estimated (as there is no means to measure it yet) based on its virtual CPU usage (measurement collected from NFV MANO) - Energy saving use cases and solutions: o Capacity booster cell partially overlaid by candidate cell(s) o Capacity booster cell fully overlaid by candidate cell(s) o Switch off edge UPFs during off-peak traffic hours. Reference documents are: - TS 28.310 (Management and orchestration; Energy efficiency of 5G). Available at: https://portal.3gpp.org/desktopmodules/Specifications/SpecificationDetails.aspx?specificationId=3550 - TS 28.554 (Management and orchestration; 5G end to end Key Performance Indicators (KPI)) - clause 6.7. Available at: https://portal.3gpp.org/desktopmodules/Specifications/SpecificationDetails.aspx?specificationId=3415 - 3GPP TS 28.552 (Management and orchestration; 5G performance measurements) - clause 5.1.1.19. Available at: https://portal.3gpp.org/desktopmodules/Specifications/SpecificationDetails.aspx?specificationId=3413 - TS 28.541 (Management and orchestration; 5G Network Resource Model (NRM); Stage 2 and stage 3) - clauses 4.3.58 and 4.3.63. Available at: https://portal.3gpp.org/desktopmodules/Specifications/SpecificationDetails.aspx?specificationId=3400 SA WG5 has now initiated its Release 18 work on energy efficiency and energy saving in 5G networks. The main objectives are to: - Specify new EE KPIs for network slices, e.g.: o EE KPI for V2X, o EE KPI for URLLC based on reliability - Specify further the EC of a 5G NF when it is composed of VNF(s), by e.g.: o Include additional measurements obtained from NFV MANO, such as e.g. virtual disk usage, virtual link usage, in addition to the virtual CPU usage - Define the EC of a 5G NF when it is composed of Containerized VNFs (in Release 17, only VM-based VNFs have been considered) - Specify new use cases, requirements and solutions for energy saving in NG-RAN, 5GC and network slicing, including AI/ML assisted energy saving - Investigate on digital sobriety applied to SA WG5 OA&amp;M solutions. Given that a) the cheapest energy is the energy which is not used and b) the energy consumed by network elements / network functions has some dependency on data or signaling volumes processed and/or transported and/or stored by the network elements / network functions: o Study which forms digital sobriety could take in SA WG5, e.g. minimize the volume of OA&amp;M data (number and type of operation parameters, input data to MDAF, etc.) to be processed and/or transported and/or stored, o Study if any metrics can be defined to compare different alternative solutions with regards to digital sobriety. Reference documents are: o SP-211440 (New Study on new aspects of EE for 5G networks Phase 2). Available at: https://portal.3gpp.org/ngppapp/TdocList.aspx?meetingId=60223 o SP-211441 (New WID on Enhancements of EE for 5G Phase 2). Available at: https://portal.3gpp.org/ngppapp/TdocList.aspx?meetingId=60223</t>
  </si>
  <si>
    <t>Template for Feature Summary for inclusion in TR 21.917 (Rel-17 Description)</t>
  </si>
  <si>
    <t>SA WG6 thanks GSMA OPAG for the workshop held on January 21st, to discuss the details of the Operator Platform API mapping and the feedback from 3GPP. SA WG6 has reviewed the follow-up questions (in incoming LS S6-220120) from GSMA OPAG and prepared the below responses for inclusion into a consolidated response from SA#95e to GSMA OPAG. 1. Which are the security mechanisms/procedures proposed for UNI authentication? [SA WG6 Response] 3GPP TS 23.558 references 3GPP TS 33.558 for UNI authentication and authorization procedures. SA WG6 recommends SA WG3 to provide additional details related to 3GPP TS 33.558. 2. Are there any additional details regarding the availability of specifications related to EWBI TR 23.700-98? [SA WG6 Response] Based on Rel-18 eEDGEAPP study, a number of key issues and solutions related to EWBI covering Roaming and Federation, Service Continuity and Synchronization are included in the latest 3GPP TR 23.700-98 v0.5.0. The study is expected to complete in June 2022, and subsequent normative work is expected to be completed within Rel-18 timeframe. 3. Has the support for service continuity management been defined in the SCEF/NEF specification? From the 3gpp references provided, it seems to be supported only in TS 23.558|29.588. [SA WG6 Response] In addition to the service continuity management at the network layer defined in SCEF/NEF, 3GPP TS 23.558 specifies application layer service continuity at Edge Enabler Layer (EEL), which supports 5 different scenarios (see clause 8.8 of 3GPP TS 23.558). APIs related to Application layer service continuity at EEL are available directly to Edge Application Server (EAS) via EDGE-3. These APIs internally leverage SCEF/NEF APIs as described in 3GPP TS 23.501 and 3GPP TS 23.502 e.g. for capabilities exposed by the 3GPP core network such as AF traffic influence, the location information, QoS monitoring. SA WG6 recommends additional response from SA WG2 in related SCEF/NEF. 4. Do 3GPP specifications cover scenarios including session continuity support for handover from 5G networks to 4G and other non-3GPP access technologies? From 3GPP Release 15 onwards, the service and session continuity is described for 5G to 5G handover scenarios with the provision of SSC modes 1, 2 and 3 and an OP is expected to interact with the mobile network over its SBI-NR interface using NEF and SCEF APIs to support end-to-end application session continuity. We would like to know if similar support is envisioned for session continuity for the previously mentioned scenarios, i.e. UE session handovers between 4G or non-3GPP access and 5G. [SA WG6 Response] SA WG6 recommends SA WG2 respond to this question. 5. The Northbound APIs (NEF T8 interfaces) require information like UE IP address, MAC address etc. which is typically managed by 5G core networks. Is there any guidance available on how an external application function (AF) can have access to such information when placed outside of the 5G core network? As the information like UE IP address is internal to mobile network, it may be an issue for external AFs outside the trust zone of mobile networks to get such information and refer to it when using NEF APIs. [SA WG6 Response] An AF can get UE IP address from the received IP packets. The AF can then use the UE IP address to UE ID translation service (provided by 5GC as specified in clause 4.15.10 of 3GPP TS 23.502 or as provided by the EEL as specified in clause 8.6.5 of 3GPP TS 23.558) to translate the UE IP address to UE ID and use it for API invocation. However, if a NAT is deployed between the AF and the UE, the AF would see the public IP address of the UE, that cannot be translated to the UE ID. To allow translation while NAT is deployed, SA WG6 is studying Key Issue #16 in the 3GPP TR 23.700-98. SA WG6 recommends SA WG2 also provide response to this question. 6. As the 3GPP defines interaction between NEF and AF via Northbound APIs, does it impose any kind of timing constraints (soft or hard duration) for AF when AF needs to acknowledge back to 5G Core? As some of the 3GPP network procedures also expect assistance information from external AF e.g. 'the indication of 'AF acknowledgment to be expected' (3GPP TS 23.502 V16.9.0 , 'Change of SSC mode 3 PDU Session Anchor with multiple PDU Sessions') included in AF subscription to SMF events, the SMF waits for a notification response from the AF'. It is important to understand if such acknowledgements from external AF are to be strictly bound by timing constraints so that mobile core network procedures may also work correctly. [SA WG6 Response] 3GPP TS 23.558 exposes APIs towards EAS over EDGE-3. All EDGE-3 APIs are implemented as RESTful APIs and hence any expected request timeout is based according to HTTP protocol. SA WG6 recommends SA WG2 also provide response to this question. Action: SA WG6 kindly asks TSG SA to take into account the above SA WG6 responses for inclusion into the consolidated reply from SA to GSMA OPAG.</t>
  </si>
  <si>
    <t>Introduction: GSMA OPG Operator Platform API Group (OPAG) would like to thank TSG SA, SA WG2, SA WG5, and SA WG6 delegates, as well as ETSI ISG MEC members, for supporting and attending the workshop on the mapping of SDO specifications to APIs to be exposed or used by the Operator Platform to realise its required interfaces. For delegates that were unable to attend, OPAG would like to inform that a recording of the webinar as well as the slides used are now available at [2] Following the input provided prior to and during the workshop a number of questions came up in the OPAG related to the 3GPP specifications that were referred to. OPAG would like to seek clarification on those to confirm its understanding and ensure that it moves forward on the correct basis. Discussion: Following questions were raised on aspects related to 3GPP's feedback that were unclear to OPAG members: 1. Which are the security mechanisms/procedures proposed for UNI authentication? 2. Are there any additional details regarding the availability of specifications related to EWBI TR 23.700-98? 3. Has the support for service continuity management been defined in the SCEF/NEF specification? From the 3gpp references provided, it seems to be supported only in TS 23.558|29.588. 4. Do 3GPP specifications cover scenarios including session continuity support for handover from 5G networks to 4G and other non-3GPP access technologies? From 3GPP Release 15 onwards, the service and session continuity is described for 5G to 5G handover scenarios with the provision of SSC modes 1, 2 and 3 and an OP is expected to interact with the mobile network over its SBI-NR interface using NEF and SCEF APIs to support end-to-end application session continuity. We would like to know if similar support is envisioned for session continuity for the previously mentioned scenarios, i.e. UE session handovers between 4G or non-3GPP access and 5G. 5. The Northbound APIs (NEF T8 interfaces) require information like UE IP address, MAC address etc. which is typically managed by 5G core networks. Is there any guidance available on how an external application function (AF) can have access to such information when placed outside of the 5G core network? As the information like UE IP address is internal to mobile network, it may be an issue for external AFs outside the trust zone of mobile networks to get such information and refer to it when using NEF APIs. 6. As the 3GPP defines interaction between NEF and AF via Northbound APIs, does it impose any kind of timing constraints (soft or hard duration) for AF when AF needs to acknowledge back to 5G Core? As some of the 3GPP network procedures also expect assistance information from external AF e.g. 'the indication of 'AF acknowledgment to be expected' (3GPP TS 23.502 V16.9.0 , 'Change of SSC mode 3 PDU Session Anchor with multiple PDU Sessions') included in AF subscription to SMF events, the SMF waits for a notification response from the AF'. It is important to understand if such acknowledgements from external AF are to be strictly bound by timing constraints so that mobile core network procedures may also work correctly. Action: To provide clarity on the questions raised in section 2.</t>
  </si>
  <si>
    <t>SA WG2 has discussed the LS from GSMA OPAG (S2-2201266) and would like to provide the following answers to the questions. SA WG2 kindly asks TSG SA plenary to consider the inputs for a consolidated reply to GSMA OPAG. 1. Which are the security mechanisms/procedures proposed for UNI authentication? [SA WG2 answer] SA WG3 and SA WG6 are recommended to provide answers to this question. 2. Are there any additional details regarding the availability of specifications related to EWBI TR 23.700-98? [SA WG2 answer] SA WG6 is recommended to provide answers to this question. 3. Has the support for service continuity management been defined in the SCEF/NEF specification? From the 3gpp references provided, it seems to be supported only in TS 23.558|29.588. [SA WG2 answer] Besides TS 23.558 and 29.588, mechanisms for supporting service continuity are also defined in TS 23.501 and TS 23.548, including e.g. SSC modes, AF influenced traffic routing, Edge relocation. Some of the procedures, .e.g. AF influenced traffic routing, leverage NEF for interaction between AF and 5GS. 4. Do 3GPP specifications cover scenarios including session continuity support for handover from 5G networks to 4G and other non-3GPP access technologies? From 3GPP Release 15 onwards, the service and session continuity is described for 5G to 5G handover scenarios with the provision of SSC modes 1, 2 and 3 and an OP is expected to interact with the mobile network over its SBI-NR interface using NEF and SCEF APIs to support end-to-end application session continuity. We would like to know if similar support is envisioned for session continuity for the previously mentioned scenarios, i.e. UE session handovers between 4G or non-3GPP access and 5G. [SA WG2 answer] PDU Sessions of SSC mode 1, 2, 3 can handover between 3GPP access and non-3GPP access connecting to 5GC. At handover during interworking between 5GC and EPC all PDU sessions are handled as SSC mode 1. 5. The Northbound APIs (NEF T8 interfaces) require information like UE IP address, MAC address etc. which is typically managed by 5G core networks. Is there any guidance available on how an external application function (AF) can have access to such information when placed outside of the 5G core network? As the information like UE IP address is internal to mobile network, it may be an issue for external AFs outside the trust zone of mobile networks to get such information and refer to it when using NEF APIs. [SA WG2 answer] The AF may obtain UE IP address and/or MAC address via user plane packet or application layer negotiation. If a NAT is deployed between the AF and the UE, the AF may not be able to obtain the UE IP address assigned by the 5GC. Besides IP address or MAC address, an external AF may also use other public identifiers, e.g., GPSI (Generic Public Subscription Identifier), to invoke NEF services. 6. As the 3GPP defines interaction between NEF and AF via Northbound APIs, does it impose any kind of timing constraints (soft or hard duration) for AF when AF needs to acknowledge back to 5G Core? As some of the 3GPP network procedures also expect assistance information from external AF e.g. 'the indication of 'AF acknowledgment to be expected' (3GPP TS 23.502 V16.9.0 , 'Change of SSC mode 3 PDU Session Anchor with multiple PDU Sessions') included in AF subscription to SMF events, the SMF waits for a notification response from the AF'. It is important to understand if such acknowledgements from external AF are to be strictly bound by timing constraints so that mobile core network procedures may also work correctly. [SA WG2 answer] Regarding the indicated case on 'the indication of 'AF acknowledgment to be expected'', according to 3GPP TS 23.501 clause 5.6.7.2, the SMF can assume, according to local policy, a negative response if a response is expected but not received from the AF within a certain time window. Action: SA WG2 kindly asks TSG SA plenary to consider the inputs for a consolidated reply to GSMA OPAG.</t>
  </si>
  <si>
    <t>SA WG2 thanks SA WG3 for reply LS, (S2-2200028 / S3-214342) and (S2-2200066 / S3-214416). SA WG2 made the following agreements in SA WG2#149E: - specify two options during the authentication and subscription information checking, Option 1: 'Disaster Roaming indication' is transferred from AMF to AUSF/UDM Option 2: The configuration via OAM based on operator policy and the request by the government agencies when the disaster roaming occurs (No additional signalling) SA WG2 respectfully asks SA WG3 and CT WG4 to take above information into consideration and to update their specifications accordingly.</t>
  </si>
  <si>
    <t>SA WG2 informs CT WG4 that SA WG2 has not been able to agree proposed Rel-17 CRs to add normative requirements based on key issue 1 conclusions in TR 23.700-12 for FS_eIMS5G2 study, as suggested by CT WG4´s incoming LS S2-2200204. SA WG2 may perform related work in Rel-18 if a related TEI-18 WID can be agreed.</t>
  </si>
  <si>
    <t>SA WG2 would like to thank RAN WG2 for their reply on Slice list and priority information for cell reselection. SA WG2 has discussed solutions, but SA WG2 could not reach a consensus on the topic.</t>
  </si>
  <si>
    <t>SA WG6 thanks AECC for their LS in S6-212501 and for providing the material related to the AECC vision and ongoing work. SA WG6 is the application enablement and critical communications applications group for vertical markets. The main objective of SA WG6 is to provide application layer architecture specifications for 3GPP verticals, including architecture requirements and functional architecture for supporting the integration of verticals to 3GPP systems. With respect to application enablement, the main focus is on enablers for vertical applications (e.g. automotive) and service frameworks (e.g. Common API Framework, Service Enabler Architecture Layer, Edge Application enablement). SA WG6 has completed Rel-17 work items which may be of interest to AECC. In particular: - EDGEAPP (3GPP TS 23.558) provides an edge enabling layer and application architecture for enabling Edge Applications on the Edge Data Network, including the exposure of northbound APIs towards Edge Applications, integration with the 3GPP Network, and to facilitate communication between the Application Clients running on the UE and the Edge Application Servers deployed on the Edge Data Network with capabilities such as service provisioning, rich application discovery, and service continuity - eV2XAPP (3GPP TS 23.286) - Application layer support for V2X services: enables the efficient use and deployment of V2X applications over 3GPP systems including Platooning, Advanced Remote Driving, and High Definition Maps. The focus of eV2XAPP is to provide key capabilities such as message distribution, service continuity, application resource management, and dynamic group management In addition, SA WG6 has started Rel-18 study items which may be of particular interest of AECC. In particular: - eEDGEAPP (3GPP TR 23.700-98) studies architecture and procedure enhancements to improve the Rel-17 EDGEAPP architecture for enabling edge applications, and to support emerging industry requirements. - eV2XAPP2 (3GPP TR 23.700-64) studies architecture and procedure enhancements over eV2XAPP to capture mainly capabilities to Vehicle-to-Pedestrian (V2P) communications and advanced driving use cases (e.g. ToD). - ADAES (3GPP TR 23.700-36) - study on Application data analytics Enablement services: aims to investigate the support for application data analytics for vertical scenarios and edge data analytics enablement aspects. All documents are available at: https://www.3gpp.org/dynareport/TSG WG--S6.htm?Itemid=682 SA WG6 is looking forward to further information exchange with AECC; and would be interested to receive updates on requirements related to Vehicle to Cloud solutions which fall within the scope of the application enablement layer.</t>
  </si>
  <si>
    <t>To: TSG SA. CC: SA WG5, SA WG3, SA WG2</t>
  </si>
  <si>
    <t>To: TSG SA, SA WG2, SA WG5, SA WG6. CC: ETSI ISG MEC, ETSI ISG NFV</t>
  </si>
  <si>
    <t>To: TSG SA. CC: SA WG6, SA WG5, SA WG3</t>
  </si>
  <si>
    <t>To: SA WG3, CT WG4. CC: SA WG5, CT WG1, CT WG6, RAN WG2, TSG SA, TSG CT, TSG RAN</t>
  </si>
  <si>
    <t>To: CT WG4, CT WG3. CC: TSG SA, TSG CT, CT WG1</t>
  </si>
  <si>
    <t>To: CT WG1, RAN WG3, RAN WG2. CC: TSG RAN, TSG CT, TSG SA</t>
  </si>
  <si>
    <t>To: Automotive Edge Computing Consortium (AECC). CC: TSG SA, SA WG1, SA WG2, SA WG5</t>
  </si>
  <si>
    <t>WI Summary for Mission critical security enhancements phase 2 (MCXSec2)</t>
  </si>
  <si>
    <t>Tim Woodward</t>
  </si>
  <si>
    <t>Summary for Edge Computing Management</t>
  </si>
  <si>
    <t>Reply LS on further Operator Platform Group questions following SDO Workshop</t>
  </si>
  <si>
    <t>SA WG6 (S6-220432)</t>
  </si>
  <si>
    <t>EDGEAPP, eEDGEAPP</t>
  </si>
  <si>
    <t>Basavaraj (Basu) Pattan</t>
  </si>
  <si>
    <t xml:space="preserve">LS from GSMA OPAG: Further Operator Platform Group questions following SDO Workshop </t>
  </si>
  <si>
    <t>GSMA OPAG (OPAG_09_Doc_04)</t>
  </si>
  <si>
    <t>Reply LS on Further GSMA OPAG questions following SDO Workshop</t>
  </si>
  <si>
    <t>SA WG2 (S2-2201721)</t>
  </si>
  <si>
    <t>Hui Ni</t>
  </si>
  <si>
    <t>LS from SA WG2: Reply LS on MINT functionality for Disaster Roaming</t>
  </si>
  <si>
    <t>SA WG2 (S2-2201514)</t>
  </si>
  <si>
    <t>Reply LS on progress of FS_eIMS5G2</t>
  </si>
  <si>
    <t>SA WG2 (S2-2201548)</t>
  </si>
  <si>
    <t>FS_eIMS5G2, TEI17</t>
  </si>
  <si>
    <t>Thomas Belling</t>
  </si>
  <si>
    <t>Reply LS on Slice list and priority information for cell reselection</t>
  </si>
  <si>
    <t>SA WG2 (S2-2201859)</t>
  </si>
  <si>
    <t>NR_Slice-Core</t>
  </si>
  <si>
    <t>LS from SA WG6: Reply LS on Prioritized Vehicle to Cloud Technical Solutions (Automotive Edge Computing Consortium (AECC))</t>
  </si>
  <si>
    <t>SA WG6 (S6-220265)</t>
  </si>
  <si>
    <t>Emmanouil Pateromichelakis</t>
  </si>
  <si>
    <t>SA WG1 thanks SA WG3 for their LS on reply to SA WG6 about new SID on Application Enablement for Data Integrity Verification Service in IOT. In response to the request to clarify the intention, main use cases, scope, and main requirements of the service for data integrity verification service introduced in TS 22.261, SA WG1 provides the following. The requirement related to data integrity verification service in TS 22.261 states: 'Subject to regulatory requirements and based on operator policy, the 5G system shall provide a mechanism to support data integrity verification service to assure the integrity of the data exchanged between the 5G network and a third-party service provider. NOTE: This requirement could apply to mechanisms supported over the interface between 5G core network and an external application, with no impact on RAN and UE.' This requirement applies to data integrity verification service applied to the data exchanged between the 5G network and a third-party service provider. Additionally, in the WID, SP-210213, and CR, 22.261 CR0496R1, which introduced this requirement, neither the boxes for the UE or RAN were checked.</t>
  </si>
  <si>
    <t>SA WG1 thanks CT WG1 for their LS (C1-217358) on User Controlled PLMN Selector with Access Technology in Control plane solution for steering of roaming in 5GS. With regard to the specific use case under discussion, and corresponding question: CT WG1 is discussing the use case when the selected PLMN is a VPLMN which is in the 'User Controlled PLMN Selector with Access Technology' list and the UE in automatic network selection mode receives SOR information, and the security check of the received SOR information fails in the UE. Question: CT WG1 kindly asks SA WG1 whether, in the use case above, the VPLMN still has higher priority than the steered-to-PLMN or the VPLMN should be considered as lowest priority? SA WG1 could not reach consensus.</t>
  </si>
  <si>
    <t>Action: SA WG1 asks TSG SA to review the attached LS to BBF, amend it as needed, and send it to BBF, with copy to SA WG1.</t>
  </si>
  <si>
    <t>Same as SP-220005. WITHDRAWN</t>
  </si>
  <si>
    <t xml:space="preserve">To: 3GPP. CC: </t>
  </si>
  <si>
    <t>To: SA WG3, SA WG6. CC: TSG SA</t>
  </si>
  <si>
    <t>To: CT WG1. CC: SA WG3, TSG SA</t>
  </si>
  <si>
    <t>Draft report of TSG SA meeting #94E</t>
  </si>
  <si>
    <t>Draft report of TSG SA meeting #95E for approval</t>
  </si>
  <si>
    <t>Revision of SP-211580_rev3. e-mail approved before the meeting</t>
  </si>
  <si>
    <t>To: TSG SA, SA WG2, SA WG5, SA WG6, ETSI ISG MEC. CC: ETSI ISG NFV</t>
  </si>
  <si>
    <t>APT Wireless Group (AWG28/OUT03 (Rev.1))</t>
  </si>
  <si>
    <t>LS from SA WG1: Reply LS about new SID on Application Enablement for Data Integrity Verification Service in IOT</t>
  </si>
  <si>
    <t>SA WG1 (S1-220185)</t>
  </si>
  <si>
    <t>LS from SA WG1: Reply LS on User Controlled PLMN Selector with Access Technology in Control plane solution for steering of roaming in 5GS</t>
  </si>
  <si>
    <t>SA WG1 (S1-220187)</t>
  </si>
  <si>
    <t>LS from SA WG1: LS on Alignment concerning 5G RG requirements and its remote management</t>
  </si>
  <si>
    <t>SA WG1 (S1-220188)</t>
  </si>
  <si>
    <t>Kurt Bischinger</t>
  </si>
  <si>
    <t>26.116 CR0018; 26.925 CR0002; 26.511 CR0007R1</t>
  </si>
  <si>
    <t>26.114 CR0524R1; 26.247 CR0169R1; 26.114 CR0525R1</t>
  </si>
  <si>
    <t>26.114 CR0526R2</t>
  </si>
  <si>
    <t>26.346 CR0658R1</t>
  </si>
  <si>
    <t>26.501 CR0032R1; 26.501 CR0033R1</t>
  </si>
  <si>
    <t>26.347 CR0012R2</t>
  </si>
  <si>
    <t>26.501 CR0034R2</t>
  </si>
  <si>
    <t>CR pack for correction and adding support for VR-QoE metrics [26.512; WID:5GMS3]</t>
  </si>
  <si>
    <t>CR Pack on 8K HEVC Operation Point, CMAF Alignment and Traffic Characteristics [26.116 and 26.925; WID: 8K_TV_5G]</t>
  </si>
  <si>
    <t>CR Pack for adding support of per-slice QoE measurement [26.114 and 26.247; WID: NR_QoE- Core]</t>
  </si>
  <si>
    <t>CR Pack on the method for determining ECRP for HaNTE-devices [26.132; WID: HanTE]</t>
  </si>
  <si>
    <t>26.132</t>
  </si>
  <si>
    <t>CR Pack on ITT4RT Phase 2 [26.114; WID: ITT4RT]</t>
  </si>
  <si>
    <t>CR Pack on Missing XML Data Type for Attributes in MBMS USD [26.346; WID:AE_enTV-S4, TEI16]</t>
  </si>
  <si>
    <t>CR pack on Correction 5GMS Client definition and clarification of reference point usage [26.501; WID: 5GMSA]</t>
  </si>
  <si>
    <t>CR Pack on Extensions to MBMS-URLs for ROM Services [26.347;WID: TEI17, TRAPI]</t>
  </si>
  <si>
    <t>26.347</t>
  </si>
  <si>
    <t>CR Pack on 5GMS via eMBMS - Architecture, Broadcast and Reporting [26.501; WID: 5MBUSA]</t>
  </si>
  <si>
    <t>SA WG2 Chair Report to TSG SA#95-e</t>
  </si>
  <si>
    <t>Revised SID on Enhancement to the 5GC LoCation Services Phase 3</t>
  </si>
  <si>
    <t>Revised SID on Enhancement of support for Edge Computing in 5G Core network - Phase 2</t>
  </si>
  <si>
    <t>Revised SID on System Support for AI/ML-based Services</t>
  </si>
  <si>
    <t>Revised SID: Study on 5G multicast-broadcast services Phase 2</t>
  </si>
  <si>
    <t>Revised SID for FS_eNS_Ph3</t>
  </si>
  <si>
    <t>Revised SID: Study on RedCap Phase 2</t>
  </si>
  <si>
    <t>CRs on 5GS_Ph1, TEI17 (Rel-17) Subject to Working Agreement #43</t>
  </si>
  <si>
    <t>CRs on 5GS_Ph1(Rel-15, Rel-16, Rel-17)</t>
  </si>
  <si>
    <t>CRs on 5G_SRVCC (Rel-16)</t>
  </si>
  <si>
    <t>CRs on Vertical_LAN, 5G_URLLC (Rel-16)</t>
  </si>
  <si>
    <t>CRs on IIoT (Rel-16, Rel-17)</t>
  </si>
  <si>
    <t>CRs on 5G_eLCS_ph2 (Rel-17)</t>
  </si>
  <si>
    <t>CRs on 5GSAT_ARCH (Rel-17)</t>
  </si>
  <si>
    <t>CR on ATSSS_Ph2 (Rel-17)</t>
  </si>
  <si>
    <t>CR on EDGEAPP (Rel-17)</t>
  </si>
  <si>
    <t>CR on eEDGE_5GC (Rel-17)</t>
  </si>
  <si>
    <t>CRs on ID_UAS(Rel-17)</t>
  </si>
  <si>
    <t>CRs on IoT_SAT_ARCH_EPS (Rel-17)</t>
  </si>
  <si>
    <t>CRs on MPS2 (Rel-17)</t>
  </si>
  <si>
    <t>CR on NSWO_5G (Rel-17)</t>
  </si>
  <si>
    <t>CRs on MiniWIDs TEI17_DCAMP, TEI17_N3SLICE (Rel-17)</t>
  </si>
  <si>
    <t>FS_eLCS_ph3</t>
  </si>
  <si>
    <t>FS_EDGE_Ph2</t>
  </si>
  <si>
    <t>FS_AIMLsys</t>
  </si>
  <si>
    <t>FS_5MBS_Ph2</t>
  </si>
  <si>
    <t>FS_eNS_Ph3</t>
  </si>
  <si>
    <t>FS_REDCAP_Ph2</t>
  </si>
  <si>
    <t>Summary for Network Slice charging based on 5G Data Connectivity</t>
  </si>
  <si>
    <t>0.2.0</t>
  </si>
  <si>
    <t>Gerald Görmer</t>
  </si>
  <si>
    <t>CR Add file download NRM fragment, YANG</t>
  </si>
  <si>
    <t>28.623</t>
  </si>
  <si>
    <t>Mark Scott</t>
  </si>
  <si>
    <t>SA WG1 report to TSG SA#95e</t>
  </si>
  <si>
    <t>Stage 1 CRs on Rel-18 Studies</t>
  </si>
  <si>
    <t>Stage 1 CRs on Rel-18 normative WIDs</t>
  </si>
  <si>
    <t>New SID on AI/ML Model Transfer Phase 2 (FS_AIML_Ph2)</t>
  </si>
  <si>
    <t>New SID on Integrated Sensing and Communication (FS_Sensing)</t>
  </si>
  <si>
    <t>New SID on Ambient power-enabled Internet of Things</t>
  </si>
  <si>
    <t>New SID on Localized Mobile Metaverse Services (FS_Metaverse)</t>
  </si>
  <si>
    <t>New SID on Network Sharing Aspects (FS_NetShare)</t>
  </si>
  <si>
    <t>New SID on FRMCS Phase 3 (FS_FRMCS_Ph3)</t>
  </si>
  <si>
    <t>EMCData3 WI Summary</t>
  </si>
  <si>
    <t>eMCData3 WI Summary</t>
  </si>
  <si>
    <t>SA WG6 status report to TSG SA#95</t>
  </si>
  <si>
    <t>Presentation of TR 23.700-99 v1.0.0 for information</t>
  </si>
  <si>
    <t>23.700-99</t>
  </si>
  <si>
    <t>Presentation of TR 23.700-90 v2.0.0 for approval</t>
  </si>
  <si>
    <t>Revised SID on Application Capability Exposure for IoT Platforms</t>
  </si>
  <si>
    <t>FS_ACE_IOT</t>
  </si>
  <si>
    <t>Revised SID on application enablement aspects for subscriber-aware northbound API access</t>
  </si>
  <si>
    <t>Revised SID on Application layer support for Personal IoT Networks</t>
  </si>
  <si>
    <t>FS_PIRatesAPP</t>
  </si>
  <si>
    <t>Revised SID on Study on enhanced architecture for UAS Applications</t>
  </si>
  <si>
    <t>FS_5GFLS</t>
  </si>
  <si>
    <t>New WID on Interconnection and Migration Aspects for Railways</t>
  </si>
  <si>
    <t>New WID on support of the 5GMSG Service phase 2</t>
  </si>
  <si>
    <t>Rel-16 CR to TS23283 for eMCCI</t>
  </si>
  <si>
    <t>Rel-18 CR to TS23434 for eSEAL2</t>
  </si>
  <si>
    <t>eSEAL2</t>
  </si>
  <si>
    <t>Rel-17 CRs to TS23554 for 5GMARCH</t>
  </si>
  <si>
    <t>Rel-18 CRs to TS23280 for MCGWUE</t>
  </si>
  <si>
    <t>Rel-18 CRs to TS23289 for MCOver5MBS</t>
  </si>
  <si>
    <t>Rel-18 CRs to TS23289 for MCOver5GProSe</t>
  </si>
  <si>
    <t>MCOver5GProSe</t>
  </si>
  <si>
    <t>Rel-18 CR to TS23280 and TS23379 for enh4MCPTT</t>
  </si>
  <si>
    <t>enh4MCPTT</t>
  </si>
  <si>
    <t>Exception sheet for Enhancements of Management Data Analytics Service</t>
  </si>
  <si>
    <t>Exception sheet for Management data collection control and discovery</t>
  </si>
  <si>
    <t>Work Item Exception fo Charging aspects of Edge Computing</t>
  </si>
  <si>
    <t>EDGE_CH</t>
  </si>
  <si>
    <t>Work Item Exception for 5G Charging for Local breakout roaming of data connectivity</t>
  </si>
  <si>
    <t>Work Item Exception for Network slice provisioning enhancement</t>
  </si>
  <si>
    <t>eNETSLICE_PRO</t>
  </si>
  <si>
    <t>Work Item Exception for Charging Aspects of 5G LAN VN Group</t>
  </si>
  <si>
    <t>5GLAN_CH</t>
  </si>
  <si>
    <t>Work Item Exception for Charging aspects of Architecture Enhancement for NR Reduced Capability Devices</t>
  </si>
  <si>
    <t>ARCH_NR_REDCAP</t>
  </si>
  <si>
    <t>Work Item Exception for Charging aspects of Proximity-based Services in 5GS</t>
  </si>
  <si>
    <t>Work Item Exception for Enhancement of QoE Measurement Collection</t>
  </si>
  <si>
    <t>Work Item Exception for Intent driven management service for mobile networks</t>
  </si>
  <si>
    <t>Work Item Exception for Enhanced Closed Loop SLS Assurance</t>
  </si>
  <si>
    <t>Work Item Exception for Access control on management service</t>
  </si>
  <si>
    <t>TS 28.314 'Management and orchestration; Plug and Connect; Concepts and requirements'</t>
  </si>
  <si>
    <t>28.314</t>
  </si>
  <si>
    <t>TS 28.315 'Management and orchestration; Plug and Connect; Procedure flows'</t>
  </si>
  <si>
    <t>28.315</t>
  </si>
  <si>
    <t>TS 28.316 'Management and orchestration; Plug and Connect; Data formats'</t>
  </si>
  <si>
    <t>28.316</t>
  </si>
  <si>
    <t>TS 28.557 'Management and orchestration; Management of Non-Public Networks (NPN); Stage 1 and stage 2'</t>
  </si>
  <si>
    <t>TR 28.822 'Study on charging aspect of 5G LAN-type Services'</t>
  </si>
  <si>
    <t>TS 28.104 'Management and orchestration; Management Data Analytics'</t>
  </si>
  <si>
    <t>28.104</t>
  </si>
  <si>
    <t>TS 28.105 'Management and orchestration; Artificial Intelligence/ Machine Learning (AI/ML) management'</t>
  </si>
  <si>
    <t>28.105</t>
  </si>
  <si>
    <t>TS 28.312 'Management and orchestration; Intent driven management services for mobile networks'</t>
  </si>
  <si>
    <t>28.312</t>
  </si>
  <si>
    <t>TR 28.827 'Study on 5G charging for additional roaming scenarios and actors '</t>
  </si>
  <si>
    <t>28.827</t>
  </si>
  <si>
    <t>FS_CHROAM</t>
  </si>
  <si>
    <t>TS 32.257 'Telecommunication management; Charging management; Edge Computing domain charging; stage 2'</t>
  </si>
  <si>
    <t>32.257</t>
  </si>
  <si>
    <t>TS 28.538 'Management and orchestration; Edge Computing Management'</t>
  </si>
  <si>
    <t>28.538</t>
  </si>
  <si>
    <t>Revised WID Edge Computing Management</t>
  </si>
  <si>
    <t>Revised WID Charging aspects of Edge Computing</t>
  </si>
  <si>
    <t>Revised WID Improved support for NSA in the service-based management architecture</t>
  </si>
  <si>
    <t>Revised WID Management data collection control and discovery</t>
  </si>
  <si>
    <t>Revised WID Enhanced Closed Loop SLS assurance</t>
  </si>
  <si>
    <t>Revised SID on 5G roaming charging architecture for wholesale and retail scenarios</t>
  </si>
  <si>
    <t>Revised WID Charging Aspects of 5G LAN VN Group</t>
  </si>
  <si>
    <t>Revised WID charging aspects of Architecture Enhancement for NR Reduced Capability Devices</t>
  </si>
  <si>
    <t>Revised WID Management of the enhanced tenant concept</t>
  </si>
  <si>
    <t>Revised SID on network slice management capability exposure</t>
  </si>
  <si>
    <t>FS_NSCE</t>
  </si>
  <si>
    <t>Revised SID on continuous integration continuous delivery support for 3GPP NFs</t>
  </si>
  <si>
    <t>FS_CICDNS</t>
  </si>
  <si>
    <t>Revised WID on Enhancement of Handover Optimization</t>
  </si>
  <si>
    <t>New Study on Basic SBMA enabler enhancements</t>
  </si>
  <si>
    <t>New Study on Management Aspects of URLLC</t>
  </si>
  <si>
    <t>New Study on alignment with ETSI MEC for Edge computing management</t>
  </si>
  <si>
    <t>New Study on Management Aspects of 5GLAN</t>
  </si>
  <si>
    <t>New WID on 5G Advanced NRM features phase 2</t>
  </si>
  <si>
    <t>New Study on Management of Cloud Native Virtualized Network Functions</t>
  </si>
  <si>
    <t>New Study on Management Aspects of 5G MOCN Network Sharing Phase2</t>
  </si>
  <si>
    <t>New Study on Management of Trace/MDT phase 2</t>
  </si>
  <si>
    <t>New WID on Enhanced Edge Computing Management</t>
  </si>
  <si>
    <t>Rel-17 CRs on 5G Charging for Local breakout roaming of data connectivity</t>
  </si>
  <si>
    <t>New WID on 5G Charging for Local breakout roaming of data connectivity</t>
  </si>
  <si>
    <t>Rel-17 CRs on Network slice based on 5G Data Connectivity</t>
  </si>
  <si>
    <t>New WID on Network Slice charging based on 5G Data Connectivity</t>
  </si>
  <si>
    <t>Rel-17 CRs on Charging enhancements for 5G CIoT</t>
  </si>
  <si>
    <t>5G_CIoT_CH</t>
  </si>
  <si>
    <t>Rel-17 CRs on Charging aspects of Architecture Enhancement for NR Reduced Capability Devices</t>
  </si>
  <si>
    <t>Rel--17 CRs on Edge Computing Management</t>
  </si>
  <si>
    <t>Rel-17 CRs on Enhanced Closed loop SLS Assurance</t>
  </si>
  <si>
    <t>Rel-17 CRs on Charging aspects of Edge Computing</t>
  </si>
  <si>
    <t>Rel-17 CRs on Enhancements of Management Data Analytics Service</t>
  </si>
  <si>
    <t>Rel-17 CRs on Network slice provisioning enhancement</t>
  </si>
  <si>
    <t>TR 33.824 'Study on security aspects of Integrated Access and Backhaul (IAB) for Next Radio (NR)'</t>
  </si>
  <si>
    <t>33.824</t>
  </si>
  <si>
    <t>TS 33.558 'Security aspects of enhancement of support for enabling edge applications'</t>
  </si>
  <si>
    <t>33.558</t>
  </si>
  <si>
    <t>TS 33.256 'Security aspects of Uncrewed Aerial Systems (UAS)'</t>
  </si>
  <si>
    <t>New WID on Security Assurance Specification (SCAS) for 5G Rel-17 Features</t>
  </si>
  <si>
    <t>New WID on Security Aspects of Minimization of Service Interruption (MINT)</t>
  </si>
  <si>
    <t>Rel-17 CRs on Security Aspects of Minimization of Service Interruption (MINT)</t>
  </si>
  <si>
    <t>New Study on enhancement of AKMA</t>
  </si>
  <si>
    <t>New WID on Security Assurance Specification for the Authentication and Key Management for Applications (AKMA) Anchor Function Function (AAnF)</t>
  </si>
  <si>
    <t>New Study of Security aspect of home network triggered primary authentication</t>
  </si>
  <si>
    <t>New Study on security aspects of enablers for Network Automation for 5G - phase 3</t>
  </si>
  <si>
    <t>New WID on SCAS for split-gNB product classes</t>
  </si>
  <si>
    <t>New Study on Security Enhancement of support for Edge Computing — phase 2</t>
  </si>
  <si>
    <t>New Study on Security Aspects of Proximity Based Services in 5GS Phase 2</t>
  </si>
  <si>
    <t>Rel-17 CRs on Security Aspects of Proximity based Services in 5GS</t>
  </si>
  <si>
    <t>Rel-17 CRs on Security aspects of the 5GMSG Service</t>
  </si>
  <si>
    <t>Rel-17 CRs on Authentication enhancements in 5GS</t>
  </si>
  <si>
    <t>AUTH_ENH</t>
  </si>
  <si>
    <t>Rel-17 CRs on Security aspects of eNA_Ph2</t>
  </si>
  <si>
    <t>Rel-17 CRs on Security Aspects of eNPN</t>
  </si>
  <si>
    <t>Rel-17 CRs on Enhanced security for Phase 2 network slicing</t>
  </si>
  <si>
    <t>eNS2_SEC</t>
  </si>
  <si>
    <t>Rel-17 CRs on Security enhancement for SEAL</t>
  </si>
  <si>
    <t>Rel-17 CRs on Integration of Generic Bootstrapping Architecture (GBA) into 5GC -</t>
  </si>
  <si>
    <t>Rel-16 CRs on Mission Critical Services Security Enhancement</t>
  </si>
  <si>
    <t>Rel-17 CRs on Security aspects of Non-Seamless WLAN offload in 5GS</t>
  </si>
  <si>
    <t>NSWO_5G</t>
  </si>
  <si>
    <t>Rel-17 CRs on Security aspects on User Consent for 3GPP services</t>
  </si>
  <si>
    <t>REl-17 CRs on Security Aspects of Enhancements for 5G Multicast-Broadcast Services</t>
  </si>
  <si>
    <t>REl-17 CRs on Stage 2 for eCryptPr</t>
  </si>
  <si>
    <t>REl-17 Crs on Study on Security Aspects of Enhancement for Proximity Based Services in 5GS</t>
  </si>
  <si>
    <t>Rel-17 CRs on Study on Security Aspects of Enhancement of Support for Edge Computing in 5GC</t>
  </si>
  <si>
    <t>REl-17 CRs on Study on enhanced security support for Non-Public Networks</t>
  </si>
  <si>
    <t>REl-17 CRs on Study on security for enhanced support of Industrial IoT</t>
  </si>
  <si>
    <t>Rel-17 CRs on Study on non-seamless WLAN Offload in 5GS using 3GPP credential</t>
  </si>
  <si>
    <t>Rel-17 CRs on Study on security aspects of the 5GMSG Service (St1 in Rel16)</t>
  </si>
  <si>
    <t>Rel-17 CRs on Study on User Consent for 3GPP services</t>
  </si>
  <si>
    <t>REl-17 CRs on eSCAS_5G for Service Communication Proxy</t>
  </si>
  <si>
    <t>New Feasibility Study on Artificial Intelligence (AI) and Machine Learning (ML) for Media</t>
  </si>
  <si>
    <t>New Feasibility Study on the enhancements for immersive Real-time Communication for WebRTC</t>
  </si>
  <si>
    <t>New Feasibility Study on Smartly Tethering AR Glasses (SmarTAR)</t>
  </si>
  <si>
    <t>New WID on immersive Real-time Communication for WebRTC</t>
  </si>
  <si>
    <t>New WID on Media Capabilities for Augmented Reality (MeCAR)</t>
  </si>
  <si>
    <t>[5MBP3] Proposed Exception Sheet</t>
  </si>
  <si>
    <t>5MBP3</t>
  </si>
  <si>
    <t>[EVEX] Proposed Exception Sheet</t>
  </si>
  <si>
    <t>[FS_NPN4AVProd] Proposed Exception Request</t>
  </si>
  <si>
    <t>[5GMS_EDGE_3] Proposed Exception Request</t>
  </si>
  <si>
    <t>5GMS_EDGE_3</t>
  </si>
  <si>
    <t>[FS_5GVideo] Proposed Exception Sheet</t>
  </si>
  <si>
    <t>26.532</t>
  </si>
  <si>
    <t>26.517</t>
  </si>
  <si>
    <t>26.962</t>
  </si>
  <si>
    <t>26.862</t>
  </si>
  <si>
    <t>Report by SA WG4 Chairperson to SA#95-e</t>
  </si>
  <si>
    <t>Rel-15 CR on Lawful Interception</t>
  </si>
  <si>
    <t>Rel-17 Work Item Exception for ECM</t>
  </si>
  <si>
    <t>Work Item Exception for ECM</t>
  </si>
  <si>
    <t>Summary for Enhancement for the 5G Control Plane Steering of Roaming for UE in CONNECTED mode (eCPSOR_CON)</t>
  </si>
  <si>
    <t>eCPSOR_CON</t>
  </si>
  <si>
    <t>WI summary for eCPSOR_CON</t>
  </si>
  <si>
    <t>WI Summary for TEI17_SPSFAS</t>
  </si>
  <si>
    <t>TEI17_SPSFAS, TEI17_SPSFAS</t>
  </si>
  <si>
    <t>This doc is a Summary for TEI17_SPSFAS(Same PCF Selection For AMF and SMF), as a contribution to TR 21.917 ("Release 17 Description; Summary of Rel-17 Work Items")</t>
  </si>
  <si>
    <t>Heng Nie</t>
  </si>
  <si>
    <t>SA WG3 thanks SA WG2 for the reply LS(S3‑220499/S2-2201514) on MINT functionality for Disaster Roaming. SA WG3 would like to inform SA WG2 that based on SA WG2 decision, SA WG3 agreed the attached CR for TS 33.501, which updates the initiation procedures of the primary authentication and corresponding services provided by AUSF and UDM.</t>
  </si>
  <si>
    <t>SA WG3 would like to thank GSMA OPAG for their LS on Operator Platform Group questions following SDO Workshop (S3-220443). SA WG3 would like to provide answers to security related questions raised: 1. Which are the security mechanisms/procedures proposed for UNI authentication? SA WG3 has agreed the attached pCRs (S3-220553 and S3-220554) for the security mechanisms proposed for EDGE-1 and EDGE-4 interfaces. Action: SA WG3 asks TSG SA to take the above information into consideration for inclusion into the consolidated reply from TSG SA to GSMA OPAG.</t>
  </si>
  <si>
    <t>To: SA WG2. CC: SA WG5, CT WG1, CT WG4, CT WG6, RAN WG2, TSG SA, TSG CT, TSG RAN</t>
  </si>
  <si>
    <t>To: TSG SA. CC: SA WG5, SA WG6, SA WG2</t>
  </si>
  <si>
    <t>LS from SA WG3: Reply LS on MINT functionality for Disaster Roaming</t>
  </si>
  <si>
    <t>SA WG3 (S3-220518)</t>
  </si>
  <si>
    <t>LS from SA WG3: Reply LS on Further Operator Platform Group questions following SDO Workshop</t>
  </si>
  <si>
    <t>SA WG3 (S3-220571)</t>
  </si>
  <si>
    <t>Rajavelsamy Rajadurai</t>
  </si>
  <si>
    <t>LS from TSG RAN: DRAFT LTI on Liaison statement to External Organizations on the schedule for updating Recommendation ITU-R M.2150 to Revision 'After Year 2021'</t>
  </si>
  <si>
    <t>TSG RAN (RT-220003)</t>
  </si>
  <si>
    <t>For 3GPP review: in: TSG RAN feedback LS before: March 21, 2022 to: 3GPP PCG in: TSG SA feedback LS before: March 24, 2022 to: 3GPP PCG. Actions: 3GPP ITU-R Ad Hoc asks TSG RAN to review this document and provide feedbacks to SA by March 21. It is reminded that before final submission to ITU-R, in footnote 1 of this document, the source PCG doc number has to be updated as soon as it is available. The submission deadline for the submission of the material to ITU-R is June 6th, 2022. Therefore, 3GPP PCG#48 is asked to approve and provide the approved version of the material to ATIS. The final version of the document will be submitted to ITU-R WP5D by ATIS on behalf of 3GPP OPs.</t>
  </si>
  <si>
    <t>TSG RAN (RT-220004)</t>
  </si>
  <si>
    <t>Draft report of TSG CT#95-e</t>
  </si>
  <si>
    <t>Status report of TSG CT#95-e</t>
  </si>
  <si>
    <t>Status Report of TSG RAN#95-e</t>
  </si>
  <si>
    <t>3GPP Work Plan presentation at TSG#95e</t>
  </si>
  <si>
    <t>TR 21.917 v.0.3.0 on Rel-17 description</t>
  </si>
  <si>
    <t>0.3.0</t>
  </si>
  <si>
    <t>Guidelines for WID names and acronyms</t>
  </si>
  <si>
    <t>C:\Meetings\TSG\TSGS_95E_Electronic_2022_03\_Orig_Fmt</t>
  </si>
  <si>
    <t>C:\Meetings\TSG\TSGS_95E_Electronic_2022_03\Docs\</t>
  </si>
  <si>
    <t>C:\Meetings\TSG\TSGS_95E_Electronic_2022_03\CRs</t>
  </si>
  <si>
    <t>09/03/2022: 23:59</t>
  </si>
  <si>
    <t>TD Submission: Wednesday, 9 March 2022 - 23:59 UTC</t>
  </si>
  <si>
    <t>TD Requests:  Wednesday, 9 March 2022 - 23:59 UTC</t>
  </si>
  <si>
    <t>Summary of change: Add FileDownloadJob IOC to NRM, including support for common async operation monitoring.</t>
  </si>
  <si>
    <t>D.2.x (new)</t>
  </si>
  <si>
    <t>Step 1: Latest 16:00 UTC on Friday 18 March 2022. Step 2: MCC/RAN/CT reporting on Thursday 24 March 2022 (see below)</t>
  </si>
  <si>
    <t>v02</t>
  </si>
  <si>
    <t>Summary for WI Support of Immersive Teleconferencing and Telepresence for Remote Terminals (ITT4RT)</t>
  </si>
  <si>
    <t>Nokia Corporation (Rapporteur)</t>
  </si>
  <si>
    <t>Igor Curcio</t>
  </si>
  <si>
    <t>Summary for eV2XARC_Ph2</t>
  </si>
  <si>
    <t>This document is the eV2XARC_Ph2 summary for a contribution to TR 21.917.</t>
  </si>
  <si>
    <t>Laeyoung Kim</t>
  </si>
  <si>
    <t>New Study on intent-driven management for network slicing</t>
  </si>
  <si>
    <t>Support of SMS Emergency Service</t>
  </si>
  <si>
    <t>Xiaobao Chen</t>
  </si>
  <si>
    <t>SBI Message Priority for MPS</t>
  </si>
  <si>
    <t>17.3.0</t>
  </si>
  <si>
    <t>MPS2</t>
  </si>
  <si>
    <t>Correction of Subscription-related Priority Mechanism</t>
  </si>
  <si>
    <t>Summary of change: The UE determines that the Paging Cause Indication for Voice Service feature is supported if it is supported by both the RAN and by 5GC</t>
  </si>
  <si>
    <t>Clarifications on NSAC for Emergency and Priority Services</t>
  </si>
  <si>
    <t>Way forward for MPS2 related CRs</t>
  </si>
  <si>
    <t>SA WG3 status report</t>
  </si>
  <si>
    <t>Summary for 5GMARCH</t>
  </si>
  <si>
    <t>23.554</t>
  </si>
  <si>
    <t>17.1.0</t>
  </si>
  <si>
    <t>Yue Liu</t>
  </si>
  <si>
    <t>BSF service update for session binding information update</t>
  </si>
  <si>
    <t>5GS_Ph1, TEI17</t>
  </si>
  <si>
    <t>Summary of change: Adding BSF notify AF with session binding information update</t>
  </si>
  <si>
    <t>Dan Wang</t>
  </si>
  <si>
    <t>23.503</t>
  </si>
  <si>
    <t>Revised SID: Study on system architecture for Next Generation Real Time Communication Services (FS_NG_RTC)</t>
  </si>
  <si>
    <t>MCC</t>
  </si>
  <si>
    <t>FS_NG_RTC</t>
  </si>
  <si>
    <t>Correction of the Acronym to align with what was inserted into the Work Plan (as in the original SA WG2 proposal).</t>
  </si>
  <si>
    <t>23.502 CR3135R4</t>
  </si>
  <si>
    <t>23.501 CR3504R1; 23.501 CR3505R1; 23.501 CR3503R1</t>
  </si>
  <si>
    <t>23.216 CR0371</t>
  </si>
  <si>
    <t>23.502 CR3409; 23.501 CR3574R1</t>
  </si>
  <si>
    <t>23.502 CR3230R2; 23.502 CR3231R3; 23.502 CR3375R1; 23.502 CR3376R1; 23.502 CR3344R1; 23.502 CR3345R1; 23.501 CR3536R1; 23.501 CR3538R1</t>
  </si>
  <si>
    <t>23.502 CR3386R1; 23.502 CR3387R1; 23.502 CR3336R1; 23.502 CR3337R1</t>
  </si>
  <si>
    <t>23.501 CR3360R1; 23.501 CR3486R1; 23.501 CR3487R1; 23.502 CR3224R2; 23.501 CR3414R2; 23.502 CR3225R2; 23.501 CR3521R1; 23.501 CR3522R1; 23.501 CR3566R1; 23.501 CR3568R1; 23.501 CR3569R1; 23.501 CR3570R1</t>
  </si>
  <si>
    <t>23.501 CR3557R1; 23.501 CR3558R1</t>
  </si>
  <si>
    <t>23.273 CR0222; 23.273 CR0223; 23.273 CR0225R1</t>
  </si>
  <si>
    <t>23.304 CR0065; 23.304 CR0070; 23.502 CR3389; 23.304 CR0024R2; 23.304 CR0079R1; 23.304 CR0075R1; 23.304 CR0063R1; 23.304 CR0081R1; 23.304 CR0060R1; 23.304 CR0064R1; 23.304 CR0066R1; 23.304 CR0067R1; 23.304 CR0072R1; 23.304 CR0087R1; 23.304 CR0074R1; 23.304 CR0082R1; 23.304 CR0086R1; 23.304 CR0080R1; 23.304 CR0061R1</t>
  </si>
  <si>
    <t>23.501 CR3549R1; 23.501 CR3555R1; 23.501 CR3498R1</t>
  </si>
  <si>
    <t>23.247 CR0079; 23.247 CR0075R1; 23.247 CR0089R1; 23.247 CR0081R1; 23.247 CR0077R1; 23.502 CR3361R1; 23.247 CR0078R1; 23.247 CR0092R1; 23.247 CR0095R1; 23.247 CR0083R1; 23.247 CR0085R1; 23.247 CR0086R1; 23.247 CR0093R1; 23.247 CR0096R1</t>
  </si>
  <si>
    <t>23.501 CR3501R1</t>
  </si>
  <si>
    <t>23.502 CR3335R1</t>
  </si>
  <si>
    <t>23.502 CR3322; 23.502 CR3358; 23.503 CR0706; 23.548 CR0050R1; 23.548 CR0048R1; 23.501 CR3464R1; 23.548 CR0043R1; 23.501 CR3472R1; 23.548 CR0046R1; 23.502 CR3366R1; 23.502 CR3367R1; 23.503 CR0695R1; 23.548 CR0047R1; 23.501 CR3548R1; 23.548 CR0051R1; 23.502 CR3419R1; 23.502 CR3327R1</t>
  </si>
  <si>
    <t>23.501 CR3471; 23.288 CR0496; 23.288 CR0507; 23.288 CR0499R1; 23.288 CR0508R1; 23.288 CR0504R1; 23.501 CR3517R1; 23.288 CR0425R2; 23.501 CR3552R1; 23.502 CR3397R1; 23.288 CR0509R1; 23.288 CR0497R1; 23.288 CR0494R1; 23.502 CR3324R1; 23.288 CR0500R1; 23.503 CR0692R1; 23.288 CR0505R1; 23.288 CR0489R2; 23.288 CR0506R1</t>
  </si>
  <si>
    <t>23.501 CR3515; 23.501 CR3511R1; 23.501 CR3510R1; 23.501 CR3466R1; 23.502 CR3321R1; 23.501 CR3470R1; 23.501 CR3512R1; 23.501 CR3525R1; 23.501 CR3567R1; 23.503 CR0707; 23.501 CR3514R1; 23.502 CR3359R1; 23.501 CR3527R1; 23.502 CR3371R1; 23.501 CR3559R1; 23.502 CR3408R1; 23.502 CR3323R1; 23.501 CR3526R1; 23.503 CR0694R1</t>
  </si>
  <si>
    <t>23.502 CR3392; 23.503 CR0702; 23.501 CR3489R1; 23.502 CR3411R1; 23.501 CR3571R1; 23.503 CR0703R1; 23.502 CR3318R1; 23.501 CR3508R1; 23.501 CR3540R1; 23.502 CR3416R1</t>
  </si>
  <si>
    <t>23.256 CR0048; 23.256 CR0049R1; 23.256 CR0054R1; 23.256 CR0056R1; 23.256 CR0051R1; 23.256 CR0052R1; 23.256 CR0057R1; 23.256 CR0055R1; 23.501 CR3537R1; 23.502 CR3377R1</t>
  </si>
  <si>
    <t>23.502 CR3339; 23.502 CR3340; 23.502 CR3333R1; 23.502 CR3338R1; 23.501 CR3523R1; 23.502 CR3369R1; 23.501 CR3524R1; 23.502 CR3370R1; 23.503 CR0698R1; 23.501 CR3534R1; 23.501 CR3535R1; 23.502 CR3396R1; 23.502 CR3407R1; 23.503 CR0704R1; 23.503 CR0705R1; 23.502 CR3414R1; 23.501 CR3480R1</t>
  </si>
  <si>
    <t>23.401 CR3684; 23.401 CR3690; 23.401 CR3683R1</t>
  </si>
  <si>
    <t>23.501 CR3479; 23.501 CR3543; 23.502 CR3385; 23.502 CR3332R1; 23.501 CR3530R1; 23.501 CR3563R1; 23.502 CR3383R1; 23.501 CR3474R1; 23.502 CR3330R1</t>
  </si>
  <si>
    <t>23.401 CR3689; 23.501 CR3553R1; 23.502 CR3399R1</t>
  </si>
  <si>
    <t>23.501 CR3467R1; 23.501 CR3468R1; 23.501 CR3469R1; 23.401 CR3679R1; 23.401 CR3692R1</t>
  </si>
  <si>
    <t>23.501 CR3465R1</t>
  </si>
  <si>
    <t>23.501 CR3491; 23.501 CR3492; 23.501 CR3577R1; 23.401 CR3681R1; 23.501 CR3495R1; 23.502 CR3102R2; 23.502 CR3271R2; 23.501 CR3554R1; 23.502 CR3150R4; 23.502 CR3346R1; 23.502 CR3353R1; 23.502 CR3400R1; 23.502 CR3362R1; 23.502 CR3373R1; 23.501 CR3473R1; 23.502 CR3325R1; 23.502 CR3273R2; 23.502 CR3417R1; 23.502 CR3402R1; 23.501 CR3507R1; 23.502 CR3341R1; 23.216 CR0373R1; 23.401 CR3687R1; 23.501 CR3578R1</t>
  </si>
  <si>
    <t>23.502 CR3355; 23.501 CR3518; 23.502 CR3363; 23.502 CR3379; 23.503 CR0662R3; 23.502 CR3380R1; 23.501 CR3556R1</t>
  </si>
  <si>
    <t>23.401 CR3680R1; 23.501 CR3481R1</t>
  </si>
  <si>
    <t>22.125 CR0043R1</t>
  </si>
  <si>
    <t>22.847 CR0014R1; 22.989 CR0012R1</t>
  </si>
  <si>
    <t>22.261 CR0630R1; 22.261 CR0631R1; 22.261 CR0633R1; 22.261 CR0634R1</t>
  </si>
  <si>
    <t>22.261 CR0635; 22.261 CR0636; 22.262 CR0002R1; 22.179 CR0075R1</t>
  </si>
  <si>
    <t>22.280 CR0149; 22.011 CR0330; 22.261 CR0632R1</t>
  </si>
  <si>
    <t>23.283 CR0060R1</t>
  </si>
  <si>
    <t>23.434 CR0089; 23.434 CR0093; 23.434 CR0092R1</t>
  </si>
  <si>
    <t>23.434 CR0091R1</t>
  </si>
  <si>
    <t>23.558 CR0086; 23.558 CR0079R1; 23.558 CR0081R1; 23.558 CR0087R1; 23.558 CR0088R1; 23.558 CR0085R2</t>
  </si>
  <si>
    <t>23.280 CR0306; 23.280 CR0310; 23.280 CR0307R1; 23.280 CR0308R1; 23.280 CR0309R1</t>
  </si>
  <si>
    <t>23.289 CR0030; 23.289 CR0031; 23.289 CR0032; 23.289 CR0033; 23.289 CR0024R1; 23.289 CR0025R1; 23.289 CR0027R1; 23.289 CR0028R1; 23.289 CR0023R1; 23.289 CR0029R1; 23.289 CR0036R1; 23.289 CR0037R1; 23.289 CR0038R1; 23.289 CR0039R1; 23.289 CR0040R1; 23.289 CR0041R1; 23.289 CR0034R2; 23.289 CR0035R2</t>
  </si>
  <si>
    <t>23.289 CR0044; 23.289 CR0026R1; 23.289 CR0042R1; 23.289 CR0043R1; 23.289 CR0045R1; 23.289 CR0046R1; 23.289 CR0047R2</t>
  </si>
  <si>
    <t>23.379 CR0302; 23.280 CR0305; 23.379 CR0304</t>
  </si>
  <si>
    <t>32.240 CR0439</t>
  </si>
  <si>
    <t>32.255 CR0366R1</t>
  </si>
  <si>
    <t>32.255 CR0361R1; 32.255 CR0362R1; 32.255 CR0363R1; 32.255 CR0364R1; 32.255 CR0365R1; 32.291 CR0368R1</t>
  </si>
  <si>
    <t>32.277 CR0037R1; 32.277 CR0038R1; 32.277 CR0036R1; 32.277 CR0035R1</t>
  </si>
  <si>
    <t>28.552 CR0355; 28.552 CR0356</t>
  </si>
  <si>
    <t>32.291 CR0365</t>
  </si>
  <si>
    <t>28.622 CR0133R1; 28.623 CR0147R1</t>
  </si>
  <si>
    <t>32.240 CR0437R1; 32.255 CR0354R1; 32.291 CR0360R1; 32.255 CR0355R1</t>
  </si>
  <si>
    <t>32.422 CR0389R1; 32.422 CR0390R1</t>
  </si>
  <si>
    <t>32.240 CR0435R1; 32.240 CR0436R1</t>
  </si>
  <si>
    <t>32.291 CR0375R1; 32.291 CR0376R1; 32.291 CR0377R1; 32.298 CR0887R1; 32.298 CR0888R1</t>
  </si>
  <si>
    <t>28.541 CR0641; 28.541 CR0643; 28.541 CR0644; 28.541 CR0667; 28.541 CR0674R1; 28.622 CR0126R1; 28.623 CR0144R1; 28.541 CR0658R1; 28.541 CR0670R1; 28.541 CR0679; 28.541 CR0680; 28.541 CR0681</t>
  </si>
  <si>
    <t>32.255 CR0369R1</t>
  </si>
  <si>
    <t>32.291 CR0373; 32.291 CR0374</t>
  </si>
  <si>
    <t>28.622 CR0141; 28.623 CR0153; 32.422 CR0386R1; 32.422 CR0387R1; 32.422 CR0388R1</t>
  </si>
  <si>
    <t>28.554 CR0091; 28.552 CR0357R1; 28.554 CR0092R1; 28.313 CR0047</t>
  </si>
  <si>
    <t>28.541 CR0682; 28.541 CR0650R1; 28.552 CR0348R1; 28.522 CR0006R1; 28.552 CR0349R1; 28.552 CR0350R1; 28.552 CR0351R1</t>
  </si>
  <si>
    <t>28.536 CR0039; 28.536 CR0037R1; 28.536 CR0038R1</t>
  </si>
  <si>
    <t>32.255 CR0368R1</t>
  </si>
  <si>
    <t>28.541 CR0645R1; 28.541 CR0651R1; 28.541 CR0666R1</t>
  </si>
  <si>
    <t>28.622 CR0131R1; 28.623 CR0146R1; 28.552 CR0352R1</t>
  </si>
  <si>
    <t>28.531 CR0099; 28.541 CR0672; 28.531 CR0104R1</t>
  </si>
  <si>
    <t>28.541 CR0654; 28.541 CR0655; 28.541 CR0677; 28.541 CR0678; 28.622 CR0129R1; 28.622 CR0128R1; 28.622 CR0130R1; 28.622 CR0127R1; 32.156 CR0039R1</t>
  </si>
  <si>
    <t>28.552 CR0342; 28.552 CR0343; 28.552 CR0358; 28.552 CR0341R1; 28.552 CR0344R1; 28.552 CR0345R1; 28.552 CR0361R1; 28.554 CR0093; 28.552 CR0353R1; 28.552 CR0354R1; 28.552 CR0360R1</t>
  </si>
  <si>
    <t>28.405 CR0005; 28.404 CR0006; 28.405 CR0008</t>
  </si>
  <si>
    <t>28.541 CR0649; 28.541 CR0633R2; 28.313 CR0045R1; 28.313 CR0046R1; 28.541 CR0660R1; 28.541 CR0659R1</t>
  </si>
  <si>
    <t>28.623 CR0148; 28.623 CR0154; 28.532 CR0196R1; 28.622 CR0134R1; 28.623 CR0149R1; 28.622 CR0147</t>
  </si>
  <si>
    <t>32.130 CR0017; 32.130 CR0018; 32.130 CR0020; 28.541 CR0652R1; 32.130 CR0019R1; 28.541 CR0653R1</t>
  </si>
  <si>
    <t>28.554 CR0090; 32.422 CR0391; 32.103 CR0033R1; 32.422 CR0384R1; 32.291 CR0366R1; 32.291 CR0367R1</t>
  </si>
  <si>
    <t>32.156 CR0040; 28.533 CR0098R1; 32.291 CR0369R1; 32.291 CR0371R1; 32.255 CR0367R1; 32.291 CR0378</t>
  </si>
  <si>
    <t>33.501 CR1293</t>
  </si>
  <si>
    <t>33.501 CR1260R1; 33.501 CR1261R1; 33.310 CR0125R1; 33.310 CR0126R1</t>
  </si>
  <si>
    <t>33.501 CR1329R1</t>
  </si>
  <si>
    <t>33.501 CR1319R1</t>
  </si>
  <si>
    <t>33.501 CR1310; 33.501 CR1311; 33.501 CR1312; 33.501 CR1325; 33.501 CR1351R1; 33.501 CR1355; 33.501 CR1356</t>
  </si>
  <si>
    <t>33.535 CR0116; 33.535 CR0123; 33.535 CR0122R1; 33.535 CR0115R1; 33.535 CR0121R1</t>
  </si>
  <si>
    <t>33.535 CR0124R1</t>
  </si>
  <si>
    <t>33.102 CR0282</t>
  </si>
  <si>
    <t>33.501 CR1267; 33.501 CR1336; 33.328 CR0069; 33.501 CR1344R1; 33.401 CR0702R1; 33.501 CR1345R1</t>
  </si>
  <si>
    <t>43.020 CR0064</t>
  </si>
  <si>
    <t>33.501 CR1295R1; 33.501 CR1353; 33.501 CR1354; 33.501 CR1332R1; 33.501 CR1333R1; 33.501 CR1334R1</t>
  </si>
  <si>
    <t>33.501 CR1337R1; 33.501 CR1338R1</t>
  </si>
  <si>
    <t>33.501 CR1283R1</t>
  </si>
  <si>
    <t>33.501 CR1307; 33.501 CR1309; 33.501 CR1289R1; 33.501 CR1326R1; 33.501 CR1347R1; 33.501 CR1349R1; 33.501 CR1350R1</t>
  </si>
  <si>
    <t>33.501 CR1269R1</t>
  </si>
  <si>
    <t>33.512 CR0022R1</t>
  </si>
  <si>
    <t>33.434 CR0005; 33.434 CR0006; 33.434 CR0007; 33.434 CR0008R1</t>
  </si>
  <si>
    <t>33.501 CR1343</t>
  </si>
  <si>
    <t>33.180 CR0186; 33.180 CR0187</t>
  </si>
  <si>
    <t>33.180 CR0189R1</t>
  </si>
  <si>
    <t>33.501 CR1323</t>
  </si>
  <si>
    <t>33.501 CR1317; 33.501 CR1262R1; 33.501 CR1327R1; 33.501 CR1328R1; 33.501 CR1273R1</t>
  </si>
  <si>
    <t>33.434 CR0009R1; 33.434 CR0010R1; 33.434 CR0011R1; 33.434 CR0012R1</t>
  </si>
  <si>
    <t>33.501 CR1279R1</t>
  </si>
  <si>
    <t>33.401 CR0704R1</t>
  </si>
  <si>
    <t>33.501 CR1303; 33.501 CR1304</t>
  </si>
  <si>
    <t>33.501 CR1294R1; 33.501 CR1274R1; 33.501 CR1276R1; 33.501 CR1322R1</t>
  </si>
  <si>
    <t>33.203 CR0263</t>
  </si>
  <si>
    <t>33.847 CR0005; 33.847 CR0003R1; 33.847 CR0004R1; 33.847 CR0009R1</t>
  </si>
  <si>
    <t>33.839 CR0005</t>
  </si>
  <si>
    <t>33.857 CR0001</t>
  </si>
  <si>
    <t>33.851 CR0001</t>
  </si>
  <si>
    <t>33.881 CR0001</t>
  </si>
  <si>
    <t>33.862 CR0001</t>
  </si>
  <si>
    <t>33.867 CR0001; 33.867 CR0002R1</t>
  </si>
  <si>
    <t>33.522 CR0002; 33.522 CR0001R1</t>
  </si>
  <si>
    <t>33.128 CR0322R1</t>
  </si>
  <si>
    <t>33.128 CR0294; 33.128 CR0295; 33.128 CR0298R1; 33.128 CR0320R1; 33.128 CR0299R1; 33.128 CR0321R1; 33.128 CR0324; 33.128 CR0325; 33.128 CR0326; 33.128 CR0331; 33.128 CR0323R1; 33.128 CR0333R1; 33.128 CR0334R1</t>
  </si>
  <si>
    <t>33.128 CR0291; 33.128 CR0293; 33.128 CR0304; 33.128 CR0310; 33.128 CR0315; 33.127 CR0157R1; 33.127 CR0159R1; 33.128 CR0292R1; 33.128 CR0296R1; 33.128 CR0301R1; 33.128 CR0302R1; 33.128 CR0303R1; 33.128 CR0309R1; 33.128 CR0313R1; 33.128 CR0314R1; 33.128 CR0316R1; 33.128 CR0319R1; 33.128 CR0330; 33.126 CR0022R1; 33.127 CR0161R2; 33.127 CR0160R2; 33.127 CR0162R1; 33.127 CR0163R1; 33.128 CR0332R1; 33.128 CR0327R3; 33.128 CR0328R2; 33.128 CR0329R2</t>
  </si>
  <si>
    <t>Updates timescale and supporting companies</t>
  </si>
  <si>
    <t>Updates objectives and timescale</t>
  </si>
  <si>
    <t>Updates timescale and editorial corrections</t>
  </si>
  <si>
    <t>This document is a contribution to TR 21.917 ('Release 17 Description; Summary of Rel-17 Work Items'). It is meant to be endorsed by the plenary.</t>
  </si>
  <si>
    <t>Objective: The objectives are to study new use cases and potential service and performance requirements to support efficient AI/ML operations using direct device connection , including: - Distributed AI training/inference based on Device to Device connection, e.g. traffic KPIs, different QoS and functional requirements on slidelink transmission.  -   Charging and security aspects. Note: The study should avoid overlaps with stage-2/3 work ongoing in Rel-18. Note: 5GC's prediction of direct device connection data rate should not be considered Note: Requirement of direct network communication, if any, to support the Distributed AI traning/inference may be considered.</t>
  </si>
  <si>
    <t>Objective: The objectives of the study include: - Study use cases and potential requirements for enhancement of the 5G system to provide integrated communication and sensing services addressing different target verticals/applications, e.g. autonomous/assisted driving, V2X, aviation/UAVs, 3D map reconstruction, smart city/factories, public sectors, healthcare, smart home, maritime sector. NOTE: Use cases will focus on NR based sensing and could include non-3GPP type sensors (e.g. Radar, camera). - Identify potential service requirements in the areas of:  - collection and reporting of the sensing information;  - exposure of the sensing capabilities and information to 3rd party. - Identify KPIs related to NR based sensing (e.g. range, motion, velocity) and performance requirements for transferring sensing related data. - Aspects related to security, privacy, regulatory requirements and charging. - Gap analysis between the identified potential requirements and existing 5GS requirements or functionalities.</t>
  </si>
  <si>
    <t>Objective: This study is to support ambient power-enabled Internet of Things. The energy is provided through the harvesting of radio waves, light, motion, heat, or any other power source that could be seen suitable.  The objectives include:  Study use cases of ambient power-enabled Internet of Things and identify potential service requirements, including: - Security aspects, e.g., authentication and authorization, etc.  - Network selection, access control, connection, mobility and identification management  - Charging (e.g., per data volume, per message) - Aspects related to stakeholder models (e.g., involving interactions in PLMNs, NPNs or other parties) - Positioning  - Aspects on device life cycle management related to 3GPP system.  Study traffic scenarios, device constraints (e.g., power consumption) and identify potential performance requirements and KPIs   Gap analysis between the identified requirements for ambient power-enabled Internet of Things and what is already defined by existing 3GPP requirements. Note 1: Specifics of how the device performs energy harvesting are not in the scope of the study.</t>
  </si>
  <si>
    <t>Objective: This study will investigate specific use cases and service requirements for 5GS support of enhanced XR-based services, (as XR-based services are an essential part of 'Metaverse' services considered in this study,) as well as potentially other functionality, to offer shared and interactive user experience of local content and services, accessed either by users in the proximity or remotely. In particular, the following areas will be studied: - Support of interactive XR media shared among multiple users in a single location, including: - performance (KPI) aspects; e.g. latency, throughput, connection density - efficiency and scalability aspects, for large numbers of users in a single location. Note: The combination of haptics type of XR media and other non-haptics types XR media will be studied. - Identification of users and other digital representations of entities interacting within the metaverse service. - Acquisition, use and exposure of local (physical and digital) information to enable metaverse services, including: - acquiring local spatial/environmental information and user/UE(s) information (including viewing angle, position and direction); - Exposing local acquired spatial, environmental and user/UE information to 3rd parties to enable metaverse services. - Other aspects, such as privacy, charging, public safety and security requirements. The study will also investigate gaps between the identified new potential requirements and the requirements already specified for the 5G system.  NOTE: It is acknowledged that there are activities related to the topic Metaverse outside of 3GPP, such as the W3C Open Metaverse Interoperability Group (OMI). These activities may be considered in the form of use cases and related contributions to this study, but there is no specific objective for this study to consider or align with external standardization activities.</t>
  </si>
  <si>
    <t>Objective: This study should investigate use cases and potential new requirements related to 3GPP system enhanced support of specific 5G network sharing deployment scenarios, in particular where a NG-RAN is shared among multiple PLMNs without direct interconnection between the shared NG-RAN and one (or more) of the core networks. It includes the following aspects: - Mobility and service continuity, when moving from a non-shared 4G/5G network to a shared 5G network and vice versa, with focus on CN aspects.  - Potential security requirements. - Charging requirements (e.g. based on traffic differentiation in specific network sharing geographical areas). - User/service experience (e.g. maintain the communication latency for voice and SMS) when accessing the shared network, including scenarios of home-routed traffic or local breakout. - Other aspects, i.e. regulatory requirements, emergency services, PWS support. NOTE: the study should assume support of, and no impacts to, legacy (pre-R19) UEs.</t>
  </si>
  <si>
    <t>Objective: The objectives of this study are: - To refine existing use cases coming from a gap analysis between the FRMCS specifications and latest version of TR 22.989.  - To identify new use cases coming from a gap analysis between the FRMCS specifications and latest version of TR 22.989.  - To derive new potential requirements to stage 1 TS (e.g., 5GS, MCX)</t>
  </si>
  <si>
    <t>Expected Completion Date: 06-2022 (SA#96) Service(s) impacted: Management data collection and retrieval Specification(s) affected: 3GPP TS 28.622, 3GPP TS 28.623 Task(s) within work which are not complete: Discovering collected and stored management data Requesting management data collection without knowledge about the concrete network deployment Consequences if not included in Release 17: Applications that need historical data cannot get it Applications that do not have knowledge about the concrete network deployment cannot request data collection</t>
  </si>
  <si>
    <t>Expected Completion Date: SA#96 (June 2022) Service(s) impacted: Management services Specification(s) affected: 28.104 (new), 28.105 (new), 28.552, 32.425, 28.554, 28.541, 28.622, 28.623, 28.533 Task(s) within work which are not complete: Data definitions for some MDA capabilities, MDA output reporting method, Stage 3 Consequences if not included in Release 17: The MDA feature won't be implementable</t>
  </si>
  <si>
    <t>Expected Completion Date: SA#96 (June 2022) Service(s) impacted: Charging aspects of Edge Computing Specification(s) affected: 32.240, 32.255, 32.257 (new), 32.291, 32.297, 32.298 Task(s) within work which are not complete: Charging information definition for edge enabling services, enhancement of converged charging architecture for Edge Computing in TS 32.240, solution for avoiding or solving duplicate charging of NEF exposure and EES exposure of the same 5G NF services, and Stage 3. Consequences if not included in Release 17: The Edge Computing charging won't be implementable</t>
  </si>
  <si>
    <t>Expected Completion Date: SA#96 (June 2022) Service(s) impacted: 5G Charging for Local breakout roaming of data connectivity Specification(s) affected: TS 32.240, TS 32.255, TS 32.290  Task(s) within work which are not complete: Finalise the charging architecture for 5G data connectivity charging in Local Breakout (LBO) scenarios Finalise the OpenAPI specification for the Nchf when used for LBO charging Consequences if not included in Release 17: Charging for LBO services is incomplete</t>
  </si>
  <si>
    <t>Expected Completion Date: 08-06-2022, SA#96 Service(s) impacted: Network Slice Provisioning Specification(s) affected: 3GPP TS 28.531, 3GPP TS 28.541 Task(s) within work which are not complete: - Network slice resource reservation and feasibility check. - Supporting network slice subnet MnS producer capabilities with respect to the aggregated slice subnet(s) capabilities it manages.  - Update procedures, operations and NRMs in TS 28.531 and TS 28.541 to support asynchronous mode of operation. - Provide a RESTful solution (based on the design rules in 32.158) or describe how existing definitions can be used, make any required changes and/or additions to TS 28.531 and TS 28.541 - Add or update stage 3 OpenAPI and YANG solution sets where needed. Consequences if not included in Release 17: Incorrect specification</t>
  </si>
  <si>
    <t>Expected Completion Date: SA#96 (June 2022) Service(s) impacted: Charging aspects of Proximity-based Services in 5GS Specification(s) affected: 32.240, 32.255, 32.277, 32.297 Task(s) within work which are not complete: Triggers definition and handling for Direct Communication Update Nchf Charging service API, and Update ProSe CHF CDR Consequences if not included in Release 17: Not possible to charge for 5G ProSe</t>
  </si>
  <si>
    <t>Expected Completion Date: SA#96 (June 2022) Service(s) impacted: Charging aspects of Architecture Enhancement for NR Reduced Capability Devices Specification(s) affected: TS 32.256, TS 32.274 Task(s) within work which are not complete: Update possible charging information to support NR RedCap devices Consequences if not included in Release 17: The charging enhancement for NR RedCap is incomplete</t>
  </si>
  <si>
    <t>Expected Completion Date: SA#96 (June 2022) Service(s) impacted: Charging Aspects of 5G LAN VN Group Specification(s) affected: TS 32.240, TS 32.255 and TS 32.254 Task(s) within work which are not complete: The charging principle, scenarios, message flow, triggers and charging information definition for 5G VN group management charging in the stage 2. Consequences if not included in Release 17: The 5G LAN-type service charging won't be implementable</t>
  </si>
  <si>
    <t>Expected Completion Date: July 2022 Service(s) impacted: Enhancement of QoE Measurement Collection Specification(s) affected: 3GPP TS 28.405, 3GPP TS 28.622 and 3GPP TS 28.623 Task(s) within work which are not complete: Adding Handling of QoE measurement collection at handover for NR in 3GPP TS 28.405 Adding QMC job in 3GPP TS 28.622 and 3GPP TS 28.623   Consequences if not included in Release 17: Misalignment with RAN specifications</t>
  </si>
  <si>
    <t>Expected Completion Date: 06-2022 (SA#96) Service(s) impacted: Intent driven management service for mobile networks Specification(s) affected: TS 28.312 Task(s) within work which are not complete: - Intent model to satisfy the existing requirements Consequences if not included in Release 17: - Some aspects of intent model is missing</t>
  </si>
  <si>
    <t>Expected Completion Date: TSG SA#96 (June 2022) Service(s) impacted: None Specification(s) affected: 28.535, 28.536 Task(s) within work which are not complete: - Update stage 2 and 3 closed control loop model - Remove use case and requirements not supported by stage 2 and 3 - Convert two draftCR for 28.535 and draftCR for 28.536 to real CR's Consequences if not included in Release 17: Assurance using closed control loops may not be implementable</t>
  </si>
  <si>
    <t>Expected Completion Date: TSG SA#96 (June 2022) Service(s) impacted: None Specification(s) affected: 28.622, 28.623, 28.532 Task(s) within work which are not complete: - Stage 2 network resource model, and corresponding Stage 3 code for access control need further improvement to address both OpenAPI/YAML and Netconf/YANG. - Operations in 28.532, may need further improvement  Consequences if not included in Release 17: Standardized access control on the management service feature may not be implementable.</t>
  </si>
  <si>
    <t>Abstract of document: It is the TS 28.314 Plug and Connect; Concepts and Requirements. It is the new specification as result of WID SP-210260. Changes since last presentation to SA Meeting #91e: This is the first presentation to SA since the approval of WID SP-210260 in SA#91e. It is the full specification of TS 28.314 Outstanding Issues: None Contentious Issues: None</t>
  </si>
  <si>
    <t>Abstract of document: It is the TS 28.315 Plug and Connect; Procedure flows. It is the new specification as result of WID SP-210260. Changes since last presentation to SA Meeting #91e: This is the first presentation to SA since the approval of WID SP-210260 in SA#91e. It is the full specification of TS 28.315 Outstanding Issues: None Contentious Issues: None</t>
  </si>
  <si>
    <t>Abstract of document: It is the TS 28.316 Plug and Connect; Data Format. It is the new specification as result of WID SP-210260. Changes since last presentation to SA Meeting #91e: This is the first presentation to SA since the approval of WID SP-210260 in SA#91e. It is the full specification of TS 28.316 Outstanding Issues: None Contentious Issues: None</t>
  </si>
  <si>
    <t>Abstract of document: The document TS 28.557 specifies concepts, use cases, requirements and solutions for management of non-public networks. Changes since last presentation to SA Meeting: - Solutions for management of SNPN have been added. - Solutions for management of PNI-NPN have been added. Outstanding Issues: No outstanding issues. Contentious Issues: No contentious issues.</t>
  </si>
  <si>
    <t>Abstract of document: It is the TR Summary of Rel-17 study on charging aspect of 5G LAN-type Services. Changes since last presentation to SA Meeting #94e: Based on the TR 28.822 Version 1.0.0, the changes and enhancement are present as the following: - Correction on the CEF/BD aggregation solution for the charging usage of 5G VN Group per PDU Session. - Removal of the remaining editor's note. - Correction on the conclusion and recommendation of the TR. Outstanding Issues: None Contentious Issues: None.</t>
  </si>
  <si>
    <t>Abstract of document: It is the TS for Management Data Analytics. Changes since last presentation to &lt;TSG&gt; Meeting #&lt;N&gt;: N/A Outstanding Issues: The following aspects need to be completed: - Data definitions for some MDA capabilities; - Notification based MDA output reporting; - Stage 3. Contentious Issues: MDA output reporting methods.</t>
  </si>
  <si>
    <t>Abstract of document: It is the TS for AI/ML management. Changes since last presentation to &lt;TSG&gt; Meeting #&lt;N&gt;: N/A Outstanding Issues: The stage 3 needs to be completed. Contentious Issues: None.</t>
  </si>
  <si>
    <t>Abstract of document: The TS specifies the concept, use cases, requirements and solutions for the intent driven management for service or network management. Changes since last presentation to TSG SA Meeting #95: This is the first presentation. Outstanding Issues: Collaboration with TM Form for intent work may take time Contentious Issues: None</t>
  </si>
  <si>
    <t>Abstract of document: It is the TR of Rel-17 study on 5G charging for additional roaming scenarios and actors in regards to roaming local break out and home routed, investigate in terms of: - charging in the visited MNO network for the purpose of wholesale charging towards the home MNO - capabilities for reconciliation of wholesale charging reports from the visited MNO network with MNO home network information - charging in the visited MNO network and convey it to the home MNO network for the purpose of retail charging - charging in the MNO's network for the purpose of wholesale charging towards an additional charging model actor e.g. MVNO - charging in the visited MNO network and convey it to the home MNO's network for the purpose of home MNO wholesale charging towards an additional charging model actor e.g. MVNO - charging in the visited MNO network and convey it to an MVNO hosted by a home MNO for the purpose of retail charging Changes since last presentation to SA Meeting: N/A Outstanding Issues: The following use case with corresponding issues need further studies: - Convey charging from visited MNO to home MNO, and home MNO to an additional actor - Reconciliation of wholesale charging from the visited MNO with home MNO information Contentious Issues: None</t>
  </si>
  <si>
    <t>Abstract of document: It is the TS for Edge Computing domain charging. Changes since last presentation to &lt;TSG&gt; Meeting #&lt;N&gt;: N/A Outstanding Issues: The following aspects need to be completed: - Charging data definition for edge enabling service - Solution for avoiding or solving duplicate charging of NEF exposure and EES exposure of the same 5G NF services. Contentious Issues: None.</t>
  </si>
  <si>
    <t>Abstract of document: This Technical Specification describes edge computing management. Outstanding Issues: Editor's notes to be addressed, editorial review by EditHelp. Contentious Issues: No contentious issues</t>
  </si>
  <si>
    <t>Updates objectives</t>
  </si>
  <si>
    <t>Updates output and timescales</t>
  </si>
  <si>
    <t>Updates objectives and outputs</t>
  </si>
  <si>
    <t>Updates target release and timescales</t>
  </si>
  <si>
    <t>No rev marks in _rm version</t>
  </si>
  <si>
    <t>Updates objectives, output and timescales</t>
  </si>
  <si>
    <t>Updates objectives and timescales</t>
  </si>
  <si>
    <t>Objective: The objective of this study is to enhance and improve basic SBMA enablers and to add a few new ones. Topics to be addressed include: - Investigate how the stage 2 definitions of the Fault Supervision MnS in TS 28.532 can be enhanced (with potential impact on TS 28.622/28.623) - Investigate how the stage 2 definitions of the Prov MnS in TS 28.532 can be enhanced (to reflect mainly CM capabilities available already in the REST SS and NETCONF SS) - Investigate if new capabilities should be added to the Provisioning MnS, for example the concept of creating and removing attributes of managed object instances, or filter profiles - Investigate how the notification subscription mechanism in TS 28.622 can be enhanced (to allow for more targeted subscriptions, e.g. for changes of single attributes) - Study versioning concepts (to allow forversioning independent of the TS version number) - Studybackwads compatability concepts - Investigate how the logging capability in the IRP framework (TS 32.332) can be moved to SBMA, and potentially be benhanced to include e.g. also operations  - Investigate how the transaction capability in the IRP framework (TS 32.612) can be moved to SBMA, and potentially be enhanced - Study the need for generic triggers for starting and stopping functions based on specific events - Study enhancements for the specification methodology (e.g. introduction of a Presence Qualifier, specification template for NRM fragments, introduction of common stage 2 data type definitions, naming conventions for e.g. attributes, object classes and data types)</t>
  </si>
  <si>
    <t>Objective: This item is focus on the management aspects after the introduction of URLLC, the objectives of the study item are:  Study potential requirements related to management of URLLC serviced-based features in RAN network;  Study the potential configuration management requirements (e.g. physical resource division configuration per BWP) when eMBB and URLLC are deployed in RAN with different coexistence modes (e.g. slice, slice+5QI, BWP, independent network);  Study whether new performance measurements and new key indicators needs to be introduced to TS 28.552 and TS 28.554 to evaluate the performance of URLLC service.  Specify which performance measurements defined in TS 28.552 should be reported on a per-service granularity to evaluate services respectively.</t>
  </si>
  <si>
    <t>Objective: The objectives are to: - Study the NBI requirement from GSMA OPG to classify which SA WG5 solution can be re-used to fulfil the same. - Study the potential solutions to support GSMA OPG requirement in coordination with ETSI MEC, as appropriate. The following list (not exhaustive) of requirement are to be considered: o Edge application package management. o Edge application catalogue management.</t>
  </si>
  <si>
    <t>Objective: The study item will consider the following aspects:  - Identify potential requirements for 5G management system which supports 5G LAN-type services; - Investigate potential enhancement of network configuration to support 5G LAN-type services (e.g. configuration of service area where 5G VN group communication is applicable to the UEs); - Identify performance measurement and related new KPIs of in VN group level (e.g. enhancement of performance management to evaluate the consistence of group UE experience); -    Recommendation for normative work.</t>
  </si>
  <si>
    <t>Objective: - Enhance NRM to support features, including architecture enhancements for the support of 5G core System Enhancement, fill the gap of 5GC NRM, and enhancement for NR. - Continue leftover of Rel17 NRM, including NR_feMIMO related attributes, stage 3 enhancement and generic NRM enhancement.</t>
  </si>
  <si>
    <t>Objective: The objectives of this study includes: - Identify the use cases for the management of cloud-native virtualized network functions and their potential impacts on the 3GPP management system, taking into account the relevant use cases from ETSI NFV(such as the use cases related to VNF common management functions). - Identify the potential requirements for the management of cloud-native virtualized network functions. - Identify potential solution(s) for the management of cloud-native virtualized network functions(including PM,FM and CM).</t>
  </si>
  <si>
    <t>Objective: The objectives of this study item are:  Investigate the management architecture of 5G MOCN network sharing.  Investigate the requirements between Participating Operator(POP) and Master Operator(MOP), and impact on interaction between Master Operator(MOP) and Network Equipment Provider(NEP).  Investigate more performance measurements for 5G MOCN network sharing.</t>
  </si>
  <si>
    <t>Objective: The objectives of this study item include: - Investigate potential benefits of aligning attributes of TraceJob and PerfMetricJob e.g. reporting control - Study further changes for Trace/MDT necessary due to SBMA framework (e.g. how to handle TraceJob in NRM in case of handover for signalling based activation, meaning of name containment for TraceJob) - Study on management of data collection enhancement of logged and immediate MDT specified by RAN WG2 and RAN WG3 - Study on management of MDT enhancements for NPN and RACH enhancements specified by RAN WG2 and RAN WG3. - Study on MR-DC related MDT configuration and reporting specified by RAN WG2 and RAN WG3 - Study on enhancement of reporting and internode communication specified in RAN WG2 and RAN WG3, e.g. RLF and accessibility measurements, Successful Handover reporting - Study on MDT enhancements to allow collection of newly specified RAN WG3 data such as resource status prediction or energy efficiency prediction.  - Derive recommendations for a normative work item.</t>
  </si>
  <si>
    <t>Objective: This study item aims to study the following: 1. The relationship between fault supervision evolution and other aspect, e.g. performance management. 2. How fault supervision evolution supports 5G use cases, such as 5G SLS deterioration, risk prediction. 3. Relation and interaction with eMDAS and eCOSLA for evolved fault supervision, e.g., how to take advantage of and integrate eMDAS capabilities into the solutions and if any, recommended capabilities needed for eMDAS enhancements. 4. Whether there are use cases in eMDAS and eCOSLA that are not covered by the existing Fault Supervision. 5. Whether new capabilities and additional alarm data are needed to support eMDAS and eCOSLA. Note: Studying potential changes to the Fault Supervision MnS as defined in 28.532 is out of scope of this study.</t>
  </si>
  <si>
    <t>Objective: The objective of the work item are as follows: 1. Specifying the leftovers from Rel-17 WID on edge computing management, including 1.1. Specifying enhancement to 3GPP NRMs supporting: 1.1.1. Lifecycle management EAS, EES, ECS and EASDF 1.1.2. EAS profile configurations 1.2. Performance Assurance: Specifying appropriate and remaining performance measurements and KPIs for EAS, EES, ECS and EASDF in TS 28.552 and TS 28.554 1.3. Fault Supervision: Enabling 5GC NF alarms collection to support EAS fault supervision 1.4. Specifying enhancements of provisioning MnS needed to support the asynchronous mode of operations for LCM and then update the edge LCM procedures based on the same. 2. Specify solutions to support appropriate GSMA OPG requirements on NBI as defined in GSMA OPG Telco Edge Requirements based on the conclusion and the recommendation from the study (FS_MEC_ECM), as appropriate. The management solutions specified in this WID will fulfil requirements from both SA WG6 EDGAPP architecture and SA WG2 eEDGE_5GC architecture. This work will be done in cooperation with SA WG2, SA WG6, and ETSI NFV ISG. This work will also collaborate with ETSI MEC, avoiding duplication of efforts, when working on the solution related with edge computing.</t>
  </si>
  <si>
    <t>Objective: The specifications will focus on the following functionality of the local breakout at roaming: - Collect charging information in the visited MNO network for the purpose of wholesale charging towards the home MNO  - Collect charging information in the visited MNO network, and convey it to the home MNO network for the purpose of retail charging  In addition it will include: - Collect charging information in the MNO network, non roaming, for the purpose of wholesale charging towards an additional actor with an CHF e.g. MVNO  The specifications will be using the Nchf_ConvergedCharging service and at least detail the following aspects of the solution:  - Embedded CTF in the vSMF - Rating groups handling - Trigger handling  - Failure and error handling - Roaming charging profile usage - Quota management applicability - Charging id generation and exchange - FBC and QBC applicability - CHF selection  - Supported features handling.  The focus for the specified solution will be to limit and minimize the impact on and to the CHF and SMF.</t>
  </si>
  <si>
    <t>Objective: The objective of this work item is to provide the description for Network Slice charging based on 5G data connectivity in 5GS: - The functional description of network slice charging based on 5G data connectivity charging performed between SMF and CHF in 5GS as informative Annex in TS 32.255</t>
  </si>
  <si>
    <t>Abstract of document: TR 33.824: - Describes potential security threats and vulnerabilities that are applicable to the enhanced IAB architecture specified in the TS 38.300, TS 38.331, TS 38.321 and TS 38.340. - Identifies potential security requirements, details the candidate solutions and concludes with the solutions that should be included in the normative phase. Changes since last presentation to SA Meeting: First presentation. Outstanding Issues: None Contentious Issues: None</t>
  </si>
  <si>
    <t>Abstract of document: TS 33.558 ('Security aspects of enhancement of support for enabling edge applications; Stage 2') specifies security requirements and procedures that are specific to the enhancement of support for enabling edge applications: - Security for the EDGE interfaces - Authentication and Authorization between EEC and ECS/EES - Authentication and Authorization between EES and ECS - Authentication and Authorization in EES capability exposure - Authentication and Authorization in 3GPP Core Network capability exposure Changes since last presentation to TSG Meeting: This is the first presentation to TSG SA. Outstanding Issues: None Contentious Issues: None</t>
  </si>
  <si>
    <t>Abstract of document: This specification covers the security part of the Uncrewed Aerial Systems work. Changes since last presentation to SA Meeting #94e: Completion of some 5GS procedures and added similar procedures for EPS as are available for 5GS. Outstanding Issues: Add abbrevations etc and some introductory text to clause 4 and an EditHelp review. Possible alignment with specification in other groups and a few outstanding ENs to be resolved (which can be done with category F CRs). Contentious Issues: None</t>
  </si>
  <si>
    <t>Expected Completion Date: April 2022 (SA WG3#106-e-Bis) Service(s) impacted: ProSe services Specification(s) affected: TS 33.503 Task(s) within work which are not complete: - Control Plane based security procedure for 5G ProSe Communication via 5G ProSe Layer-3 UE-to-Network Relay.  - A new Prose anchor function may be defined for storage of 5G PRUK keys. - Details on the security of UE-to-NW relay discovery procedures - Details on the CP based secondary authentication procedures - Remaining Editor's notes Consequences if not included in Release 17: - No Control Plane based security mechanism defined for 5G ProSe Communication via 5G ProSe Layer-3 UE-to-Network Relay - Unclear how UE-to-NW relay discovery works - Unclear how CP based secondary authentication works  - Open Editor's Notes in technical spec.</t>
  </si>
  <si>
    <t>Objective: The aim of this work is to update the security assurance related specifications in order to cover the new 5G Release 17 features. More specifically, the objectives are to:  - identify threats and critical assets for 5G Release 17 features not covered in 3GPP TR 33.926; - identify specific security functional requirements and related test cases for 5G Release 17 features in the 5G SCAS documents; - develop more vulnerability testing requirements and related test cases if deemed necessary; - adopt corrections or potential new security assurance requirements identified during the course of testing practice of 5G SCAS Release 17; - Align with GSMA NESAS specifications on some aspects whenever needed to align with the NESAS documents development; This work item assumes that the SCAS will be independent of whether the NF is based or not based on virtualization architecture. Impact of virtualization is covered in separate work.</t>
  </si>
  <si>
    <t>Objective: The objective of this work is to specify the security related normative specification under SA WG3 control for supporting MINT feature based on CT WG1 and SA WG2 works. Based on the conclusion of TR 24.811, and CRs against TS 23.501 and TS 23.502, the following issues have been identified to be addressed in SA WG3 work: - Specify how the AUSF and the UDM can be notified about a Disaster Condition via OAM configuration - Specify how the indication for a Disaster Condition is delivered from the AMF/SEAF to AUSF and the AUSF forwards it to UDM for authentication of the UE during the authentication procedure.</t>
  </si>
  <si>
    <t>Objective: The objective is to develop the SCAS for the AAnF network product class, with the aims to: - identify critical assets and threats of the AAnF not already identified in TR 33.926 - develop and/or adapt AAnF specific security functional requirements and related test cases - develop and/or adapt AAnF specific basic vulnerability testing requirements and related test cases</t>
  </si>
  <si>
    <t>Objective: The objective of this study is to:  1) Study the use cases which needs HN initiated primary authentication and the associated security threats and requirements. As part of this investigation, the study aims at identifying which network function in the HN is better suitable to trigger the primary authentication, and corresponding procedures, and the potential impacts on visited and home network, and the existing procedures. 2) Investigate solutions for potential normative work.</t>
  </si>
  <si>
    <t>Objective: The aim of this study item is to study the security aspects of enablers for network automation for the 5G-phase 3. More specifically, this study item will identify security issues and requirements and provide corresponding security solutions related to the following scenarios: - Security aspects of potential architecture enhancement: roaming, supporting federated learning, interaction between NWDAF and MDAS/MDAF, etc. - Handling of sensitive information inherent to application detection, roaming and location information. -  KIs from R17 which don't have enough time to proceed, e.g. NWDAF detection related issues. - Any further security enhancements which need to be studied based upon the ongoing SA WG2 eNA Phase 3 work</t>
  </si>
  <si>
    <t>Objective: The objective is to create SCAS specifications for split gNB entities. Specifically, the objectives of this work item are to:  - identify threats and critical assets for split gNB entities not already identified in TR 33.926; - identify specific security functional requirements and related test cases for split gNB entities; - develop more vulnerability testing requirements and related test cases if deemed necessary; - adopt corrections or potential new security assurance requirements identified during the course of testing practice of 5G SCAS; - add the necessary test cases for split gNBs (i.e. CU, DU, CU-CP, CU-UP); and - align with GSMA NESAS specifications as NESAS documents are developed.</t>
  </si>
  <si>
    <t>Objective: The objective of this work is to study the security aspects related to the new features and procedures resulting from the continuation of the work on Edge Computing support in 5G Systems, a.k.a. phase 2. The study will include: - The key issues, threats and potential requirements related to the Edge Computing, phase 2 work, such as,  o The security protection for exposing network information to the AF by UPF,  o Security aspect on the roaming, etc. - The potential solutions to meet such requirements.  NOTE 1: The study will be based on SA WG2, SA WG6's work, and the existing security procedures defined in Rel17.</t>
  </si>
  <si>
    <t>Objective: The objective is to study the security and privacy aspects of proximity based services in 5G system phase 2 while basing this study on ProSe security specified in Rel-17. Ensure that security solutions are aligned with the work in SA WG2 (i.e., TR 23.700-33), RANs, SA WG1 (i.e., TS 22.278, TS 22.261, and TS 22.115) and SA WG3 (i.e., TS 33.503 and TR 33.870). The work is comprised of the following parts: - Study the security key issues, threats and requirements of proximity based services in 5G system phase 2. - Elaborate on the potential security solutions to cover these requirements. Both non-roaming and roaming scenarios will be considered. NOTE: Timely feedback on supporting SA WG2/RAN study needs to be considered.</t>
  </si>
  <si>
    <t>Objective: The objective is to study the following aspects: 1. Support of AKMA roaming, specifically: - Identify AKMA roaming architecture - Investigate solutions commonly acceptable to SA WG3 and SA WG3-LI in order to meet LI requirements 2. The feasibility of introducing the AP into AKMA, specifically, - Investigate the architecture impacts and procedures of using the AP in AKMA</t>
  </si>
  <si>
    <t>Introduction This Work Item extends the functionality of MTSI in TS 26.114 by adding the Virtual Reality (VR) unidirectional video transmission capability. Earlier TS 26.114 was capable of handling real-time multimedia communications of traditional media (e.g., audio and video). The completed WI on ITT4RT enables, on top of the mentioned specification, new VR use cases and allows transmitting and receiving, in addition to traditional media, also uni-directional 360-degree video that can be viewed using Head Mounted Displays and 5G devices. This makes the end-user experience more compelling and immersive. In addition, two more documents have been produced as part of this WI: TR 26.962 (Immersive Teleconferencing and Telepresence for Remote Terminals (ITT4RT) Operation and Usage Guidelines) and TR 26.862 (Immersive Teleconferencing and Telepresence for Remote Terminals (ITT4RT) Use Cases, Requirements and Potential Solutions).</t>
  </si>
  <si>
    <t>Objective: For the network slicing area, the objective of this study is to investigate whether a complete, alternative network slice management solution built using the intent-driven management framework in TS 28.312 as base is practically feasible and whether this would provide any significant benefits. The study should cover: 1. Potential mapping of slice management concepts, use cases and operations in TS 28.531 and related specifications to corresponding intent-driven management concepts, use cases and operations in TS 28.312. Both deployment and assurance are in scope. Domains include e2e for network slices, and RAN (NR) and CN (5GC) for network slice subnets. Areas where gaps exist, or where for other reason enhancements to the intent-driven framework would be needed should also be identified and potential new requirements and use cases should be proposed 2. Investigation of how input requirements currently captured in service and slice profile attributes could instead be expressed as intent expectations including requirements, goals and constraints. 3. Study of how standardized expectations for slicing can be combined with expectations based on types defined locally by operator or vendor. This is expected to be based on generic extension mechanisms for intents and expectations and should be coordinated with any related work done as part of ongoing work items, e g IDMS_MN. 4. With intent-driven management, the MnS consumer is providing input mainly via intent expectations and receiving output mainly via intent reports. Thus, the study should consider what parts of existing solution for network slicing might still be applicable and what parts are not. In addition, if still applicable, the study should further describe the possible relationship. This includes the following management components: a. NRM entities such as NetworkSlice and NetworkSliceSubnet b. Components used for reporting of slicing related data 5. Conclusions and recommendations for further work.</t>
  </si>
  <si>
    <t>This document is a contribution to TR 21.917 ('Release 17 Description; Summary of Rel-17 Work</t>
  </si>
  <si>
    <t>6.1.1.2.2</t>
  </si>
  <si>
    <t>This document is an Edge Computing Management a contribution to TR 21.917 ('Release 17 Description; Summary of Rel-17 Work Items'). It is meant to be endorsed by the plenary.</t>
  </si>
  <si>
    <t>Mission critical (MC) services security enhancements phase 2 defines the confidentiality, integrity, user authentication, service authorization, and overall security architecture for Release 17 mission critical services (MCPTT, MCVideo, MCData, MC Location, MC Interworking, MC Interconnection, and MC Railway).</t>
  </si>
  <si>
    <t>This document is the template for a contribution to TR 21.917 ('Release 17 Description; Summary of Rel-17 Work Items'). It is meant to be endorsed by the plenary.</t>
  </si>
  <si>
    <t>Working Party (WP) 5D thanks the RIT/SRIT Proponents, GCS Proponents and Transposing Organizations as well as the registered Independent Evaluation Groups for their active participation in the IMT-2020 development process. The two candidate technologies, on a one-time exceptional basis, had continued in the IMT-2020 process, rewinding to the start of Step 4 in order to consider additional material as announced in the Circular Letter 5/LCCE/89. The process to evaluate these candidates has completed, and focused revision of Recommendation ITU-R M.2150 ('Detailed specifications of the terrestrial radio interfaces of International Mobile Telecommunications 2020(IMT-2020)') has been successfully concluded. The attached Addendum 1 to the Circular Letter 5/LCCE/89 provides information on the completion and approval of the focused revision of Recommendation ITU-R M.2150. Working Party 5D takes this opportunity to express appreciation to the work carried out by the external organizations and would welcome further opportunity in the future to engage with the external organizations in the development of IMT.</t>
  </si>
  <si>
    <t>To: EXTERNAL ORGANIZATIONS. CC:</t>
  </si>
  <si>
    <t>LS from ITU-R WP5D: Information on the completion of revision of Recommendation ITU-R M.2150 on radio interface technologies for the terrestrial component of IMT-2020</t>
  </si>
  <si>
    <t>ITU-R WP5D (R19-WP5D-220207)</t>
  </si>
  <si>
    <t>Uwe LOEWENSTEIN</t>
  </si>
  <si>
    <t>Summary for Authentication and key management for applications based on 3GPP credential in 5G</t>
  </si>
  <si>
    <t>Xiaoting Huang</t>
  </si>
  <si>
    <t>5GAA would like to inform that ITU is requesting inputs to the ITU-T Data Base related to the Collaboration on ITS Communication Standards. 5GAA noticed, since last correspondence (RP-201285), with the help of MCC, that two new documents related to V2X and CITS were identified: - TR 37.875 v0.6.0 Band combinations for Uu and V2X con-current operation - TR 23.700-64 Study on enhancements to application layer support for V2X services; Phase 2 5GAA understood that the internal TRs of 3GPP should not be populated into the ITU Data Base. Could 3GPP confirm if any of the two documents should be communicated to ITU for the CITS Data Base?. Action: 5GAA WG4 kindly ask TSG RAN, TSG SA to provide feedback on the proposal to send inputs to the ITU-T Data Base and also to advice if anything is missing.</t>
  </si>
  <si>
    <t>To: TSG RAN, TSG SA. CC: TSG CT</t>
  </si>
  <si>
    <t>LS from 5GAA WG4: LS on provision of inputs to the online ITS communication standards database from ITU</t>
  </si>
  <si>
    <t>5GAA WG4 (5GAA_S-220014)</t>
  </si>
  <si>
    <t>Tao Cai</t>
  </si>
  <si>
    <t>No rev marks in _rm version. Revised to SP-220291</t>
  </si>
  <si>
    <t>No rev marks in _rm version. Revised to SP-220293</t>
  </si>
  <si>
    <t>Device based geo-fencing for EU-alert</t>
  </si>
  <si>
    <t>TNO, KPN, one2many, MINEA, Netherlands Police, BMWi, SyncTechno Inc., Erillisverkot</t>
  </si>
  <si>
    <t>22.268</t>
  </si>
  <si>
    <t>16.4.0</t>
  </si>
  <si>
    <t>TEI18</t>
  </si>
  <si>
    <t>Toon Norp</t>
  </si>
  <si>
    <t>Justification for 22.268 Release 18 CR on geofencing for EU-ALERT</t>
  </si>
  <si>
    <t>TNO, MINEA, Police of The Netherlands</t>
  </si>
  <si>
    <t>This discussion document accompanies the CR in SP-220292</t>
  </si>
  <si>
    <t>DRAFTCR</t>
  </si>
  <si>
    <t>23.041</t>
  </si>
  <si>
    <t>This draft CR is for information to show the small amount of follow on work that is needed in CT WG1 following the CR in SP-220292</t>
  </si>
  <si>
    <t>Updates output</t>
  </si>
  <si>
    <t>26.132 CR0106</t>
  </si>
  <si>
    <t>New WID on 5G Architecture Enhancements for RAN Slicing for NR.</t>
  </si>
  <si>
    <t>China Mobile, Nokia, Nokia shanghai Bell</t>
  </si>
  <si>
    <t>TS 26.502: 5G multicast-broadcast services; User Service architecture</t>
  </si>
  <si>
    <t>TOR</t>
  </si>
  <si>
    <t>Revised TSG SA Terms of Reference (ToR)</t>
  </si>
  <si>
    <t>Resolve EN for Mobility Restriction</t>
  </si>
  <si>
    <t>Qualcomm</t>
  </si>
  <si>
    <t>17.1.1</t>
  </si>
  <si>
    <t>Summary of change: Replace 'UE-to-Network Relay' with '5G ProSe enabled UE' when needed. Resolve the EN as follows: In a Forbidden Area, a 5G ProSe enabled UE is not allowed to perform the Relay operation. If the 5G ProSe UE-to-Network Relay operates in a Forbidden Area of the 5G ProSe Remote UE, the 5G ProSe Remote UE is not allowed to access the network via this 5G ProSe UE-to-Network Relay. Servcie Area Restriction is not applicable to 5G ProSe Layer-3 Remote UE. In a Non-Allowed Area, 5G ProSe enabled UE follows the principles of a UE in limited service state as specified in clause 5.9. It can not perform the Relay operation as 5G ProSe Layer-2 UE-to-Network Relay or 5G ProSe Layer-3 UE-to-Network Relay based on the conditions described in clause 5.9. In a Non-Allowed Area, a 5G ProSe Layer-2 Remote UE follows the principles as specified in clause 5.3.4.1 of TS 23.501 for communication with the network via the 5G ProSe Layer-2 UE-to-Network Relay. Closed Access Group information is not specified for 5G ProSe UE-to-Network Relaying. Add a note about emergency and priority services The EN is removed with the above clarifications. Rev.2 changes: Clarify the case for MPS or MCS subscribed UEs, editorial changes</t>
  </si>
  <si>
    <t>Summary for Work Item on '8K Television over 5G (8K_TV_5G)'</t>
  </si>
  <si>
    <t>8K_TV_5G</t>
  </si>
  <si>
    <t>WI summary for 8K Television over 5G</t>
  </si>
  <si>
    <t>Objective: Implement the necessary enhancements in the specifications under SA WG2 resposibility as needed.</t>
  </si>
  <si>
    <t>Enabling slice priority and slice groups for RRM purposes</t>
  </si>
  <si>
    <t>Nokia, Nokia Shanghai Bell, CMCC, NEC, Verizon UK ltd.,ZTE, InterDigital, Xiaomi</t>
  </si>
  <si>
    <t>NR_slice-Core</t>
  </si>
  <si>
    <t>Summary of change: Enabling the Slice Groups and slice priorities as requested.</t>
  </si>
  <si>
    <t>Enabling configuration of Network Slice AS Groups</t>
  </si>
  <si>
    <t>Summary of change: Configuration of NSAGs (Network Slices AS Groups);</t>
  </si>
  <si>
    <t>Nokia, Nokia Shanghai Bell, CMCC, NEC, Verizon UK ltd, ZTE, InterDigital, Xiaomi</t>
  </si>
  <si>
    <t>Summary of change: Configuration of NSAGs (Network Slices AS Groups)</t>
  </si>
  <si>
    <t>6.2, 7.2</t>
  </si>
  <si>
    <t>Summary of change: Copy text on device based geofencing from CMAS specific section to the EU-ALERT specific section (with some modifications).  Fixing editorial issues in the CMAS specific section.</t>
  </si>
  <si>
    <t>DRAFT CR on Device based geo-fencing for EU-alert</t>
  </si>
  <si>
    <t>9.4.1.2.2 (Message identifier 4400)</t>
  </si>
  <si>
    <t>Support of High Priority access UEs for ProSe in Rel-18</t>
  </si>
  <si>
    <t>Samsung, FirstNet, AT&amp;T</t>
  </si>
  <si>
    <t>This contribution discusses why it is important to consider enhancing the ProSe support for priority access (MCX services) to enable public safety use</t>
  </si>
  <si>
    <t>Mehrdad Shariat</t>
  </si>
  <si>
    <t>Samsung</t>
  </si>
  <si>
    <t>Summary of change: Replace 'UE-to-Network Relay' with '5G ProSe enabled UE' when needed. Resolve the EN as follows: In a Forbidden Area, a 5G ProSe enabled UE is not allowed to perform the Relay operation. If the 5G ProSe UE-to-Network Relay operates in a Forbidden Area of the 5G ProSe Remote UE, the 5G ProSe Remote UE is not allowed to access the network via this 5G ProSe UE-to-Network Relay. Servcie Area Restriction is not applicable to 5G ProSe Layer-3 Remote UE. In a Non-Allowed Area, 5G ProSe enabled UE follows the principles of a UE in limited service state as specified in clause 5.9. It can not perform the Relay operation as 5G ProSe Layer-2 UE-to-Network Relay or 5G ProSe Layer-3 UE-to-Network Relay based on the conditions described in clause 5.9. In a Non-Allowed Area, a 5G ProSe Layer-2 Remote UE follows the principles as specified in clause 5.3.4.1 of TS 23.501 for communication with the network via the 5G ProSe Layer-2 UE-to-Network Relay. Closed Access Group information is not specified for 5G ProSe UE-to-Network Relaying. Add a note about emergency and priority services The EN is removed with the above clarifications.</t>
  </si>
  <si>
    <t>Revised SID: Study on Proximity-based Services in 5GS Phase 2</t>
  </si>
  <si>
    <t>FS_5G_ProSe_Ph2</t>
  </si>
  <si>
    <t>[DRAFT] Support of High Priority Access UEs for ProSe</t>
  </si>
  <si>
    <t>TSG SA would like to kindly ask CT WG1 to specify exceptions from mobility restrictions in Stage 3 for High Priority Access UEs to enable the public safety use for the associated services.</t>
  </si>
  <si>
    <t>Summary for Enhanced Closed loop SLS Assurance</t>
  </si>
  <si>
    <t>Summary for Enhancement of QoE Measurement Collection</t>
  </si>
  <si>
    <t>Summary for Plug and connect support for management of Network</t>
  </si>
  <si>
    <t>Summary for Management of MDT enhancement in 5G</t>
  </si>
  <si>
    <t>Discussion on Slice list and priority information for cell reselection</t>
  </si>
  <si>
    <t>Nokia, Nokia Shanghai Bell, InterDigital</t>
  </si>
  <si>
    <t>On Rel-19 contents planning</t>
  </si>
  <si>
    <t>On mixed F2F and e-meetings setup for 2023 and beyond</t>
  </si>
  <si>
    <t>Extensions to MBMS-URLs for ROM Services; WI: TEI17, TRAPI</t>
  </si>
  <si>
    <t>Qualcomm Incorporated, BBC, ORS, Dolby Laboratories</t>
  </si>
  <si>
    <t>16.3.1</t>
  </si>
  <si>
    <t>Peter Hedman</t>
  </si>
  <si>
    <t>Enabling Network Slice Access Stratum groups</t>
  </si>
  <si>
    <t>Summary for MC services support in the Isolated Operation for Public Safety (IOPS) mode of operation (MCIOPS)</t>
  </si>
  <si>
    <t>MCIOPS</t>
  </si>
  <si>
    <t>Krister Sällberg</t>
  </si>
  <si>
    <t>Summary for Integration of the Generic Bootstrapping Architecture (GBA) into 5GC (GBA_5G)</t>
  </si>
  <si>
    <t>To: CT WG1. CC:</t>
  </si>
  <si>
    <t>5.3.4.3.x (new)</t>
  </si>
  <si>
    <t>4.2.2.2.2; 4.2.4.2, 5.2.16.2; 5.2.16.3</t>
  </si>
  <si>
    <t>3.2, 5.3.4.3.1, 5.4.4a, 5.15.x(new)</t>
  </si>
  <si>
    <t>2, 8.2.4 (new), Annex F (new)</t>
  </si>
  <si>
    <t>Summary of change: - Define an MBMS URL that points to ROM services using the TMGI - Add additional parameters to the URL in order to support quickly finding the service</t>
  </si>
  <si>
    <t>3.2, 5.3.4.3.1, 5.4.4a, 5.15.4.1.1, 5.15.5.2.1, 5.15.8</t>
  </si>
  <si>
    <t>4.2.2.2.2, 4.2.4.2, 5.2.16.2.1</t>
  </si>
  <si>
    <t>4.2.2.2.2, 4.2.3.2, and 4.3.2.2.1</t>
  </si>
  <si>
    <t>5.22.2</t>
  </si>
  <si>
    <t>5.15.11.0</t>
  </si>
  <si>
    <t>Summary of change: Clarifies that the AMF exempts certain UEs and the SMF exempts certain PDU sessions (those used for Emergency/Priority services), and that the AMF should not exempt entire slices from NSAC. Addition of text to cover the case where a UE should get priority treatment by the AMF but where the UE does not yet use a priority establishment cause.</t>
  </si>
  <si>
    <t>Summary of change: TS 23.502 states that when the Establishment cause is associated with priority services (e.g. MPS, MCS), the AMF includes a Message Priority header to indicate priority information. However, TS 23.501 clause 5.22.1 states that 'Subscription-related Priority Mechanisms include the ability to prioritize flows based on subscription information, including the prioritization of RRC Connection Establishment based on Unified Access Control mechanisms and the establishment of prioritized QoS Flows.' Per CT#94-e, TS 29.500 v17.5.0 has added the priority subscription from the UDM/UDR for UEs that have no priority configured on their USIM and thus are unable to supply a priority RRC Establishment Cause until given one by a NAS registration accept message. This CR fixes an inconsistency between TS 23.501 and TS 23.502, and aligns with TS 29.500. Changes are proposed to three clauses. Some editorial corrections.</t>
  </si>
  <si>
    <t>Abstract of document: TR 23.700-99 is a technical report capturing the study on application architecture aspects solutions and enhancements to SEAL for enabling network slice capability exposure. The study identifies the architectural requirements and application architecture to support the network slice capability exposure. 12 Key issues, 9 related solutions, and 2 corresponding evaluations to ensure efficient network slice capability exposure has been captured, topics cover: network slice capability management enhancements, application layer exposed network slice lifecycle management, discovery &amp; registration aspects for management service exposure, network slice fault management capability, communication service management exposure, application layer QoS verification capability enablement, network slice related performance and analytics exposure, support for requirements translation, support for trust enablement, support for managing trusted third-party owned application(s), dynamic slice SLA alignment, network slice capability exposure in the edge data network. Work in progress to provide solutions and evaluations for the open key issues, and to provide conclusions for the normative work. Changes since last presentation to SA Meeting: First presentation of TR 23.700-99 to SA. Outstanding Issues: None Contentious Issues: None</t>
  </si>
  <si>
    <t>Abstract of document: The work done so far on Mission Critical interconnection and migration did not fully address the needs for railways, additional work is required. Before starting normative stage 2 work on certain aspects, a study has been initiated to identify gaps in existing mechanisms on interconnection and on migration and to develop solutions for those gaps. The technical report aims to provide recommendations for solutions which are candidates for normative work. The present version of the document has identified following key issues: - Optimize the connectivity between MC systems - Functional alias handling - Group communication between MC systems - Location information with multiple MC systems - Quick migration towards another MC system - Call forwarding/transfer between MC systems - IP connectivity between MC systems - Offline-Migration The document also provides several solutions: - Solution on functional architecture enhancements to support location information - Solutions on providing location information - Private call using functional alias towards a partner MC system - Functional alias support for migrated users - Migration during an ongoing group communication - Migration during an ongoing private communication - Optimize the connectivity between MC systems - Private call using functional alias towards a partner MC system - Solution on IP connectivity between MC systems - Solution on migration without interconnection between two MC systems - Private call forwarding between MCPTT systems In addition, the document provides an evaluation of solutions and conclusions/recommendations for normative phase. Changes since last presentation to SA Meeting: 3GPP TR 23.700-90 was presented for information to SA#93-e (first time). Latest changes: - A new key issue and new solutions were added. - Remaining editor's notes were resolved. - The section evaluating solutions was updated. - The text for the conclusion section was added. Outstanding Issues: There are no outstanding issues requiring further study. Contentious Issues: No contentious issues have been identified.</t>
  </si>
  <si>
    <t>Update to timescales</t>
  </si>
  <si>
    <t>Updates Acronym to 'FS_PINAPP' and Justification</t>
  </si>
  <si>
    <t>Editorial corrections and updates objectives</t>
  </si>
  <si>
    <t>Updates timescales and Rapporteur</t>
  </si>
  <si>
    <t>Objective: This work item is to develop application layer solutions where it is necessary to solve the remaining technical issues in Rel-17. The issues are including (but not limited to): a) the procedures in multiple MSGin5G Server scenario, i.e. the sender and receiver of message are served by different MSGin5G Servers. The sender and the receiver can be in the same PLMN or different PLMNs. E.g: how the message delivery based on Messaging Topic works in this scenario; NOTE 1 When the sender and the receiver are in the same PLMN, they may be served by MSGin5G Servers provided by different vendors, so the procedures between MSGin5G Servers are needed to be specified. b) bulk configuration and bulk registration for UEs, e.g. Non-MSGin5G UEs or constrained devices, and Application Servers; c) the procedures and potential architectural enhancement to support Broadcast massaging either by invoking CBCF or xMBS; d) the procedures, e.g. configuration, registration, for constrained device and relay UE by using MSGin5G-6 reference point; e) the APIs (if necessary) for constrained device by using MSGin5G-5 reference point; f) the service logic between some features, e.g.  1) service logic between message aggregation and segment. If an aggregated message is sent to a recipient whose supported message segment size is smaller than the aggregated message, will the message be split or segmented;  2) service logic between store forward and device triggering. If store and forward is allowed by an MSGin5G message and device triggering is supported by the recipient, how the MSGin5G Server works; etc; and g) the potential architectural requirements to fulfil the charging requirements specified in 3GPP TS 22.262; and h) update the architecture and existing procedures based on the new solutions. NOTE 2: For potential impacts to 5G system, coordination with SA WG2 will be necessary. For potential charging requirements, coordination with SA WG5 will be necessary. NOTE 3: It is recommended that this WID has better not impact the ongoing CT Rel-17 5GMARCH WID in this stage except the necessary technical correction. The new solutions are recommended to be specified in CT WGs in Rel-18.</t>
  </si>
  <si>
    <t>Objective: In order to satisfy remaining interconnection and migration needs for railways, enhancements to technical specifications for MCPTT (3GPP TS 23.379), MCVideo (3GPP TS 23.281), MCData (3GPP TS 23.282) and in the common functional architecture (3GPP TS 23.280) are foreseen. The focus is on the following (according to the study results): 1) Functional architecture enhancements to support location information for interconnected MC systems, including information flows and procedures. 2) Private call using a functional alias towards a partner MC system. 3) Migration towards another MC system during ongoing private communications. 4) Migration towards another MC system during ongoing group communications. 5) Optimize connectivity between MC systems for media and signalling routing and the IP connectivity between MC systems. 6) Support of migration for MC service users towards an MC system when the primary and the partner MC system are not interconnected. 7) Support of private call forwarding between MCPTT systems. 8) Support of private call transfer between MCPTT systems. No dependencies to other 3GPP groups were identified during study phase.</t>
  </si>
  <si>
    <t>Objective: Based on the above discussion, the objectives of the study item are primarily to identify relevant interoperability requirements and implementation constraints of AI/ML in 5G media services. The objective of this study item includes the following: - List and describe the use cases for media-based AI/ML scenarios, based on those defined in TR 22.874. - Describe the media service architecture and relevant service flows for the scenarios, identifying for each use case the impacts on the architecture, including any potential gaps with existing 5G media service architectures. Also describe the model operation configurations for each use case, including split AI/ML operations, identifying where certain AI/ML operations occur. - Identify and document the available data formats and suitable protocols for the exchange of different data components of various AI/ML models, such as model data, metadata, media data, and intermediate data necessary for such model operation configurations. Also investigate the data traffic characteristics of these data components for delivery over 5G system, including whether there are any needs and potentials for data rate reduction. - Identify and study key performance indicators for such scenarios, based on the initial considerations in TS 22.261, with additional emphasis on the use cases, model operation configurations and data components as identified in earlier objectives, focusing on objective performance metrics considering the KPIs identified. - Identify potential areas for normative work as the next phase and communicate/align with SA WG2 as well as other potential 3GPP WGs on relevant aspects related to the study.</t>
  </si>
  <si>
    <t>Objective: In addition to the foreseen approach identified in TR 26.998 (Support of 5G glass-type AR/MR devices) and taken in WID on iRTCW (immersive Real-time Communication for WebRTC), which leaves C-plane signalling details open and simply makes use of the northbound APIs for end-to-end QoS), the possibility of another approach (i.e., defining a set of advanced details (including C-plane signalling) for the common and wider use among several WebRTC implementations) will be investigated under this SID. It is proposed to conduct the following study: Objective: 1: Analyze gaps and identify required enhancements of terminal device and network architectures including additional functional entities (e.g., WebRTC Signalling Server, ICE-STUN Server, IMS Interworking Gateway, NNI Gateway). Objective: 2: Identify impacts on and possible enhancements for the WebRTC-based U-plane components in terms of adaptation, media handling, and cross-layer optimizations over 5G systems. NOTE - WIDs on 5G_RTP and iRTCW are taken into account as a basis. Objective: 3: Identify signalling protocol details (e.g., based on JSON) for the common WebRTC-based immersive RTC session management. Objective: 4: Identify information elements in the C/U-Plane signal (including NNI) to enhance connectivity of media sessions with carrier assistance for WebRTC-based applications (including OTT applications). Objective: 5: Identify the minimal functional capabilities needed to support the enhancements identified in Objectives: 2, 3 and 4 (including transport, NAT-traversal, and XR conferencing), state transitions, and typical call flows. NOTE - Detailed media descriptions for XR conferencing should be specified in the specifications focused on the codec and formats under other WIDs. Objective: 6: Identify collaboration formation with other WGs in 3GPP and SDOs including IETF and W3C. Objective: 7: Identify enhancements for E2E QoS realizations over 5G systems for communications between MNOs and WebRTC clients operating over non-5G links (e.g., Wi-Fi) using WebRTC-based transport. This also includes communication between WebRTC clients operating on tethering/tethered devices. NOTE - SID SmarTAR is relevant. Objective: 8: Study security, QoE reporting, and rate adaptation in tethered use cases (including coordination of Uu and non-3GPP access). The objectives in this SID should consider as a principle that the third party access to the operator network need to be controlled with SLAs and with secure access to protect the underlying network resources.</t>
  </si>
  <si>
    <t>Objective: The objectives of the study item is the definition of the study item is as follows - Defining different tethering architectures for AR Glasses including 5G sidelink and non-5G access based on existing 5G System functionalities - Study the relationship between AR Glasses tethering and AR glasses considered as PIN (Personal IoT Network) elements according to TR 22.859 and the derived service requirements in TS 22.261. - Documenting end-to-end call flows for session setup and handling - Identify media handling aspects of different tethering architectures - Identify end-to-end QoS-handling for different tethering architectures and define supporting mechanisms to compensate for the non-5G link between the UE and the AR glasses - Provide recommendations for suitable architectures to meet typical AR requirements such as low power consumption, low latency, high bitrates, security and reliability. - Collaborate with relevant other 3GPP groups on this matter - Identify potential normative work for stage-2 and stage-3</t>
  </si>
  <si>
    <t>Objective: It is proposed to conduct the following work: Objective: 1: Define a non-vertical/modularized protocol stack for iRTC clients to support WebRTC-based real-time transport of media over 5G that, - Identifies and integrates WebRTC components into the 5G system, leveraging the 5G_RTP work on RTP optimization and integration - Develops APIs necessary to expose the functionality of these components to features, services, mobile operating systems and applications. Objective: 2: Define functional components of an iRTC client in terminal that (as in Figure 1 of TS 26.110 where video and audio I/Os are connected to 3G-324M protocol architecture), - Support traditional 3GPP real-time media (e.g., 2D video and EVS mono audio) - Support immersive media including 3D video and spatial audio, leveraging the audio inputs/outputs considered for IVAS and, where applicable, referencing the immersive audio quality tests defined by ATIAS - Support immersive data channel media via WebRTC-based data channel (including QUIC if adopted by W3C for WebRTC) - Enable interworking with devices tethered to the UE as defined in Table 4.2.2.1-1 of TR 26.998 - Extend architecture and components as defined in Figure 4.2 of TS 26.114 appropriately for WebRTC-based applications - Specify sensor information required / recommended for media handling that, - Identifies information to be consumed locally or transmitted with media (e.g., pose info.) - Leverages sensor information currently provided by mobile operating systems when appropriate - Support relevant metadata about user and environment (e.g., user/object position and direction). Objective: 3: Define inputs into an iRTC client in terminal and their required / recommended parameters, if any. This includes outputs from cameras / microphones (e.g., N depth streams / M RGB streams &amp; their relationships or direction of microphones, in compact and scalable descriptions) with a focus on practical mobile implementations. (More advanced device configurations, e.g., studio-class cameras and microphone set-ups can be considered when available). Objective: 4: Identify the required architecture for radio access network QoS realization over 5G systems, using WebRTC-based transport. Objective: 5: Identify the minimum information / elements in the C/U-Plane signal to establish media sessions with appropriate QoS for WebRTC-based applications. Objective: 6: Document informative examples of iRTC operations to assist implementers.</t>
  </si>
  <si>
    <t>Objective: This work item defines service-independent media capabilities for AR devices. In particular, the following objectives are considered: - Define at least one AR device category that addresses the constraints of an EDGAR-type AR glass o Note: Additional device categories may be defined, but with lower priority. - For each AR device category o Define a reference terminal architecture regarding media capability aspects for this AR device category o Define media types and formats produced and consumed by the AR device, including basic scene descriptions, audio, graphics and video as well as sensor information and metadata about user and environment. o Define the integration of the relevant existing 3GPP codecs into the reference terminal architecture o Define decoding capabilities, including support for multiple parallel decoders o Define encoding capabilities o Define security aspects related to the media capabilities o Define the required, recommended and optional media capabilities for this AR device category - Integrate IVAS into suitable AR device categories, once IVAS is available - Define capability exchange mechanisms based on complexity of AR media and capability of device to support EAS KPIs for provisioning of edge/cloud resources o Note: Identify a suitable existing capability framework, or if it does not exist, we need to work with the broader industry (e.g., IETF, KHRONOS, W3C, etc.) to get this done. - Identify which QoE metrics from VR QoE metrics can be reused or enhanced for AR media (e.g., resolution per eye, Field of view (FOV), round-trip interaction delay, etc.) and define relevant KPIs that are dedicated to AR/MR - Specify additional relevant KPIs and simple QoE Metrics for AR media - Specify encapsulations into RTP, ISOBMFF and CMAF - Specify the relevant codec-level parameters for session setup and negotiation of the media delivery and provide instantiations for SDP and DASH MPD - Enable AR media in 5G Media Streaming by defining suitable 5GMS profiles based on AR media capabilities - Define typical traffic characteristics for AR media</t>
  </si>
  <si>
    <t>Expected Completion Date: SA #96, June 2022 Service(s) impacted: 5G Media Streaming, 5MBS Specification(s) affected: - TS 26.517 5G Multicast-Broadcast User Services; Protocols and Formats - TS 26.346 Distribution Methods for MBS and Extensions for 5GMS delivery - TS 26.347 Client APIs for MBS and Extensions to MBMS-APIs for 5GMS delivery - TS 26.512 5G Media Streaming via eMBMS Task(s) within work which are not complete: - 5G Multicast-Broadcast User Services; Protocols and Formats - Distribution Methods for MBS and Extensions for 5GMS delivery - Client APIs for MBS and Extensions to MBMS-APIs for 5GMS delivery - 5G Media Streaming via eMBMS Consequences if not included in Release 17: No stage-3 protocols for 5MBS</t>
  </si>
  <si>
    <t>Expected Completion Date: SA WG4#119-e Service(s) impacted: 5GMS at least, potentially all services involving media Specification(s) affected: TS 26.501, TS 26.512, TS 26.531, TS 26.532, TS 29.517, TS 29.522 Task(s) within work which are not complete: 1) Completion by SA WG4 of stage 2 and stage 3 of generic data collection and reporting by the AF in Rel-17 TS 26.531 and TS 26.532. 2) Completion by SA WG4 of stage 2 and stage 3 specification of Rel-17 5G Media Streaming functionality which incorporate relevant features from TS's 26.531 and 26.532, in Rel-17 TS 26.501 and TS 26.512. 3) Completion by CT WG3 of stage 3 Naf_EventExposure and Nnef_EventExposure service APIs in Rel-17 TS 29.517 and TS 29.522 in support of functionality defined by EVEX and reflected in Rel-17 versions of TSs 26.501, 26.512, 26.531 and 26.532. Consequences if not included in Release 17: Work item objectives on the general-purpose architecture and technical functionality associated with AF-based collection, reporting, and event exposure of UE data, and their instantiation in the 5G Media Streaming domain, will not be fulfilled across SA WG4 and CT WG3 specifications.</t>
  </si>
  <si>
    <t>Expected Completion Date: SA#96 Service(s) impacted: Media Production over 5G NPN Specification(s) affected: TR 26.805 Task(s) within work which are not complete: Detailed solution description for some Key Issues still missing. Conclusions have not been reached. Consequences if not included in Release 17: The TR 26.805 is visible in the Media Production Ecosystem and should describe, how to use 5G System for Media Production with its current gaps.</t>
  </si>
  <si>
    <t>Expected Completion Date: SP-96 Service(s) impacted: 5GMS Rel-17 Specification(s) affected: TS26.512 Task(s) within work which are not complete: finalization of the APIs and Procedures. Consequences if not included in Release 17: mismatch between stage-2 and 3 and lack of support of edge functionality in 5G media streaming services.</t>
  </si>
  <si>
    <t>Expected Completion Date: SA #96, June 2022 Service(s) impacted: 5G Media Streaming, MTSI Specification(s) affected: TR 26.955 5G Video Characterization Task(s) within work which are not complete: Test Codec Results and Characterization is not yet complete Opportunities, Gaps, and Conclusions are hence missing Consequences if not included in Release 17: The public TR 26.955 is quite essential for providing an external overview of the evaluation framework and is a major piece of work in Rel-17. It serves as the baseline for potential normative work in Rel-18. If not completed in Rel-17, no Rel-17 TR 26.955 is available.</t>
  </si>
  <si>
    <t>Abstract of document: The EVEX Work Item identified the creation of TS 26.532 as stage 3 specification for UE data collection and reporting functionality, to complement the stage 2 specification in TS 26.531 on generic data collection and reporting architecture. TS 26.532 V0.3.0 specifies the following functionality: 1. Detailed description of network-side, UE-to-network, and UE-internal procedures in support of the configuration, collection, reporting and event exposure of UE application-specific data ('UE data') between functional entities and reference points described in the generic architecture defined in TS 26.531, and centered around the Data Collection AF. 2. General aspects of the APIs for UE data collection and reporting including HTTP URL structure and methods, and applicable data types 3. Definition of the Data Reporting Provisioning service API, used by an Application Service Provider to provision a data collection and reporting configuration in a Data Collection AF. 4. Definition of the Data Reporting service API, used by clients of a Data Collection AF to obtain their data collection and reporting configuration from, and then report data to, the Data Collection AF. 5. Definition of the UE-internal or Client API offered by the Direct Data Collection Client to the UE Application for mutual exchange of relevant data. 6. Specification of the data models associated with the various UE data collection and reporting procedures. 6. OpenAPI representation of RESTful APIs associated with UE data collection and reporting. It should be noted that the APIs associated with event exposure services provided by the Data Collection AF to consumer entities will be specified by CT WG3 in their relevant specifications. Changes since last presentation to SA Meeting #94: This is the first presentation. Outstanding Issues: The following areas are currently unspecified or under-specified in TS 26.532:. - Description of the relevant HTTP URI and path formats and appropriate use of HTTP methods for the configuration, data collection and data reporting procedures associated with interactions between the UE and Data Collection AF, and between the AF and other network-resident functional entities. - Specification of the Provisioning Sessions API of the Ndcaf_DataReportingProvisioning service, including resource structure and data model. - More complete specification of the resource structure and data model for the Data Reporting Configuration API of the Ndcaf_DataReportingProvisioning service. - Specification of the Client API associated with the configuration, collection and reporting of UE data by the UE (to the Data Collection Function). - Error handling associated with the invocation of the RESTful APIs associated with UE data-related provisioning, collection, and reporting procedures. - Mediation by the NEF in support of UE data related provisioning and reporting transactions between network-side entities. - OpenAPI specification of the Ndcaf_DataReportingProvisioning service and the Ndcaf_DataReporting service APIs. Contentious Issues: There are no known contentious issues at this point.</t>
  </si>
  <si>
    <t>Abstract of document: As part of the 5MBP3 Work Item, TS 26.517 provides a Release 17 stage 3 specification of the protocols and data formats supporting Multicast-Broadcast User Services in the 5G System. In particular: 1. The data model, syntax and semantics of the User Service Announcement used to advertise MBS User Services to the MBS Client in the UE. 2. The protocols for ingesting and delivering media objects using the Object Distribution Method, including how the MBS Distribution Session is advertised in the User Service Announcement, and how the delivery method operates in the specific cases of file delivery mode and real-time media segment 'streaming' mode. 3. The protocols for ingesting and delivering data packets using the Packet Distribution Method, including how the MBS Distribution Session is advertised in the User Service Announcement, and how the delivery method operates in the specific cases of proxy mode and forward-only mode. Application Layer FEC is also considered. A document skeleton for the above topics has been agreed, and a scope of work agreed in S4-220023 has been transcribed as Editor's Notes into clauses 5, 6 and 7. NOTE 1: The stage 3 OpenAPI data model (based on the stage 2 specification TS 26.502) is being specified by CT WG3. Changes since last presentation to SA Meeting #93: This is the first presentation. Outstanding Issues: There is no normative text agreed yet. NOTE 2: This Work Item was begun at the recent SA WG4#117-e meeting. Contentious Issues: There are no known contentious issues at this point.</t>
  </si>
  <si>
    <t>Abstract of document: This Technical Report describes operation and usage guidelines for Immersive Teleconferencing and Telepresence for Remote Terminals (ITT4RT). It is intended to help implementers of the ITT4RT functionality of TS 26.114 for realizing Virtual Reality conversational services with unidirectional omnidirectional video. In particular it includes usage guidelines for Viewport Dependent Processing (VDP), RTCP feedback for VDP, presentation replacement for screen sharing and for scene description-based overlays. Changes since last presentation to SA Meeting #&lt;N&gt;: This is the first presentation to SA. Outstanding Issues: None. Contentious Issues: none</t>
  </si>
  <si>
    <t>Abstract of document: This Technical Report provides information regarding the 'support of Immersive Teleconferencing and Telepresence for Remote Terminals' (ITT4RT) in 3GPP MTSI. ITT4RT is expected to enable scenarios with two-way audio and one-way immersive video, e.g., a remote single user wearing an HMD participates in a conference will send audio and optionally 2D video (e.g., of a presentation, screen sharing and/or a capture of the user itself) but receives stereo or immersive voice/audio and immersive video captured by an omnidirectional camera in a conference room connected to a fixed network. This Technical Report serves in addition to the specification in TS 26.114 or TS 26.223 to capture a broader scope of technical solution for ITT4RT. This is in order of keeping the TS documents lean and to serve as a basis for further work.  Changes since last presentation to SA Meeting #&lt;N&gt;: This is the first presentation to SA. Outstanding Issues: None. Contentious Issues: none</t>
  </si>
  <si>
    <t>Abstract of document: This Technical Report provides reference test material and test results for improved usability of technologies included in TS 26.118: 'Virtual Reality (VR) profiles for streaming applications'. The latter includes several VR media profiles for audio and videos and does not address performance characterizations. In order for content providers and the rest of the ecosystem to be able to select and configure the technologies defined in TS 26.118, this TR provides performance results of VR streaming across different videos and network configurations. This completes the study on VR Streaming Conformance and Guidelines. Changes since last presentation to SA Meeting #&lt;N&gt;: This is the first presentation to SA. Outstanding Issues: None. Contentious Issues: none</t>
  </si>
  <si>
    <t>Abstract of document: TR 26.804 contains the output of the FS_5GMS_EXT study (SID SP-200937 approved in SA plenary SA#90-e). This Technical Report identifies and evaluates key issues to extend the 5G Media Streaming Architecture. The TR is now 100% completed. It has addressed various aspects of the following key issues, and provided conclusions for each key issue. Lastly, the TR recommended normative work and next steps. TR 26.804 v2.0.0 reports and studies the following key issues. Key Issue #1: Content Preparation Key Issue #2: Traffic Identification Key Issue #3: Additional / New transport protocols Key Issue #4: Uplink media streaming Key Issue #5: Background traffic Key Issue #6: Content Aware Streaming Key Issue #7: Network Event usage Key Issue #8: Per-application-authorization Key Issue #9: Support for encrypted and high-value content Key Issue #10: Scalable distribution of unicast Live Services Key Issue #11: Network Slicing Extensions for 5G Media Streaming Some key issues need to be studied further, since no conclusions have been reached. Changes since last presentation to SA Meeting #94: This is the second presentation to TSG SA. Several key issues are further progressed and finalized. The TR now includes the conclusions and next steps for all the above Key Issues. The TR also provides recommendations for normative work and next steps. Outstanding Issues: N/A Contentious Issues: N/A</t>
  </si>
  <si>
    <t>Abstract of document: This technical report provides a set of use cases for AR/MR experiences and various device architectures for AR glasses, including how they are integrated into 5G networks. Based on these architectures, call flows and potential content formats to enable various scenarios, such as 5G streaming, interactive, cognitive, and conversational services, are addressed. In conclusion, the report identifies potential needs for normative works to support AR glasses and experiences in 3GPP services.  Changes since last presentation to SA#93-e: - Added a scenario of shared AR conversational experience, which enables a communication between two or more parties through a network/cloud entity creating a shared experience. - Added definition of XR spatial description, describing the spatial organisation of the real world. - Improved basic workflow for delivery of an AR experience, including XR spatial compute pipelines. - Added potential normative works and conclusions. - General editorial updates Outstanding Issues: None. Contentious Issues: None.</t>
  </si>
  <si>
    <t>This discussion paper aims at discussing the issues for slice-based cell reselection, slice grouping, and the slice info required for cell reselection and proposes a way forward.</t>
  </si>
  <si>
    <t>Proposal that June TSG SA#96 defines a process for Rel-19 content planning, and at the same time reviews Rel-19 items from SA WG1.</t>
  </si>
  <si>
    <t>It is proposed that, starting from 2023, TSGs and WGs adopt a mixed calendar with both F2F and e-meetings.</t>
  </si>
  <si>
    <t>This discussion paper aims at discussing the issues for slice based cell reselection, slice grouping, and the slice info required for cell reselection and proposes a way forward.</t>
  </si>
  <si>
    <t>Abstract of document: As a deliverable of the 5MBUSA Work Item, TS 26.502 defines the stage 2 User Services architecture for 5G multicast-broadcast services. It builds on the foundations of the recently completed MBS System specification defined by SA WG2 in TS 23.247. Definitions of the following features can be found in TS 26.502: 1. An MBS User Services network architecture placing the scope of this specification in the context of the TS 23.247 reference model. 2. Two distribution methods for the multicast/broadcast transport of objects and packets respectively. 3. The announcement of MBS User Services. 4. An architectural reference model for MBS User Services, including descriptions of the roles of the principal network and UE functions involved, and the reference points between them. 5. A high-level baseline procedure for the interactions between the system actors. 6. An informative annex documenting common collaboration models. Changes since last presentation to SA Meeting #94: The following additional normative text has been agreed since the presentation of V1.0.0 to SA#94-e: 1. Static domain model, including baseline parameters for the MBS User Service, MBS User Data Ingest Session, MBS Distribution Session and MBS User Service Announcement. 2. Dynamic life-cycle model of the MBS Distribution Session. 3. Stage 2 definitions for the Nmbsf service at reference point Nmb10/Nmb5, and for the Nmbstf service at Nmb2. NOTE: The detailed stage 3 OpenAPI design for these services is to be completed by CT WG3 based on the above definitions. 4. An architecture documenting how MBS User Services interwork with MBMS User Services in the EPS. 5. An informative annex documenting informative protocol stacks for the different MBS Distribution Sessions. In addition, the delivery of User Service Announcements via MBS Distribution Sessions (a previously contentious issue) is now agreed. Outstanding Issues: The following aspects of TS 26.502 require further contributions: 1. Documenting stage 2 procedures for User Service announcement/discovery, service initiation/termination and data transfer. 2. Providing additional detail in the stage 2 definitions of the Nmbsf and Nmbstf services to assist in stage 3 OpenAPI definitions. Contentious Issues: The collaboration model for Group Communication services in Release 17 is the subject of a liaison with SA WG2.</t>
  </si>
  <si>
    <t>SA WG1 asks TSG SA to review the attached LS and Annex (Text Proposal), amend it as needed, and send it to ITU-R WP5D, with copy to SA WG1 and SA WG6.</t>
  </si>
  <si>
    <t>LS from SA WG1: LS on Text Proposal for ITU-R draft Report ITU-R M.[IMT.INDUSTRY]</t>
  </si>
  <si>
    <t>SA WG1 (S1-220182)</t>
  </si>
  <si>
    <t>Revised SID on Standardising Automated Certificate Management in SBA</t>
  </si>
  <si>
    <t>FS_ACM_SBA</t>
  </si>
  <si>
    <t/>
  </si>
  <si>
    <t>Incorrect Anronym used. Revised to SP-220324</t>
  </si>
  <si>
    <t>No rev marks in _rm version. Revised to SP-220325</t>
  </si>
  <si>
    <t>Objective: The objectives of this study are to identify key issues, potential security and privacy requirements and solutions with respect to - Standardise the use of a single automated certificate management protocol and procedures for certificate life cycle events within intra-PLMN 5G SBA (i.e. to be used by all 5GC NFs including NRF, SCP, SEPP etc.) - Study the impact of service mesh in certificate management within 5G SBA. - Study which lifecycle events (e.g. enrolment, renewal, revocation (e.g., OCSP, CRLs), status monitoring) of a certificate need to be covered. - Study the relation between certificate management lifecycle and NF management lifecycle. - Study to reference at minimum following principles: 1. Principle to be reusable when 5G SBA is for NPN (standalone and PNI) 2. Principles standardised to be able to support NFs doing mutual TLS in Slicing 3. Principles standardized to support both intra and inter PLMN, in the latter referring to SEPP certificates in N32 interfaces and potential cross-certification considerations. 4. Principles involving 'Chain of Trust' of Certificate Authorities hierarchies 5. Principles for security of CA's cryptographic private key</t>
  </si>
  <si>
    <t>WI summary for SA WG5 EE5GPLUS</t>
  </si>
  <si>
    <t>SA WG5 EE5GPLUS Rapporteur</t>
  </si>
  <si>
    <t>Updates Release, justification and objetives</t>
  </si>
  <si>
    <t>Presentation on Support of SMS Emergency Service</t>
  </si>
  <si>
    <t>New Study on AKMA Phase 2</t>
  </si>
  <si>
    <t>FS_AKMA_Ph2</t>
  </si>
  <si>
    <t>FS_AIML_Ph2</t>
  </si>
  <si>
    <t>FS_Sensing</t>
  </si>
  <si>
    <t>FS_AmbientIoT</t>
  </si>
  <si>
    <t>FS_Metaverse</t>
  </si>
  <si>
    <t>FS_NetShare</t>
  </si>
  <si>
    <t>FS_FRMCS_Ph3</t>
  </si>
  <si>
    <t>IRail</t>
  </si>
  <si>
    <t>5GMARCH2</t>
  </si>
  <si>
    <t>FS_eSBMAe</t>
  </si>
  <si>
    <t>FS_URLLC_Mgt</t>
  </si>
  <si>
    <t>FS_MEC_ECM</t>
  </si>
  <si>
    <t>AdNRM_Ph2</t>
  </si>
  <si>
    <t>FS_MCVNF</t>
  </si>
  <si>
    <t>FS_MANS_Ph2</t>
  </si>
  <si>
    <t>FS_5GMDT_Ph2</t>
  </si>
  <si>
    <t>FS_FSEV</t>
  </si>
  <si>
    <t>eECM</t>
  </si>
  <si>
    <t>CHROAM</t>
  </si>
  <si>
    <t>NETSLICE_DC_CH</t>
  </si>
  <si>
    <t>SCAS_5G_Ph2</t>
  </si>
  <si>
    <t>FS_HN_Auth</t>
  </si>
  <si>
    <t>SCAS_5G_AAnF</t>
  </si>
  <si>
    <t>FS_eNA_SEC_Ph3</t>
  </si>
  <si>
    <t>SCAS_5G_split_gNB</t>
  </si>
  <si>
    <t>FS_AI4Media</t>
  </si>
  <si>
    <t>FS_eiRTCW</t>
  </si>
  <si>
    <t>FS_SmarTAR</t>
  </si>
  <si>
    <t>iRTCW</t>
  </si>
  <si>
    <t>MeCAR</t>
  </si>
  <si>
    <t>FS_eAKMA</t>
  </si>
  <si>
    <t>FS_NETSLICE_IDMS</t>
  </si>
  <si>
    <t>ARCH_NR_Slice</t>
  </si>
  <si>
    <t>FS_5GLAN_Mgt</t>
  </si>
  <si>
    <t>To: SA WG2, CT WG1, RAN WG3, RAN WG2. CC: TSG RAN, TSG CT</t>
  </si>
  <si>
    <t>[DRAFT] Reply LS on Slice list and priority information for cell reselection</t>
  </si>
  <si>
    <t>Title and Acronym to be corrected. Revised to SP-220330</t>
  </si>
  <si>
    <t>New WID on support of the MSGin5G Service phase 2</t>
  </si>
  <si>
    <t>5GMARCH_Ph2</t>
  </si>
  <si>
    <t>EUWENA (European Users Wireless Enterprise Network Association, https://www.euwena.eu) has been established in 2021, as a vehicle to entice and promote private wireless networks (Non Public Network for 3GPP) or services for industries and verticals. EUWENA clearly recognizes the need for mobile connectivity in a wide range of public and private enterprises and organisations related to the particular area where the enterprise or organization operates. This need can be geographically determined: from a confined, local area, all the way up to a nationwide and even global footprint; indoor and/or outdoor; application-related such as voice, data or video, from modest IoT messages up to 8k-video-streams, and diverse levels of criticality and latency from basic non-real-time data transmission to the steering of a crane. In multiple scenarios, a best effort solution is simply not good enough, as critical services require high availability with guaranteed service levels. EUWENA mission statement [1] is: 'Working together with all interested parties, EUWENA acts as a catalyst for the wider adoption of feature-rich private mobile networks across Europe. It advocates sufficient, accessible, affordable, harmonised spectrum and promotes an open, multi-vendor approach to advanced services and applications running in these networks. EUWENA's ultimate goal through its actions is to make the adoption of such solutions as easy as possible for as many organisations as possible, thereby creating enhanced and sustained value for enterprises and wider society.' In this context, EUWENA intends to represent verticals and sees its roles as following: - To speed up the availability and harmonisation of sufficient frequency spectrum for private wireless networks in Europe, stimulating the creation of an open ecosystem. - To exchange knowledge and experience on the technology, demand and supply market, to contribute to the digital transformation process, accelerating the adoption of mobile broadband technology by enterprises in Europe and supporting the specific needs of vertical sectors. - To inform, advise and represent European enterprise users in established European spectrum, regulatory and related organisations and in international interest groups for private networks. - To help enterprise customers define and deploy the best spectrum and private mobile network strategies Within EUWENA, there are currently 4 technical workgroups which have specific focus areas: - Standards Working Group: It is the main body within EUWENA feeding industry and enterprise private wireless network requirements into regional and global standards organisations, liaising closely with 3GPP, ETSI and other relevant and related bodies, as well as informing our members of latest developments, standards releases and main future trends which will impact their businesses - Working Group on Alliances and Associations: Some countries already have national business-critical user wireless solution associations. In addition, there are already a few international bodies and associations, either horizontally oriented or vertically oriented towards a specific sector. - Spectrum harmonisation Working Group: Wireless networks and solutions start with the availability of appropriate frequency spectrum. EUWENA advocates sufficient, accessible, affordable, harmonized spectrum for private broadband networks in Europe. EUWENA will develop the approach, strategy and undertake necessary actions to achieve this goal. - Supply Ecosystem Working Group: Supply and availability of a diverse eco-system of technology will enable the full benefits of private 4G/5G spectrum for the users A 5th Working group related to 'use cases' is under definition. In relation to the Standards Working Group and 3GPP, EUWENA members, who are as well 3GPP members, are committed to actively contribute in the 3GPP activities related to Private Cellular Networks or Non Public Networks in particular in the following 3GPP working groups: SA WG1, SA WG2, SA WG6, RAN WG1, RAN WG2, RAN WG3, RAN WG4, CT WG1, CT WG6. Action: EUWENA kindly asks TSG SA, SA WG1, SA WG2, SA WG6 to take this information into account.</t>
  </si>
  <si>
    <t>To: TSG SA, TSG RAN, TSG CT. CC: SA WG1, SA WG2, SA WG6, RAN WG1, RAN WG2, RAN WG3, RAN WG4, CT WG1, CT WG6</t>
  </si>
  <si>
    <t>LS from EUWENA: LS on presentation of EUWENA and involvement in 3GPP on Non Public Network</t>
  </si>
  <si>
    <t>EUWENA (LS EUWENA.doc)</t>
  </si>
  <si>
    <t>Thierry Bérisot</t>
  </si>
  <si>
    <t>RAN WG2 would like to thank SA WG2 for their reply LS on Slice list and priority information for cell reselection. RAN WG2 has re-discussed the mapping of slice to the slice groups based on the latest SA WG2 LS. RAN WG2 understands whether per TA or per PLMN granularity has no major RAN WG2 impacts. However, RAN WG2 assumes (based on majority views in RAN WG2) that the mapping of slice to the slice groups for cell reselection is per TA. RAN WG2 also assumes that the NAS layer in the UE is able to provide slice group priorities to AS layer in the UE. RAN WG2 considers the WI is completed from RAN WG2 specification perspective based on the above assumptions. RAN WG2 expects other WGs to finalize their relevant specifications and indicate if RAN WG2 assumptions are not valid before RAN WG2#118. RAN WG2 has achieved the following agreements. 1. A slice is not associated with multiple slice groups for the same purpose within a slice to slice group mapping 'granularity'. A slice can be associated at most with one slice group for RACH and with one slice group for reselection, within the same granularity. 2. Both for RACH and for cell reselection, the UE NAS needs to provide the slice information to the UE AS. The UE AS is aware of the slice group ID (s) based on such slice information provided by the UE NAS. Action: To SA WG2, CT WG1, RAN WG3, SA, RAN, CT. RAN WG2 kindly asks SA WG2, CT WG1, RAN WG3, TSG SA, TSG RAN and TSG CT to take the above information into consideration.</t>
  </si>
  <si>
    <t>To: SA WG2, CT WG1, RAN WG3, TSG SA, TSG RAN, TSG CT. CC:</t>
  </si>
  <si>
    <t>LS from RAN WG2: Reply LS on Slice list and priority information for cell reselection</t>
  </si>
  <si>
    <t>RAN WG2 (R2-2203807)</t>
  </si>
  <si>
    <t>Zhe Fu</t>
  </si>
  <si>
    <t>Abstract of document: When completed, TR 21.917 will summarise all the Release 17 Features and other significant Work Items. It is based on contributions from the rapporteurs: each rapporteur is expected to provide a summary, as listed in the annex, before inclusion by the 3GPP Work Plan Manager in TR 21.917. Summaries have to be sent to the TSGs as 'WI Summary', where they will be 'block-endorsed'. The 'history' table provides the list of summaries already provided and the ones about to be provided, i.e. for which a tdoc number has been requested for TSG#95e.  It is expected to continue to significantly progress this document in the next quarter (i.e. by June 2022), for a completion by September 2022. In the name of the 3GPP community, the Rapporteur of TR 21.917 wishes to thank all the contributors for the high quality of their work, and to remind the Rapporteurs who still have to contribute to do so in the next quarter.  Outstanding Issues: None.  Contentious Issues: None</t>
  </si>
  <si>
    <t>26.512 CR0014; 26.512 CR0019</t>
  </si>
  <si>
    <t>23.255 CR0025; 23.255 CR0024R1</t>
  </si>
  <si>
    <t>23.554 CR0029R1; 23.554 CR0021R2; 23.554 CR0022R2; 23.554 CR0023R1; 23.554 CR0024R1; 23.554 CR0026R2; 23.554 CR0027R2; 23.554 CR0028R2</t>
  </si>
  <si>
    <t>To: GSMA OPG, GSMA OPAG. CC: SA WG2, SA WG5, SA WG6, ETSI ISG MEC, ETSI ISG NFV</t>
  </si>
  <si>
    <t>[DRAFT] Reply LS to GSMA OPG on Further Operator Platform Group questions following SDO Workshop</t>
  </si>
  <si>
    <t>To: . CC: . Attachments: .</t>
  </si>
  <si>
    <t>SMF+PGW-C assigned PDU Session ID</t>
  </si>
  <si>
    <t>Susan Shi</t>
  </si>
  <si>
    <t>Add a new option to resolve the PDU Session ID conflict. Summary of change: When the SMF+PGW-C is expected to allocate a PDU Session Id, if handover between EPS and EPC/ePDG is required, based on operator's configuration, either - the SMF+PGW-C may query the UDM for any PDU Session ID(s) that are already assigned by the same or different SMF+PGW-C by invoking Nudm_UECM_Get service operation. - When the SMF+PGW-C establishes the PDN connection successfully, the SMF+PGW-C may perform UDM registration using the Nudm_UECM_Registration service operation. Add a note clarifying the scenario that requires UDM interaction. Add a new sub-clause for PDN connection release, which is generic to any PDN connection with UDM registration. Or - In the case the same PCF is deployed to serve all PDN connections for which handover between EPS and EPC/ePDG is required, of the UE accessing the EPS, the PCF responds the list of allocated PDU Session ID(s) to the SMF for PDU Session ID re-assignment if the PCF finds the received PDU Session ID duplicates with the locally stored allocated PDU Session ID(s). Otherwise if there is no PDU Session ID duplication, then no impact on the normal PDN connection procedure.</t>
  </si>
  <si>
    <t>4.11.0a.5, 4.11.0a.x (new), 5.2.3.1, 5.2.3.2.4</t>
  </si>
  <si>
    <t>TS 26.532: Data Collection and Reporting; Protocols and Formats</t>
  </si>
  <si>
    <t>TS 26.517: 5G Multicast-Broadcast User Services; Protocols and Formats</t>
  </si>
  <si>
    <t>TR 26.962: Immersive Teleconferencing and Telepresence for Remote Terminals (ITT4RT) Operation and Usage Guidelines</t>
  </si>
  <si>
    <t>TR 26.862: Teleconferencing and Telepresence for Remote Terminals (ITT4RT) Use Cases, Requirements and Potential Solutions</t>
  </si>
  <si>
    <t>TR 26.999: Virtual Reality (VR) Streaming Interoperability and Characterization</t>
  </si>
  <si>
    <t>TR 26.804: Study on 5G media streaming extensions</t>
  </si>
  <si>
    <t>TR 26.998: Support of 5G Glass-type Augmented Reality / Mixed Reality (AR/MR) devices</t>
  </si>
  <si>
    <t>TSG SA#95-e GoToMeeting Sessions Agenda and Details</t>
  </si>
  <si>
    <t>4.3.6.4, 5.2.13.2.6; 5.2.13.2.8</t>
  </si>
  <si>
    <t>Enabling Network Slice Access stratum group</t>
  </si>
  <si>
    <t>To: BBF. CC: SA WG1, SA WG2</t>
  </si>
  <si>
    <t>[DRAFT] Reply LS to LS on Text Proposal for ITU-R draft Report ITU-R M.[IMT.INDUSTRY]</t>
  </si>
  <si>
    <t>LS on Alignment concerning 5G RG requirements and its remote management</t>
  </si>
  <si>
    <t>[DRAFT] Reply LS on provision of inputs to the online ITS communication standards database from ITU</t>
  </si>
  <si>
    <t>Johannes Achter</t>
  </si>
  <si>
    <t>The meeting agenda was approved.</t>
  </si>
  <si>
    <t>Response drafted in SP-220338. Final response in SP-220338_rev1</t>
  </si>
  <si>
    <t>This CR PACK was approved</t>
  </si>
  <si>
    <t>This WID NEW was approved</t>
  </si>
  <si>
    <t>Incorrect Source to TSG. Revised to SP-220328.</t>
  </si>
  <si>
    <t>This WI EXCEPTION REQUEST was approved</t>
  </si>
  <si>
    <t>Revised to SP-220327.</t>
  </si>
  <si>
    <t>Revised to SP-220333.</t>
  </si>
  <si>
    <t>Ericsson, Peraton Labs, Verizon, AT&amp;T, Qualcomm Inc</t>
  </si>
  <si>
    <t>Ericsson, Peraton Labs, AT&amp;T, Verizon, Qualcomm</t>
  </si>
  <si>
    <t>Contains draft LS OUT to ITU-R. Response to ITU-R WP5D in SP-220337. Attached LS was  allocated to SP-220337. Noted</t>
  </si>
  <si>
    <t>Revision of SP-220276. Noted</t>
  </si>
  <si>
    <t>Presentation slides about Slice priority and Slice group</t>
  </si>
  <si>
    <t>China Mobile, Nokia</t>
  </si>
  <si>
    <t>Created at CC#1. Response to SP-220006. This should be sent to PCG for endorsement and forwarding to ITU-R</t>
  </si>
  <si>
    <t>Report of the OpenAPI Task Force and the proposed recommendation on the storage of OpenAPI files in 3GPP Forge</t>
  </si>
  <si>
    <t>Proposed recommendations on Storage of 3GPP OpenAPI specification files in 3GPP Forge</t>
  </si>
  <si>
    <t>Revision of Postponed SP-211247 from SA#94-e. CC#2: Block Noted</t>
  </si>
  <si>
    <t>Revision of Postponed SP-211412 from SA#94-e. Final response to PCG in SP-220337</t>
  </si>
  <si>
    <t>This is a Rel-17 CR. Proposed update of 26.347 CR0012R2 in SP-220315. 26.347 CR0012R2 revised in SP-220315. Noted</t>
  </si>
  <si>
    <t>Proposed update to 23.501 CR3489R1 in SP-220282. 23.501 CR3489R1 revised in SP 220282. Remaining CRs approved. Partially approved</t>
  </si>
  <si>
    <t>Proposed update to 23.501 CR3553R1 in SP-220281. 23.501 CR3553R1 revised in SP 220281. Remaining CRs approved. Partially approved</t>
  </si>
  <si>
    <t>Related to CR Pack SP-220183. Implements related content which was agreed as a draftCR during SA WG5#141e (S5-221759d3). This CR was approved</t>
  </si>
  <si>
    <t>Revision of (Postponed) S2-2200987. This CR was approved</t>
  </si>
  <si>
    <t>Revision of S2-2201742. Proposed update to 23.501 CR3553R1 in CR Pack SP-220063. This CR was approved</t>
  </si>
  <si>
    <t>Revision of S2-2201277. Proposed update to 23.501 CR3489R1 in CR Pack SP-220058. This CR was approved</t>
  </si>
  <si>
    <t>Revision of (Postponed) S2-2200844. Postponed</t>
  </si>
  <si>
    <t>Revision of (Postponed) S2-2200842. Postponed</t>
  </si>
  <si>
    <t>Revision of SP-211644. This SID REVISED was approved</t>
  </si>
  <si>
    <t>Proposed update to 23.304 CR0061R1 in CR Pack SP-220050. Noted</t>
  </si>
  <si>
    <t>The TSG SA Chair to send an e-mail on the Scope of this. Noted</t>
  </si>
  <si>
    <t>Rel-17 Revision 26.347 CR0012R2 in CR Pack SP-220038. Source to TSG is incorrect. This CR was approved</t>
  </si>
  <si>
    <t>To: 5GAA WG4. CC: TSG RAN, SA WG6</t>
  </si>
  <si>
    <t>To: TSG SA</t>
  </si>
  <si>
    <t>To: PCG (to forward to ITU-R WP5D). CC: SA WG1, SA WG6, TSG RAN. Attachment: Annex_TP toward 5D draft report.docx</t>
  </si>
  <si>
    <t>Alibaba</t>
  </si>
  <si>
    <t>Xiaobo Yu</t>
  </si>
  <si>
    <t>KPN</t>
  </si>
  <si>
    <t>CC#3: Block Endorsed</t>
  </si>
  <si>
    <t>Response drafted in SP-220334. Final Response in SP-220334_rev1 (to be revised)</t>
  </si>
  <si>
    <t>CC#3: Block Approved</t>
  </si>
  <si>
    <t>Rel-17 CRs. CC#3: Block Approved</t>
  </si>
  <si>
    <t>Subject to Working Agreement #43. Proposed update to this CR in SP-220335. This CR PACK was approved</t>
  </si>
  <si>
    <t>Removed from Block approval. Company updates proposed in SP-220342 and SP-220343. This SID NEW was approved. SP-220342 and SP-220343 were withdrawn</t>
  </si>
  <si>
    <t>CC#3: Block Noted</t>
  </si>
  <si>
    <t>Revision of SP-220139. CC#3: Block Approved</t>
  </si>
  <si>
    <t>Revision of SP-220141. CC#3: Block Approved</t>
  </si>
  <si>
    <t>Revision of SP-220148. CC#3: Block Approved</t>
  </si>
  <si>
    <t>Revision of SP-220195. CC#3: Block Approved</t>
  </si>
  <si>
    <t>Revision of SP-220274. CC#3: Block Approved</t>
  </si>
  <si>
    <t>Revision of SP-220238. CC#3: Block Approved</t>
  </si>
  <si>
    <t>Revision of SP-220099. CC#3: Block Approved</t>
  </si>
  <si>
    <t>LATE DOC: Proposed Update to 23.502 CR3135R4 in SP-220041 to resolve Working Agreement issue. Noted</t>
  </si>
  <si>
    <t>Created at meeting. SA WG2 to further discuss this at their April 2022 meeting. Noted</t>
  </si>
  <si>
    <t>Created at meeting. Endorsed</t>
  </si>
  <si>
    <t>Created at meeting. Proposed Update of SP-220085. WITHDRAWN</t>
  </si>
  <si>
    <t>WITHDRAWN: Adds secondary Rapporteur</t>
  </si>
  <si>
    <t>TSG RAN received a LS from 5GAA WG4 with the question on inclusion of two 3GPP TRs which are currently not approved and handled as 'WG internal TRs'. This question relates to the previous communication from 5GAA in [RP-201285]. Concretely they asked, if their understanding that the following - still not approved 'WG internal TRs' - should not be populated in the ITU Data Base, is correct: - TR 37.875 v0.6.0 Band combinations for Uu and V2X con-current operation - TR 23.700-64 Study on enhancements to application layer support for V2X services; Phase 2 As for RAN's responsibility, we can confirm that the TR 37.875 should not be populated in the ITU Data Base. This TR is used in RAN WG4 to document requested 'Band combinations for Uu and V2X con-current operation' which will eventually be transferred in the TS 36.101 and TS 38.101-3. So, the outgoing SA LS to 5GAA shall include on behalf of TSG RAN: RAN#95e has decided that the TR 37.875 should not be populated into the ITU Data Base For TR 23.700-64 we leave the decision to SA and would kindly request that SA, after their own decision, sends a reply LS to 5GAA also transferring RAN's option on TR 37.875 as above (in bold). Action: TSG RAN kindly asks TSG SA to decide on the inclusion / non-inclusion of TR 23.700-64 in the ITU database as requested by 5GAA and finally send a formal reply LS to 5GAA (which should also include RAN's answer on TR 37.875).</t>
  </si>
  <si>
    <t>To: TSG SA. CC: TSG CT</t>
  </si>
  <si>
    <t>TSG RAN (RP-220911)</t>
  </si>
  <si>
    <t>This ITU input will become part of ITU deliverable(s): yes Responsible 3GPP group for final output to ITU: 3GPP PCG deadline for the final output to ITU: June 6th, 2022 (16:00 hours UTC) way to make this document available for ITU (see Art.51 of 3GPP working procedures): [ ] a. via OPs as a deliverable from their organizations (for PCG review only) [√] b. via Individual Members (for PCG or TSG review) coordinated by ITU sector convener [ ] c. via 3GPP LS coordinator (for TSG or WG review) ----------------- [remove upper part before submission to ITU in case a. and b. (Art.51)] ----------------- For 3GPP review: in: TSG SA feedback LS before: March 24, 2022 to: 3GPP PCG</t>
  </si>
  <si>
    <t>Johan Sköld</t>
  </si>
  <si>
    <t>LS from TSG RAN: [draft] Reply LS to 5GAA on online ITS communication standards database from ITU</t>
  </si>
  <si>
    <t>TSG RAN (RP-220912)</t>
  </si>
  <si>
    <t>Axel Klatt</t>
  </si>
  <si>
    <t>This REPORT was approved</t>
  </si>
  <si>
    <t>Response drafted in SP-220329. Noted</t>
  </si>
  <si>
    <t>Proposed updates of 23.304 CR0061R1 in SP-220299 and SP-220305. 23.304 CR0060R1 was considered as revised in SP 220299. The remaining CRs in this CR Pack were approved. (This CR pack was partially approved).</t>
  </si>
  <si>
    <t>33.501 CR1332R1; 33.501 CR1333R1; 33.501 CR1334R1 were postponed. The remaining CRs in this CR Pack were approved. (This CR Pack was partially approved).</t>
  </si>
  <si>
    <t>Response drafted in SP-220339. Final response in SP-220339_rev1 (To be revised)</t>
  </si>
  <si>
    <t>Revision of (noted) S2-2108417. Proposes Rel-17 Stage 2 WID completing at this meeting. Noted</t>
  </si>
  <si>
    <t>Revision of (Postponed) S2-2200508. Related to new WID proposal in SP-220296. Alternative proposal in SP-220319. Noted</t>
  </si>
  <si>
    <t>Revision of (Postponed) S2-2200918. Noted</t>
  </si>
  <si>
    <t>Revision of (Postponed) S2-2200847. Related to new WID proposal in SP-220296. Noted</t>
  </si>
  <si>
    <t>Revision of (Postponed) S2-2200280. Noted</t>
  </si>
  <si>
    <t>Revision of (Postponed) S2-2200281. Noted</t>
  </si>
  <si>
    <t>Revision of (Postponed) S2-2200508. Related to new WID proposal in SP-220296. Alternative proposal in SP-220301. Noted</t>
  </si>
  <si>
    <t>Response to SP-220026 and SP-220332. Noted</t>
  </si>
  <si>
    <t>Reply LS to GSMA OPG on Further Operator Platform Group questions following SDO Workshop</t>
  </si>
  <si>
    <t>Revision of SP-220334_rev1. This LS OUT was approved</t>
  </si>
  <si>
    <t>Revision of SP-220338_rev1. This LS OUT was approved</t>
  </si>
  <si>
    <t>Reply LS on provision of inputs to the online ITS communication standards database from ITU</t>
  </si>
  <si>
    <t>Revision of SP-220339_rev1. This LS OUT was approved</t>
  </si>
  <si>
    <t>Revision of SP-220191_rev3. This WI EXCEPTION REQUEST was approved</t>
  </si>
  <si>
    <t>Revision of SP-220142_rev1. This SID REVISED was approved</t>
  </si>
  <si>
    <t>Revision of SP-220149_rev2. This WID NEW was approved</t>
  </si>
  <si>
    <t>Revision of SP-220070_Rev1. This SID REVISED was approved</t>
  </si>
  <si>
    <t>Revision of SP-220086_Rev2. This SID NEW was approved</t>
  </si>
  <si>
    <t>Revision of SP-220299_rev3. This CR was approved</t>
  </si>
  <si>
    <t>Revision of SP-220292_rev2. This CR was approved</t>
  </si>
  <si>
    <t>Revision of SP-220298_rev1. Endorsed. Will be presented by the TSG SA Chair to the PCG for approval</t>
  </si>
  <si>
    <t>Revision of SP-220277_Rev1. Endorsed</t>
  </si>
  <si>
    <t>Qualcomm, Samsung, Ericsson, LG Electronics, CATT, vivo, Apple, ATT, Nokia, MITRE, FirstNet, SyncTechno Inc</t>
  </si>
  <si>
    <t>Removed from Block approval. _rev1 was approved. Revised to SP-220352.</t>
  </si>
  <si>
    <t>Removed from Block approval. _Rev2 was approved. Revised to SP-220353.</t>
  </si>
  <si>
    <t>Changes from Rel-17 to Rel-18. Removed from Block approval. _rev1 was approved. Revised to SP-220350.</t>
  </si>
  <si>
    <t>_rev2 was approved. Revised to SP-220351.</t>
  </si>
  <si>
    <t>Removed from Block approval. rev3 was approved. Revised to SP-220349.</t>
  </si>
  <si>
    <t>Removed from Block approval. _rev1 Endorsed. Revised to SP-220357.</t>
  </si>
  <si>
    <t>Revision of (noted) S1-220010. CC#1: Revised in SP 220292rev1. _rev2 was approved. Revised to SP-220355.</t>
  </si>
  <si>
    <t>_rev1 Endorsed. Revised to SP-220356.</t>
  </si>
  <si>
    <t>Proposed update to 23.304 CR0061R1 in CR Pack SP-220050. rev3 was approved. Revised to SP-220354.</t>
  </si>
  <si>
    <t>Response to SP-220022. CC#1: rev1 approved. Revised to SP-220346.</t>
  </si>
  <si>
    <t>Created at CC#1. Response to SP-220030. rev1 approved. Revised to SP-220347.</t>
  </si>
  <si>
    <t>Created at CC#1. Response to SP-220290. rev1 was approved. Revised to SP-220348.</t>
  </si>
  <si>
    <t>28.522 CR 0006R1 is to the incorrect TS and is withdrawn from this CR Pack. CC#3: Block Approved. Correction: 28.522 CR 0006R1 withdrawn. Partially approved.</t>
  </si>
  <si>
    <t>To: TSG SA, TSG CT. CC:</t>
  </si>
  <si>
    <t>LS from TSG RAN: LS on 25-series and 34-series Specifications Upgrading</t>
  </si>
  <si>
    <t>TSG RAN (RP-221015)</t>
  </si>
  <si>
    <t>Based on a request from RAN WG4, TSG RAN discussed RAN responsible 25-series and 34-series specifications upgrading and achieved the following agreements: 25 series specifications: - Do not upgrade any 25-series specifications to Rel-17. Note: All 25-series specifications which are currently under CR control are led by TSG RAN, RAN WG3 or RAN WG4. 34 series specifications: - Do not upgrade RAN WG4 specifications TS 34.124, TS 34.926 to Rel-17. - Do not upgrade RAN WG2 specification TS 34.109 to Rel-17. Note 1: For RAN WG5 responsible 34-series specifications, the decision to upgrade administratively is made by RAN WG5 independent of the release schedule, e.g., following the guidelines in PRD18, so 34 series specifications under RAN WG5 control may still be upgraded to REL-17. Note 2: There is only one remaining 34-series specification under CR control which is not led by TSG RAN or RAN WGs which is TS 34.131 led by CT WG6, latest version 16.0.0. So the handling of this TS is up to CT WG6. Consequences: Not upgrading the corresponding specifications above from Rel-16 to Rel-17 has the following consequences: a) No CRs will be possible to Rel-17 for these specifications (as these specifications will not exist). Therefore RP-220311, RP-220312 and RP-220240 CRs for 25-series specifications on inclusive language are not approved. b) But essential corrections/CRs to existing Rel-8 to Rel-16 specifications are still possible if there is a need for any in the future. c) The specifications will also not be upgraded to releases higher than Rel-17 which also means no further WIs will be possible modifying these specifications of Rel-17 and above. d) References to these not upgraded specifications in other TSs and TRs in all 3GPP groups need to be checked and if necessary, changed via a CR by adding the following note wherever the referenced specification appears in the reference list, like below: [X] 3GPP TR 25.XYZ: 'Specification Title' This specification is no longer maintained in the current release. Refer to the highest version in Rel-16. TSG SA may wish to consider whether alternative and possibly more future proof solutions to the referencing issues are preferred, e.g., updating the text in the References sections of all TSs and TRs to say: For a non-specific reference, the latest version applies. In the case of a reference to a 3GPP document (including a GSM document), a non-specific reference implicitly refers to the latest version of that document in the same Release as the present document or the latest version in the latest avaliable Release if no version exists in this Release. e) TSG RAN would like to kindly ask TSG SA to further check on the potential impact on TR 21.900, if any. Action: TSG RAN respectfully asks TSG SA and TSG CT to consider TSG RAN's request to not upgrade the 25 series and some 34 series specifications to Release 17, and decide the unified solution to update corresponding references section for the TSG#96 meetings.</t>
  </si>
  <si>
    <t>Yin Gao</t>
  </si>
  <si>
    <t>This was approved for forwarding to the PCG.</t>
  </si>
  <si>
    <t>Revised to SP-220359.</t>
  </si>
  <si>
    <t>There was no time to discuss this at the Conference Call and may be discussed over e-mail. This was then postponed.</t>
  </si>
  <si>
    <t>Conclusion: It was decided to upgrade the 25-series and 34-series TSs and the previously exempted SA WG4 specifications after this meeting.</t>
  </si>
  <si>
    <t>Revision of SP-220269. Noted</t>
  </si>
  <si>
    <t>SP-96</t>
  </si>
  <si>
    <t>Draft report of TSG SA meeting #95E</t>
  </si>
  <si>
    <t>SP-220424</t>
  </si>
  <si>
    <t>SP-220425</t>
  </si>
  <si>
    <t>SP-220426</t>
  </si>
  <si>
    <t>SP-220427</t>
  </si>
  <si>
    <t>SP-220428</t>
  </si>
  <si>
    <t>SP-220429</t>
  </si>
  <si>
    <t>SP-220430</t>
  </si>
  <si>
    <t>SP-220431</t>
  </si>
  <si>
    <t>SP-220432</t>
  </si>
  <si>
    <t>SP-220433</t>
  </si>
  <si>
    <t>SP-220434</t>
  </si>
  <si>
    <t>SP-220435</t>
  </si>
  <si>
    <t>SP-220436</t>
  </si>
  <si>
    <t>SP-220437</t>
  </si>
  <si>
    <t>SP-220438</t>
  </si>
  <si>
    <t>SP-220439</t>
  </si>
  <si>
    <t>SP-220440</t>
  </si>
  <si>
    <t>SP-220441</t>
  </si>
  <si>
    <t>SP-220442</t>
  </si>
  <si>
    <t>SP-220443</t>
  </si>
  <si>
    <t>SP-220444</t>
  </si>
  <si>
    <t>SP-220445</t>
  </si>
  <si>
    <t>SP-220446</t>
  </si>
  <si>
    <t>SP-220447</t>
  </si>
  <si>
    <t>SP-220448</t>
  </si>
  <si>
    <t>SP-220449</t>
  </si>
  <si>
    <t>SP-220450</t>
  </si>
  <si>
    <t>SP-220451</t>
  </si>
  <si>
    <t>SP-220452</t>
  </si>
  <si>
    <t>SP-220453</t>
  </si>
  <si>
    <t>SP-220454</t>
  </si>
  <si>
    <t>SP-220455</t>
  </si>
  <si>
    <t>SP-220456</t>
  </si>
  <si>
    <t>SP-220457</t>
  </si>
  <si>
    <t>SP-220458</t>
  </si>
  <si>
    <t>SP-220459</t>
  </si>
  <si>
    <t>SP-220460</t>
  </si>
  <si>
    <t>SP-220461</t>
  </si>
  <si>
    <t>SP-220462</t>
  </si>
  <si>
    <t>SP-220463</t>
  </si>
  <si>
    <t>SP-220464</t>
  </si>
  <si>
    <t>SP-220465</t>
  </si>
  <si>
    <t>SP-220466</t>
  </si>
  <si>
    <t>SP-220467</t>
  </si>
  <si>
    <t>SP-220468</t>
  </si>
  <si>
    <t>SP-220469</t>
  </si>
  <si>
    <t>SP-220470</t>
  </si>
  <si>
    <t>SP-220471</t>
  </si>
  <si>
    <t>SP-220472</t>
  </si>
  <si>
    <t>SP-220473</t>
  </si>
  <si>
    <t>SP-220474</t>
  </si>
  <si>
    <t>SP-220475</t>
  </si>
  <si>
    <t>SP-220476</t>
  </si>
  <si>
    <t>SP-220477</t>
  </si>
  <si>
    <t>SP-220478</t>
  </si>
  <si>
    <t>SP-220479</t>
  </si>
  <si>
    <t>SP-220480</t>
  </si>
  <si>
    <t>SP-220481</t>
  </si>
  <si>
    <t>SP-220482</t>
  </si>
  <si>
    <t>SP-220483</t>
  </si>
  <si>
    <t>SP-220484</t>
  </si>
  <si>
    <t>SP-220485</t>
  </si>
  <si>
    <t>SP-220486</t>
  </si>
  <si>
    <t>SP-220487</t>
  </si>
  <si>
    <t>SP-220488</t>
  </si>
  <si>
    <t>SP-220489</t>
  </si>
  <si>
    <t>SP-220490</t>
  </si>
  <si>
    <t>SP-220491</t>
  </si>
  <si>
    <t>SP-220492</t>
  </si>
  <si>
    <t>SP-220493</t>
  </si>
  <si>
    <t>SP-220494</t>
  </si>
  <si>
    <t>SP-220495</t>
  </si>
  <si>
    <t>SP-220496</t>
  </si>
  <si>
    <t>SP-220497</t>
  </si>
  <si>
    <t>SP-220498</t>
  </si>
  <si>
    <t>SP-220499</t>
  </si>
  <si>
    <t>SP-220500</t>
  </si>
  <si>
    <t>SP-220501</t>
  </si>
  <si>
    <t>SP-220502</t>
  </si>
  <si>
    <t>SP-220503</t>
  </si>
  <si>
    <t>SP-220504</t>
  </si>
  <si>
    <t>SP-220505</t>
  </si>
  <si>
    <t>SP-220506</t>
  </si>
  <si>
    <t>SP-220507</t>
  </si>
  <si>
    <t>SP-220508</t>
  </si>
  <si>
    <t>SP-220509</t>
  </si>
  <si>
    <t>SP-220510</t>
  </si>
  <si>
    <t>SP-220511</t>
  </si>
  <si>
    <t>SP-220512</t>
  </si>
  <si>
    <t>SP-220513</t>
  </si>
  <si>
    <t>SP-220514</t>
  </si>
  <si>
    <t>SP-220515</t>
  </si>
  <si>
    <t>SP-220516</t>
  </si>
  <si>
    <t>SP-220517</t>
  </si>
  <si>
    <t>SP-220518</t>
  </si>
  <si>
    <t>SP-220519</t>
  </si>
  <si>
    <t>SP-220520</t>
  </si>
  <si>
    <t>SP-220521</t>
  </si>
  <si>
    <t>SP-220522</t>
  </si>
  <si>
    <t>SP-220523</t>
  </si>
  <si>
    <t>SP-220524</t>
  </si>
  <si>
    <t>SP-220525</t>
  </si>
  <si>
    <t>SP-220526</t>
  </si>
  <si>
    <t>SP-220527</t>
  </si>
  <si>
    <t>SP-220528</t>
  </si>
  <si>
    <t>SP-220529</t>
  </si>
  <si>
    <t>SP-220530</t>
  </si>
  <si>
    <t>SP-220531</t>
  </si>
  <si>
    <t>SP-220532</t>
  </si>
  <si>
    <t>SP-220533</t>
  </si>
  <si>
    <t>SP-220534</t>
  </si>
  <si>
    <t>SP-220535</t>
  </si>
  <si>
    <t>SP-220536</t>
  </si>
  <si>
    <t>SP-220537</t>
  </si>
  <si>
    <t>SP-220538</t>
  </si>
  <si>
    <t>SP-220539</t>
  </si>
  <si>
    <t>SP-220540</t>
  </si>
  <si>
    <t>SP-220541</t>
  </si>
  <si>
    <t>SP-220542</t>
  </si>
  <si>
    <t>SP-220543</t>
  </si>
  <si>
    <t>SP-220544</t>
  </si>
  <si>
    <t>SP-220545</t>
  </si>
  <si>
    <t>SP-220546</t>
  </si>
  <si>
    <t>SP-220547</t>
  </si>
  <si>
    <t>SP-220548</t>
  </si>
  <si>
    <t>SP-220549</t>
  </si>
  <si>
    <t>SP-220550</t>
  </si>
  <si>
    <t>SP-220551</t>
  </si>
  <si>
    <t>SP-220552</t>
  </si>
  <si>
    <t>SP-220553</t>
  </si>
  <si>
    <t>SP-220554</t>
  </si>
  <si>
    <t>SP-220555</t>
  </si>
  <si>
    <t>SP-220556</t>
  </si>
  <si>
    <t>SP-220557</t>
  </si>
  <si>
    <t>SP-220558</t>
  </si>
  <si>
    <t>SP-220559</t>
  </si>
  <si>
    <t>SP-220560</t>
  </si>
  <si>
    <t>SP-220561</t>
  </si>
  <si>
    <t>SP-220562</t>
  </si>
  <si>
    <t>SP-220563</t>
  </si>
  <si>
    <t>SP-220564</t>
  </si>
  <si>
    <t>SP-220565</t>
  </si>
  <si>
    <t>SP-220566</t>
  </si>
  <si>
    <t>SP-220567</t>
  </si>
  <si>
    <t>SP-220568</t>
  </si>
  <si>
    <t>SP-220569</t>
  </si>
  <si>
    <t>SP-220570</t>
  </si>
  <si>
    <t>SP-220571</t>
  </si>
  <si>
    <t>SP-220572</t>
  </si>
  <si>
    <t>SP-220573</t>
  </si>
  <si>
    <t>SP-220574</t>
  </si>
  <si>
    <t>SP-220575</t>
  </si>
  <si>
    <t>SP-220576</t>
  </si>
  <si>
    <t>SP-220577</t>
  </si>
  <si>
    <t>SP-220578</t>
  </si>
  <si>
    <t>SP-220579</t>
  </si>
  <si>
    <t>SP-220580</t>
  </si>
  <si>
    <t>SP-220581</t>
  </si>
  <si>
    <t>SP-220582</t>
  </si>
  <si>
    <t>SP-220583</t>
  </si>
  <si>
    <t>SP-220584</t>
  </si>
  <si>
    <t>SP-220585</t>
  </si>
  <si>
    <t>SP-220586</t>
  </si>
  <si>
    <t>SP-220587</t>
  </si>
  <si>
    <t>SP-220588</t>
  </si>
  <si>
    <t>SP-220589</t>
  </si>
  <si>
    <t>SP-220590</t>
  </si>
  <si>
    <t>SP-220591</t>
  </si>
  <si>
    <t>SP-220592</t>
  </si>
  <si>
    <t>SP-220593</t>
  </si>
  <si>
    <t>SP-220594</t>
  </si>
  <si>
    <t>SP-220595</t>
  </si>
  <si>
    <t>SP-220596</t>
  </si>
  <si>
    <t>SP-220597</t>
  </si>
  <si>
    <t>SP-220598</t>
  </si>
  <si>
    <t>SP-220599</t>
  </si>
  <si>
    <t>SP-220600</t>
  </si>
  <si>
    <t>SP-220601</t>
  </si>
  <si>
    <t>SP-220602</t>
  </si>
  <si>
    <t>SP-220603</t>
  </si>
  <si>
    <t>SP-220604</t>
  </si>
  <si>
    <t>SP-220605</t>
  </si>
  <si>
    <t>SP-220606</t>
  </si>
  <si>
    <t>SP-220607</t>
  </si>
  <si>
    <t>SP-220608</t>
  </si>
  <si>
    <t>SP-220609</t>
  </si>
  <si>
    <t>SP-220610</t>
  </si>
  <si>
    <t>SP-220611</t>
  </si>
  <si>
    <t>SP-220612</t>
  </si>
  <si>
    <t>SP-220613</t>
  </si>
  <si>
    <t>SP-220614</t>
  </si>
  <si>
    <t>SP-220615</t>
  </si>
  <si>
    <t>SP-220616</t>
  </si>
  <si>
    <t>SP-220617</t>
  </si>
  <si>
    <t>SP-220618</t>
  </si>
  <si>
    <t>SP-220619</t>
  </si>
  <si>
    <t>SP-220620</t>
  </si>
  <si>
    <t>SP-220621</t>
  </si>
  <si>
    <t>SP-220622</t>
  </si>
  <si>
    <t>SP-220623</t>
  </si>
  <si>
    <t>SP-220624</t>
  </si>
  <si>
    <t>SP-220625</t>
  </si>
  <si>
    <t>SP-220626</t>
  </si>
  <si>
    <t>SP-220627</t>
  </si>
  <si>
    <t>SP-220628</t>
  </si>
  <si>
    <t>SP-220629</t>
  </si>
  <si>
    <t>SP-220630</t>
  </si>
  <si>
    <t>SP-220631</t>
  </si>
  <si>
    <t>SP-220632</t>
  </si>
  <si>
    <t>SP-220633</t>
  </si>
  <si>
    <t>SP-220634</t>
  </si>
  <si>
    <t>SP-220635</t>
  </si>
  <si>
    <t>SP-220636</t>
  </si>
  <si>
    <t>SP-220637</t>
  </si>
  <si>
    <t>SP-220638</t>
  </si>
  <si>
    <t>SP-220639</t>
  </si>
  <si>
    <t>SP-220640</t>
  </si>
  <si>
    <t>SP-220641</t>
  </si>
  <si>
    <t>SP-220642</t>
  </si>
  <si>
    <t>SP-220643</t>
  </si>
  <si>
    <t>SP-220644</t>
  </si>
  <si>
    <t>SP-220645</t>
  </si>
  <si>
    <t>SP-220646</t>
  </si>
  <si>
    <t>SP-220647</t>
  </si>
  <si>
    <t>SP-220648</t>
  </si>
  <si>
    <t>SP-220649</t>
  </si>
  <si>
    <t>SP-220650</t>
  </si>
  <si>
    <t>SP-220651</t>
  </si>
  <si>
    <t>SP-220652</t>
  </si>
  <si>
    <t>SP-220653</t>
  </si>
  <si>
    <t>SP-220654</t>
  </si>
  <si>
    <t>SP-220655</t>
  </si>
  <si>
    <t>SP-220656</t>
  </si>
  <si>
    <t>SP-220657</t>
  </si>
  <si>
    <t>SP-220658</t>
  </si>
  <si>
    <t>SP-220659</t>
  </si>
  <si>
    <t>SP-220660</t>
  </si>
  <si>
    <t>SP-220661</t>
  </si>
  <si>
    <t>SP-220662</t>
  </si>
  <si>
    <t>SP-220663</t>
  </si>
  <si>
    <t>SP-220664</t>
  </si>
  <si>
    <t>SP-220665</t>
  </si>
  <si>
    <t>SP-220666</t>
  </si>
  <si>
    <t>SP-220667</t>
  </si>
  <si>
    <t>SP-220668</t>
  </si>
  <si>
    <t>SP-220669</t>
  </si>
  <si>
    <t>SP-220670</t>
  </si>
  <si>
    <t>SP-220671</t>
  </si>
  <si>
    <t>SP-220672</t>
  </si>
  <si>
    <t>SP-220673</t>
  </si>
  <si>
    <t>SP-220674</t>
  </si>
  <si>
    <t>SP-220675</t>
  </si>
  <si>
    <t>SP-220676</t>
  </si>
  <si>
    <t>SP-220677</t>
  </si>
  <si>
    <t>SP-220678</t>
  </si>
  <si>
    <t>SP-220679</t>
  </si>
  <si>
    <t>SP-220680</t>
  </si>
  <si>
    <t>SP-220681</t>
  </si>
  <si>
    <t>SP-220682</t>
  </si>
  <si>
    <t>SP-220683</t>
  </si>
  <si>
    <t>SP-220684</t>
  </si>
  <si>
    <t>SP-220685</t>
  </si>
  <si>
    <t>SP-220686</t>
  </si>
  <si>
    <t>SP-220687</t>
  </si>
  <si>
    <t>SP-220688</t>
  </si>
  <si>
    <t>SP-220689</t>
  </si>
  <si>
    <t>SP-220690</t>
  </si>
  <si>
    <t>SP-220691</t>
  </si>
  <si>
    <t>SP-220692</t>
  </si>
  <si>
    <t>SP-220693</t>
  </si>
  <si>
    <t>SP-220694</t>
  </si>
  <si>
    <t>SP-220695</t>
  </si>
  <si>
    <t>SP-220696</t>
  </si>
  <si>
    <t>SP-220697</t>
  </si>
  <si>
    <t>SP-220698</t>
  </si>
  <si>
    <t>SP-220699</t>
  </si>
  <si>
    <t>SP-220700</t>
  </si>
  <si>
    <t>SP-220701</t>
  </si>
  <si>
    <t>SP-220702</t>
  </si>
  <si>
    <t>SP-220703</t>
  </si>
  <si>
    <t>SP-220704</t>
  </si>
  <si>
    <t>SP-220705</t>
  </si>
  <si>
    <t>SP-220706</t>
  </si>
  <si>
    <t>SP-220707</t>
  </si>
  <si>
    <t>SP-220708</t>
  </si>
  <si>
    <t>SP-220709</t>
  </si>
  <si>
    <t>SP-220710</t>
  </si>
  <si>
    <t>SP-220711</t>
  </si>
  <si>
    <t>SP-220712</t>
  </si>
  <si>
    <t>SP-220713</t>
  </si>
  <si>
    <t>SP-220714</t>
  </si>
  <si>
    <t>SP-220715</t>
  </si>
  <si>
    <t>SP-220716</t>
  </si>
  <si>
    <t>SP-220717</t>
  </si>
  <si>
    <t>SP-220718</t>
  </si>
  <si>
    <t>SP-220719</t>
  </si>
  <si>
    <t>SP-220720</t>
  </si>
  <si>
    <t>SP-220721</t>
  </si>
  <si>
    <t>SP-220722</t>
  </si>
  <si>
    <t>SP-220723</t>
  </si>
  <si>
    <t>SP-220724</t>
  </si>
  <si>
    <t>SP-220725</t>
  </si>
  <si>
    <t>SP-220726</t>
  </si>
  <si>
    <t>SP-220727</t>
  </si>
  <si>
    <t>SP-220728</t>
  </si>
  <si>
    <t>SP-220729</t>
  </si>
  <si>
    <t>SP-220730</t>
  </si>
  <si>
    <t>SP-220731</t>
  </si>
  <si>
    <t>SP-220732</t>
  </si>
  <si>
    <t>SP-220733</t>
  </si>
  <si>
    <t>SP-220734</t>
  </si>
  <si>
    <t>SP-220735</t>
  </si>
  <si>
    <t>SP-220736</t>
  </si>
  <si>
    <t>SP-220737</t>
  </si>
  <si>
    <t>SP-220738</t>
  </si>
  <si>
    <t>SP-220739</t>
  </si>
  <si>
    <t>SP-220740</t>
  </si>
  <si>
    <t>SP-220741</t>
  </si>
  <si>
    <t>SP-220742</t>
  </si>
  <si>
    <t>SP-220743</t>
  </si>
  <si>
    <t>SP-220744</t>
  </si>
  <si>
    <t>SP-220745</t>
  </si>
  <si>
    <t>SP-220746</t>
  </si>
  <si>
    <t>SP-220747</t>
  </si>
  <si>
    <t>SP-220748</t>
  </si>
  <si>
    <t>SP-220749</t>
  </si>
  <si>
    <t>SP-220750</t>
  </si>
  <si>
    <t>SP-220751</t>
  </si>
  <si>
    <t>SP-220752</t>
  </si>
  <si>
    <t>SP-220753</t>
  </si>
  <si>
    <t>SP-220754</t>
  </si>
  <si>
    <t>SP-220755</t>
  </si>
  <si>
    <t>SP-220756</t>
  </si>
  <si>
    <t>SP-220757</t>
  </si>
  <si>
    <t>SP-220758</t>
  </si>
  <si>
    <t>SP-220759</t>
  </si>
  <si>
    <t>SP-220760</t>
  </si>
  <si>
    <t>SP-220761</t>
  </si>
  <si>
    <t>SP-220762</t>
  </si>
  <si>
    <t>SP-220763</t>
  </si>
  <si>
    <t>SP-220764</t>
  </si>
  <si>
    <t>SP-220765</t>
  </si>
  <si>
    <t>SP-220766</t>
  </si>
  <si>
    <t>SP-220767</t>
  </si>
  <si>
    <t>SP-220768</t>
  </si>
  <si>
    <t>SP-220769</t>
  </si>
  <si>
    <t>SP-220770</t>
  </si>
  <si>
    <t>SP-220771</t>
  </si>
  <si>
    <t>SP-220772</t>
  </si>
  <si>
    <t>SP-220773</t>
  </si>
  <si>
    <t>SP-220774</t>
  </si>
  <si>
    <t>SP-220775</t>
  </si>
  <si>
    <t>SP-220776</t>
  </si>
  <si>
    <t>SP-220777</t>
  </si>
  <si>
    <t>SP-220778</t>
  </si>
  <si>
    <t>SP-220779</t>
  </si>
  <si>
    <t>SP-220780</t>
  </si>
  <si>
    <t>SP-220781</t>
  </si>
  <si>
    <t>SP-220782</t>
  </si>
  <si>
    <t>03/06/2022: 23:59</t>
  </si>
  <si>
    <t>Opening of the Meeting</t>
  </si>
  <si>
    <t>CC#3: Block Noted. This was intended for approval, so was confirmed approved by e-mail on 04/04/2022</t>
  </si>
  <si>
    <t xml:space="preserve">3.1 </t>
  </si>
  <si>
    <t>Tuesday, 7 June 2022, 14:00 CEST</t>
  </si>
  <si>
    <t>Note: This time no joint online session with RAN is planned</t>
  </si>
  <si>
    <t>Latest 16:00 CEST on Friday 10 June 2022</t>
  </si>
  <si>
    <t>Report from previous TSG SA meetings</t>
  </si>
  <si>
    <t>Items for early consideration</t>
  </si>
  <si>
    <t>Challenges to working agreements (Must have been previously requested)</t>
  </si>
  <si>
    <t>Issues highlighted for early treatment (Please contact the chair in advance)</t>
  </si>
  <si>
    <t>Reports from external bodies (provided by Liaison persons)</t>
  </si>
  <si>
    <t>Input to Joint RAN/SA meeting (not applicable for SA#96)</t>
  </si>
  <si>
    <t>CR’s related to Study Items</t>
  </si>
  <si>
    <t>Agenda &amp; Procedures &amp; Time Schedule for TSG SA#96</t>
  </si>
  <si>
    <t>CT WG1 (C1-223042)</t>
  </si>
  <si>
    <t>CT WG1 would like to thank ITU-T SG2 for their incoming LS in SG2-LS222/C1-220114 and would like to inform ITU-T SG2 about work performed in CT WG1. CT WG1 started in rel-14 (WI SPECTRE), and continued in rel-15 (WI eSPECTRE) to work on call spoofing prevention based on the work in IETF STIR WG. While ITU-T work is focussed on barring calls from potentially fraudulent sources, CT WG1 work has been focussed on ensuring that the originating identity can be verified at the terminating network and is based on the Identity header field specified in IETF RFC 8224, using PASSporTs defined in RFC 8588 and RFC 8946. The 3GPP solution has been specified in 3GPP TS 24.229 from rel-15. 3GPP currently has two ongoing WIs (TEI17_SAPES and SPECTRE_Ph3). TEI17_SAPES extends the mechanism for originating identity verification to also protect values in the Resource-Priority header field and the 'psap-callback' value in the Priority header field. SPECTRE_Ph3 is to enable signing of multiple PASSporTs using the same signing resource and to convey information about errors encountered during verification.</t>
  </si>
  <si>
    <t>To: ITU-T SG2. CC: TSG CT, TSG SA</t>
  </si>
  <si>
    <t>LS from ETSI ISG MEC: LS to 3GPP on MEC Federation and interest to collaborate</t>
  </si>
  <si>
    <t>ETSI ISG MEC (MEC(22)000127r5)</t>
  </si>
  <si>
    <t>Further to the joint workshop organized by GSMA Operator Platform Group (OPG), on 21/01/2022, ETSI MEC would like to reiterate their interest to collaborate with 3GPP to create consistent standards in avoidance of work duplication. ETSI MEC understand LS exchange to be the most suitable mechanism, coupled with common members participation and contribution in the relevant 3GPP groups. ETSI MEC considers the time is right to align efforts, starting from the alignment on the SDOs API mapping and work-split. This is expected to show complementary coverage of OP architecture and benefit the entire ecosystem, under the guidance from the OPG on the overall collaboration framework. In order for ETSI MEC to progress its work, such a technical alignment with 3GPP is considered timely (and also to some extent not only motivated by the GSMA needs for federation, even if this is a main driver). So, the present LS is not intended to substitute to any communication from GSMA (that we expect to arrive soon) on the collaboration, but for the sake of technical progress on the details of the standard alignment between ETSI MEC and 3GPP. ETSI ISG MEC would like to share the public location of the group s slides presented at the workshop (here) and inform 3GPP about the latest progress of our work, also described in the recent ETSI press release (here). In particular: The ISG has recently published the following deliverables: MEC 003 v3.1.1 (here), MEC 010-2 v2.2.1 (here) and MEC 021 v2.2.1 (here). The latest advances to these GS capture the MEC Architecture with variant for MEC Federation, bug fixing on MEC Application lifecycle management, and updates on Application Mobility Service API. ETSI GS MEC 040 work item on MEC Federation Enablement APIs is continuously evolving and each new iteration is being made available in the MEC Open Area (https://docbox.etsi.org/ISG/MEC/Open) in a dedicated folder (here). Latest advances of MEC 040 include updates related to OP architecture, e.g.: registration of MEC system(s) to the federation, MEC Service discovery, Application package management, Application instance lifecycle management and also data type definition related to the information provided by MEC orchestrator as a part of the Registration of MEC system to the federation . All these updates are coherent with the approach proposed at the workshop (slides 4-10, here). Further clauses 6 and 7 are intended for normative API design, and will be added later, also based on the collaboration with GSMA. Also the ETSI GS MEC 011 drafts are available in a dedicated folder of the MEC Open Area (here), and it is another important enabler for MEC in the view of aligning with 3GPP, not only for federation purposes. The latest advance of MEC 011 includes the introduction of data type AppInfo representing the information provided by a MEC application instance as part of the 'application registration request' message. This data type is intended to allow registration of MEC applications, also for those where LCM is not performed by MEC system (e.g. EASs). Moreover, for the sake of progress in the normative work to address the GSMA OP requirements, we would like to propose some topics for collaboration with 3GPP groups: the synergy between Mp1 and EDGE-3 in SA WG6; clarification of the ETSI MEC specifications and their role for the OP-EWBI/OP-NBI APIs; how to reuse existing specs from 3GPP and ETSI MEC, perhaps it will be useful that both SDOs will work together e.g. to bring an example of the proposed packaging approach (see ETSI MEC slides at the workshop), as this could help a common understanding, especially from OPG side; To summarize, ETSI ISG MEC is willing to foster a collaboration with SA WG6 on this topic and look forward to further coordination and alignment among the two standard bodies. We hope that the above information on our current and finalized work area would be helpful for your work, and in case needed, we are happy to provide further information.</t>
  </si>
  <si>
    <t>To: SA WG6. CC: TSG SA, SA WG5, SA WG2, ETSI NFV, GSMA OPG, GSMA OPAG</t>
  </si>
  <si>
    <t>Pekka Kuure</t>
  </si>
  <si>
    <t>LS from ONAP: Request to clarify whether there are IPR issues with using 3GPP terminology and information objects and names in code contributed to ONAP</t>
  </si>
  <si>
    <t>ONAP (LS ONAP TSC 2022-03-31)</t>
  </si>
  <si>
    <t>Request for guidance ONAP designers have expressed that it is presently unclear whether there are IPR issues with using 3GPP terminology and information objects and names in code contributed to ONAP. We ask 3GPP to provide guidance on this matter. Incentives for clarity and examples of potential issues Clarity would be beneficial for 3GPP and the industry since: (1) Using the standardized names will reinforce the use of 3GPP standards and avoid parallel tracks that would fragment the industry (2) It will be possible to track standards compliance to the code in future products, which is important since an increasing part of the code base will constitute of open-source code. N.B. This is not an attempt to solve the entire licensing issue, just this particular matter. A specific case provided as example: There is open-source project implementation work in ONAP in which there are messages sent between CU/DU and SMO, and they relate to: (1) Yang models of CU and DU (3GPP 28.541) [Type the sender company name] Page 2 (2) Performance measurements (3GPP 28.552) Uncertainty will lead to designers avoiding 3GPP terminology etc, just to be on the safe side. Related to (1) they would e.g. use distributed-unit &amp; administrative-state to avoid any potential issues resulting from the use of NRCellDU &amp; administrativeState (3GPP 28.541). An example for (2) is the DRB.UEThpDl measurement.</t>
  </si>
  <si>
    <t>LS from SA WG3: Reply LS on Reply LS on MINT functionality for Disaster Roaming</t>
  </si>
  <si>
    <t>SA WG3 thanks SA WG2 for the reply LS(S3 220499/S2-2201514) on MINT functionality for Disaster Roaming. SA WG3 would like to inform SA WG2 that based on SA WG2 decision, SA WG3 agreed the attached CR for TS 33.501, which updates the initiation procedures of the primary authentication and corresponding services provided by AUSF and UDM.</t>
  </si>
  <si>
    <t>LS from SA WG5: Reply LS to ITU-T on the first deliverable on use cases for autonomous networks from ITU FG-AN (ITU FG-AN)</t>
  </si>
  <si>
    <t>SA WG5 (S5-222560)</t>
  </si>
  <si>
    <t>SA WG5 would like to thank ITU-T for the information on the first deliverable on use cases for autonomous networks from ITU FG-AN. SA WG5 has the following questions for clarification regarding the content of Technical Specification Use cases for Autonomous Networks from ITU-T: 1. autonomous behavior is used many times in the document, and it s referring to evolution, exploration and adaption , we would like to clarify what could be the potential impact to the standardized interfaces when different autonomous behaviors are adopted. SA WG5 has specified concept of control loops in TS 28.535, whether there is any similarities with the autonomous behavior? 2. There are following two categories are used to categorize different use cases: o Cat 1: describes a scenario related to core autonomous behavior itself. o Cat 2: describes a scenario related to application of autonomous behaviour in the network. We would like to clarify the difference between the two categories and whether there is any potential overlapping between the two categories. SA WG5 would like also inform ITU-T that SA WG5 has discussed the autonomous networks related topics, the Rel-17 related use cases and solutions are captured in the following specifications which can be found in https://portal.3gpp.org/Specifications.aspx?q=1&amp;series=22&amp;releases=all&amp;draft=False&amp;underCC=False&amp;withACC=False&amp;withBCC=False&amp;numberNYA=False : TS 28.100 Management and orchestration; Levels of autonomous network TS 28.104 Management and orchestration; Management Data Analytics TS 28.535 Management and orchestration; Management services for communication service assurance; Requirements TS 28.536 Management and orchestration; Management services for communication service assurance; Stage 2 and stage 3 TS 28.313 Management and orchestration; Self-Organizing Networks (SON) for 5G networks TS 28.312 Management and orchestration; Intent driven management services for mobile networks TS 28.557 Management and orchestration; Management of Non-Public Networks (NPN); Stage 1 and stage 2 SA WG5 has just started Rel-18 work from Apr.2022. There are following study items and work items which are related to intelligence and automation: Self-Configuration of RAN NEs (work item) Study on enhancement of autonomous network levels (study item) Study on evaluation of autonomous network levels (study item) Study on enhanced intent driven management services for mobile networks (study item) Study on intent-driven management for network slicing (study item) Study on AI/ ML management (study item) Study on Enhancement of the management aspects related to NWDAF (study item) Study on Fault Supervision Evolution (study item) SA WG5 is currently collaborating with TM Forum, ETSI and other related groups on autonomous networks and we are happy to collaborate and exchange more information with ITU-T in future meetings if needed.</t>
  </si>
  <si>
    <t>LS from SA WG5: LS on MINT functionality for Disaster Roaming</t>
  </si>
  <si>
    <t>SA WG5 (S5-222575)</t>
  </si>
  <si>
    <t>SA WG5 thanks SA WG2 for their LS. There is currently no work item for MINT in SA WG5. Charging for roaming using home routed is already specified by SA WG5 and for roaming using local breakout there is an ongoing SA WG5 work item. The charging data records produced by the VPLMN is mainly used for interconnect charging and the records produced in HPLMN is mainly used for subscriber charging. In the case of Disaster Roaming service there would probably be special treatment of both the subscriber and interconnect records, therefore it is beneficial if these could be easily sorted based on a specific indication from VPLMN.</t>
  </si>
  <si>
    <t>To: SA WG2. CC: TSG SA, SA WG3, TSG CT, CT WG1, CT WG4, CT WG6, TSG RAN, RAN WG2</t>
  </si>
  <si>
    <t>Robert Törnkvist</t>
  </si>
  <si>
    <t>LS from SA WG5: Reply LS to GSMA NG ENSWI on overall architecture for network slice ordering, provisioning and assurance</t>
  </si>
  <si>
    <t>SA WG5 (S5-222814)</t>
  </si>
  <si>
    <t>SA WG5 would like to thank GSMA NG ENSWI (E2E Network Slicing Work Item) for your reply LS on the overall architecture for network slice ordering, provisioning and assurance. The original SA WG5 LS (S5-215530) was sent out to several SDOs and/or groups and SA WG5 is still waiting for replies from some of them. As soon as we have received and analyzed all replies, we will keep you updated of the progress of our work.</t>
  </si>
  <si>
    <t>To: GSMA NG ENSWI. CC: TSG SA</t>
  </si>
  <si>
    <t>Jean Michel Cornily</t>
  </si>
  <si>
    <t>LS from SA WG5: Reply LS to TM Forum on overall architecture for network slice ordering, provisioning and assurance</t>
  </si>
  <si>
    <t>SA WG5 (S5-222815)</t>
  </si>
  <si>
    <t>SA WG5 would like to thank TM Forum End to End Open Digital Architecture Project for your reply LS on the overall architecture for network slice ordering, provisioning and assurance. The original SA WG5 LS (S5-215530) was sent out to several SDOs and/or groups and SA WG5 is still waiting for replies from some of them. As soon as we have received and analyzed all replies, we will keep you updated of the progress of our work.</t>
  </si>
  <si>
    <t>LS from SA WG6: Reply LS to ETSI MEC on MEC Federation and interest to collaborate</t>
  </si>
  <si>
    <t>SA WG6 (S6-220931)</t>
  </si>
  <si>
    <t>SA WG6 thanks ETSI MEC ISG for their LS and appreciate their willingness to collaborate on common technical interest and alignment. SA WG6 has noted the ETSI MEC ISG specifications and carefully reviewed the questions. SA WG6 has identified a key issue (KI #5) on EDGEAPP and ETSI MEC alignment and considered various deployment options for convergence of EES and MEC Platform (Annex-B) in internal TR 23.700-98-051. SA WG6 is evaluating a CAPIF based deployment option to access APIs across two platforms (Sol #11) in above TR. However, the exact nature of alignment of Mp1 and EDGE-3 interfaces and mapping to OP interfaces is still an ongoing area of study. SA WG6 noted the ETSI MEC ISG specification on Federation (MEC 003 and MEC 040). Federation is currently an active study item under discussion at SA WG6. SA WG6 wants to thank ETSI MEC ISG for bringing these specifications into our notice. SA WG6 will liaise with ETSI MEC ISG and provide further updates about EDGEAPP work. SA WG6 intends to continue close collaboration with ETSI MEC ISG.</t>
  </si>
  <si>
    <t>To: ETSI ISG MEC. CC: TSG SA, SA WG2, SA WG3, SA WG5, ETSI NFV, GSMA OPG, GSMA OPAG</t>
  </si>
  <si>
    <t>Samar Shailendra</t>
  </si>
  <si>
    <t>To: TSG SA. CC: SA WG5, CT WG1, CT WG4, CT WG6, RAN WG2, TSG SA, TSG CT, TSG RAN</t>
  </si>
  <si>
    <t>To: SA WG2. CC: SA WG5, CT WG1, CT WG4, CT WG6, RAN WG2, TSG SA, TSG CT</t>
  </si>
  <si>
    <t>To: ITU-T SG2, SG3, SG5, SG9, SG11, SG12, SG15, SG16, SG17, SG20, CITS, FG-AI4EE, FG-AI4NDM, FG-AI4AD, GSMA, IEEE, ETSI ISG ZSM, ETSI ISG NFV, ETSI TC INT, TM Forum, IETF, IRTF, Linux Foundation Networking, Open Networking Foundation, LF AI &amp; Data Foundat</t>
  </si>
  <si>
    <t>Mr.</t>
  </si>
  <si>
    <t>Prasad</t>
  </si>
  <si>
    <t>Delegate</t>
  </si>
  <si>
    <t>prasad.chandratre@lmco.com</t>
  </si>
  <si>
    <t>3GPPMEMBER</t>
  </si>
  <si>
    <t>F2F</t>
  </si>
  <si>
    <t>Absent</t>
  </si>
  <si>
    <t>Achter</t>
  </si>
  <si>
    <t>Johannes</t>
  </si>
  <si>
    <t>+43 1 79585 6322</t>
  </si>
  <si>
    <t>johannes.achter@magenta.at</t>
  </si>
  <si>
    <t>Agbede</t>
  </si>
  <si>
    <t>Afolabi</t>
  </si>
  <si>
    <t>afolabi.agbede@bt.com</t>
  </si>
  <si>
    <t>Agrone</t>
  </si>
  <si>
    <t>Roberto</t>
  </si>
  <si>
    <t>roberto.agrone@leonardo.com</t>
  </si>
  <si>
    <t>Ahmad</t>
  </si>
  <si>
    <t>Saad</t>
  </si>
  <si>
    <t>saad.ahmad@interdigital.com</t>
  </si>
  <si>
    <t>Toaha</t>
  </si>
  <si>
    <t>toahaahmad@microsoft.com</t>
  </si>
  <si>
    <t>Ahn</t>
  </si>
  <si>
    <t>Jaehyun</t>
  </si>
  <si>
    <t>jaehyun80@lguplus.co.kr</t>
  </si>
  <si>
    <t>Dr.</t>
  </si>
  <si>
    <t>Jongwoo</t>
  </si>
  <si>
    <t>ahnjwoo@krs.co.kr</t>
  </si>
  <si>
    <t>Korean Register</t>
  </si>
  <si>
    <t>Ali</t>
  </si>
  <si>
    <t>Irfan</t>
  </si>
  <si>
    <t xml:space="preserve"> 1-312-823-3855</t>
  </si>
  <si>
    <t>irfaali@cisco.com</t>
  </si>
  <si>
    <t>Al-Imari</t>
  </si>
  <si>
    <t>Mohammed</t>
  </si>
  <si>
    <t>Mohammed.Al-Imari@mediatek.com</t>
  </si>
  <si>
    <t>Aoyagi</t>
  </si>
  <si>
    <t>Kenichiro</t>
  </si>
  <si>
    <t>kenichiro.aoyagi@rakuten.com</t>
  </si>
  <si>
    <t>vincent.audebert@edf.fr</t>
  </si>
  <si>
    <t>EDF Recherche et Développement</t>
  </si>
  <si>
    <t>Baboescu</t>
  </si>
  <si>
    <t>Florin</t>
  </si>
  <si>
    <t>florin.baboescu@broadcom.com</t>
  </si>
  <si>
    <t>Bae</t>
  </si>
  <si>
    <t>BeomSik</t>
  </si>
  <si>
    <t>bsbae@samsung.com</t>
  </si>
  <si>
    <t>Baker</t>
  </si>
  <si>
    <t>Matthew</t>
  </si>
  <si>
    <t>matthew.baker@nokia.com</t>
  </si>
  <si>
    <t>Ms.</t>
  </si>
  <si>
    <t>Balasubramanian</t>
  </si>
  <si>
    <t>Anusuya</t>
  </si>
  <si>
    <t>anu@cewit.org.in</t>
  </si>
  <si>
    <t>Miss</t>
  </si>
  <si>
    <t>BANKA</t>
  </si>
  <si>
    <t>ASHNA</t>
  </si>
  <si>
    <t>ashnab@iitk.ac.in</t>
  </si>
  <si>
    <t>IIT Kanpur</t>
  </si>
  <si>
    <t>Bari</t>
  </si>
  <si>
    <t>Farooq</t>
  </si>
  <si>
    <t>fb5431@att.com</t>
  </si>
  <si>
    <t>Prof.</t>
  </si>
  <si>
    <t>Benn</t>
  </si>
  <si>
    <t>Howard</t>
  </si>
  <si>
    <t>howard.benn@samsung.com</t>
  </si>
  <si>
    <t>Bennett</t>
  </si>
  <si>
    <t>Andy</t>
  </si>
  <si>
    <t>a.bennett@samsung.com</t>
  </si>
  <si>
    <t>Berisot</t>
  </si>
  <si>
    <t>Thierry</t>
  </si>
  <si>
    <t>tberisot@novamint.com</t>
  </si>
  <si>
    <t>Bertenyi</t>
  </si>
  <si>
    <t>Balazs</t>
  </si>
  <si>
    <t>balazs.bertenyi@nokia.com</t>
  </si>
  <si>
    <t>Beutler</t>
  </si>
  <si>
    <t>Roland</t>
  </si>
  <si>
    <t>Roland.Beutler@swr.de</t>
  </si>
  <si>
    <t>Bienn</t>
  </si>
  <si>
    <t>Marvin</t>
  </si>
  <si>
    <t>marvin.bienn@mavenir.com</t>
  </si>
  <si>
    <t>Bishnoi</t>
  </si>
  <si>
    <t>Pritam</t>
  </si>
  <si>
    <t>pritam.bishnoi@tsdsi.in</t>
  </si>
  <si>
    <t>3GPPORG_REP</t>
  </si>
  <si>
    <t>Boixadera</t>
  </si>
  <si>
    <t>Francesc</t>
  </si>
  <si>
    <t>francesc.boixadera@mediatek.com</t>
  </si>
  <si>
    <t>Borsato</t>
  </si>
  <si>
    <t>Ronald</t>
  </si>
  <si>
    <t>rb354e@att.com</t>
  </si>
  <si>
    <t>Brown</t>
  </si>
  <si>
    <t>Michael</t>
  </si>
  <si>
    <t>brownm@microsoft.com</t>
  </si>
  <si>
    <t>Buckley</t>
  </si>
  <si>
    <t>Adrian</t>
  </si>
  <si>
    <t>+</t>
  </si>
  <si>
    <t>abuckley@mitre-engenuity.org</t>
  </si>
  <si>
    <t>OGC</t>
  </si>
  <si>
    <t>3GPPMARK_REP</t>
  </si>
  <si>
    <t>Budloo</t>
  </si>
  <si>
    <t>Jason</t>
  </si>
  <si>
    <t>jason.budloo@bt.com</t>
  </si>
  <si>
    <t>Cao</t>
  </si>
  <si>
    <t>Aijun</t>
  </si>
  <si>
    <t>+46 85 55 289 77</t>
  </si>
  <si>
    <t>cao.aijun@zte.com.cn</t>
  </si>
  <si>
    <t>Zhenzhen</t>
  </si>
  <si>
    <t>caozhenzhen@huawei.com</t>
  </si>
  <si>
    <t>Carducci</t>
  </si>
  <si>
    <t>Candace</t>
  </si>
  <si>
    <t>1-240-592-0257</t>
  </si>
  <si>
    <t>Candace.Carducci@jhuapl.edu</t>
  </si>
  <si>
    <t>Casati</t>
  </si>
  <si>
    <t>Alessio</t>
  </si>
  <si>
    <t>alessio.casati@NOKIA.COM</t>
  </si>
  <si>
    <t>Ce</t>
  </si>
  <si>
    <t>ZHENG</t>
  </si>
  <si>
    <t>ce.zheng@sony.com</t>
  </si>
  <si>
    <t>Cetinkaya</t>
  </si>
  <si>
    <t>Egemen</t>
  </si>
  <si>
    <t>egemen.cetinkaya@verizon.com</t>
  </si>
  <si>
    <t>Champel</t>
  </si>
  <si>
    <t>Mary-Luc</t>
  </si>
  <si>
    <t>champelmaryluc@xiaomi.com</t>
  </si>
  <si>
    <t>Chen</t>
  </si>
  <si>
    <t>Xiang (Steven)</t>
  </si>
  <si>
    <t>steven.x.chen@apple.com</t>
  </si>
  <si>
    <t>Chen Larsson</t>
  </si>
  <si>
    <t>Daniel</t>
  </si>
  <si>
    <t>daniel.chen.larsson@ericsson.com</t>
  </si>
  <si>
    <t>Chiba</t>
  </si>
  <si>
    <t>Tsunehiko</t>
  </si>
  <si>
    <t>tsunehiko.chiba@viavisolutions.com</t>
  </si>
  <si>
    <t>VIAVI Solutions</t>
  </si>
  <si>
    <t>Chitturi</t>
  </si>
  <si>
    <t>Suresh</t>
  </si>
  <si>
    <t>s.chitturi@samsung.com</t>
  </si>
  <si>
    <t>Choi</t>
  </si>
  <si>
    <t>Sanghoon</t>
  </si>
  <si>
    <t>choish@krs.co.kr</t>
  </si>
  <si>
    <t>Chuberre</t>
  </si>
  <si>
    <t>Nicolas</t>
  </si>
  <si>
    <t>+33 5 34 35 64 97</t>
  </si>
  <si>
    <t>nicolas.chuberre@thalesaleniaspace.com</t>
  </si>
  <si>
    <t>Chung</t>
  </si>
  <si>
    <t>Emily</t>
  </si>
  <si>
    <t>emily.chung@microsoft.com</t>
  </si>
  <si>
    <t>Classon</t>
  </si>
  <si>
    <t>Brian</t>
  </si>
  <si>
    <t>brian@classonconsulting.com</t>
  </si>
  <si>
    <t>Cong</t>
  </si>
  <si>
    <t>Shi</t>
  </si>
  <si>
    <t>shicong@oppo.com</t>
  </si>
  <si>
    <t>Dawkins</t>
  </si>
  <si>
    <t>Spencer</t>
  </si>
  <si>
    <t>sdawkins@tencent.com</t>
  </si>
  <si>
    <t>Dees</t>
  </si>
  <si>
    <t>Walter</t>
  </si>
  <si>
    <t>walter.dees@PHILIPS.COM</t>
  </si>
  <si>
    <t>DHARMADHIKARI</t>
  </si>
  <si>
    <t>OMKAR</t>
  </si>
  <si>
    <t>o.dharmadhikari@cablelabs.com</t>
  </si>
  <si>
    <t>Ding</t>
  </si>
  <si>
    <t>Yu</t>
  </si>
  <si>
    <t>Yu.Ding@unisoc.com</t>
  </si>
  <si>
    <t>Dolan</t>
  </si>
  <si>
    <t>michael.dolan@firstnet.gov</t>
  </si>
  <si>
    <t>Dropmann</t>
  </si>
  <si>
    <t>Ulrich</t>
  </si>
  <si>
    <t>+49 89 515935214</t>
  </si>
  <si>
    <t>ulrich.dropmann@nokia.com</t>
  </si>
  <si>
    <t>elliott</t>
  </si>
  <si>
    <t>simon</t>
  </si>
  <si>
    <t>simon.elliott@bbc.co.uk</t>
  </si>
  <si>
    <t>Faurie</t>
  </si>
  <si>
    <t>Rene</t>
  </si>
  <si>
    <t>rfaurie-LS@sfr.fr</t>
  </si>
  <si>
    <t>Featherstone</t>
  </si>
  <si>
    <t>w_featherstone@apple.com</t>
  </si>
  <si>
    <t>Mrs.</t>
  </si>
  <si>
    <t>Fernandez</t>
  </si>
  <si>
    <t>Susana</t>
  </si>
  <si>
    <t>susana.fernandez@ericsson.com</t>
  </si>
  <si>
    <t>Fine</t>
  </si>
  <si>
    <t>Jean-Yves</t>
  </si>
  <si>
    <t>Rapporteur</t>
  </si>
  <si>
    <t>jean-yves.fine@thalesgroup.com</t>
  </si>
  <si>
    <t>Firmin</t>
  </si>
  <si>
    <t>Frederic</t>
  </si>
  <si>
    <t>+33 4 92 94 43 09</t>
  </si>
  <si>
    <t>frederic.firmin@etsi.org</t>
  </si>
  <si>
    <t>Foldoy</t>
  </si>
  <si>
    <t>Johan</t>
  </si>
  <si>
    <t>+47 22 82 46 52</t>
  </si>
  <si>
    <t>johan.foldoy@nkom.no</t>
  </si>
  <si>
    <t>Freisse</t>
  </si>
  <si>
    <t>Jean-Luc</t>
  </si>
  <si>
    <t>+33 4 92 94 42 79</t>
  </si>
  <si>
    <t>jean-luc.freisse@etsi.org</t>
  </si>
  <si>
    <t>Fujishiro</t>
  </si>
  <si>
    <t>Masato</t>
  </si>
  <si>
    <t>masato.fujishiro.fj@kyocera.jp</t>
  </si>
  <si>
    <t>Gaal</t>
  </si>
  <si>
    <t>Peter</t>
  </si>
  <si>
    <t>pgaal@qti.qualcomm.com</t>
  </si>
  <si>
    <t>Gabin</t>
  </si>
  <si>
    <t>Subgroup chair</t>
  </si>
  <si>
    <t>Frederic.Gabin@dolby.com</t>
  </si>
  <si>
    <t>Gadhai</t>
  </si>
  <si>
    <t>Shyam Vijay</t>
  </si>
  <si>
    <t>svgadhai@iitk.ac.in</t>
  </si>
  <si>
    <t>Gajan Shivanandan</t>
  </si>
  <si>
    <t>Gajan</t>
  </si>
  <si>
    <t>gajan.shivanandan@spark.co.nz</t>
  </si>
  <si>
    <t>Gan</t>
  </si>
  <si>
    <t>Jiansong</t>
  </si>
  <si>
    <t>ganjiansong@huawei.com</t>
  </si>
  <si>
    <t>Lu</t>
  </si>
  <si>
    <t>ganlu1@oppo.com</t>
  </si>
  <si>
    <t>Chongqing Angying</t>
  </si>
  <si>
    <t>Gao</t>
  </si>
  <si>
    <t>Shuai</t>
  </si>
  <si>
    <t>gaos30@chinaunicom.cn</t>
  </si>
  <si>
    <t>Yang</t>
  </si>
  <si>
    <t>gaoyang@abp2003.cn</t>
  </si>
  <si>
    <t>Yin</t>
  </si>
  <si>
    <t>gao.yin1@zte.com.cn</t>
  </si>
  <si>
    <t>Garcia</t>
  </si>
  <si>
    <t>Jorge</t>
  </si>
  <si>
    <t>jgarcia@hispasat.es</t>
  </si>
  <si>
    <t>Gheorghiu</t>
  </si>
  <si>
    <t>Valentin</t>
  </si>
  <si>
    <t>vgheorgh@qti.qualcomm.com</t>
  </si>
  <si>
    <t>Goldberg</t>
  </si>
  <si>
    <t>Martin</t>
  </si>
  <si>
    <t>msgoldb@uwe.nsa.gov</t>
  </si>
  <si>
    <t>Görmer</t>
  </si>
  <si>
    <t>Gerald</t>
  </si>
  <si>
    <t>gerald.goermer@matrixx.com</t>
  </si>
  <si>
    <t>Guan</t>
  </si>
  <si>
    <t>Ke</t>
  </si>
  <si>
    <t>kguan@bjtu.edu.cn</t>
  </si>
  <si>
    <t>Guirguis</t>
  </si>
  <si>
    <t>Ihab</t>
  </si>
  <si>
    <t>+1.913.706.9777</t>
  </si>
  <si>
    <t>ihab.guirguis@firstnet.gov</t>
  </si>
  <si>
    <t>Guo</t>
  </si>
  <si>
    <t>Yali</t>
  </si>
  <si>
    <t>guoyali@oppo.com</t>
  </si>
  <si>
    <t>OPPO Beijing</t>
  </si>
  <si>
    <t>Shenzhen Heytap</t>
  </si>
  <si>
    <t>Gupta</t>
  </si>
  <si>
    <t>Vivek</t>
  </si>
  <si>
    <t>vivek_g_gupta@apple.com</t>
  </si>
  <si>
    <t>Guttman</t>
  </si>
  <si>
    <t>Erik</t>
  </si>
  <si>
    <t>erik.guttman@samsung.com</t>
  </si>
  <si>
    <t>Hall</t>
  </si>
  <si>
    <t>Edward</t>
  </si>
  <si>
    <t>edward.hall@huawei.com</t>
  </si>
  <si>
    <t>Han</t>
  </si>
  <si>
    <t>Andrew Min-gyu</t>
  </si>
  <si>
    <t>andyhan@hansung.ac.kr</t>
  </si>
  <si>
    <t>Harada</t>
  </si>
  <si>
    <t>Hiroki</t>
  </si>
  <si>
    <t>+81 3 5563 7241</t>
  </si>
  <si>
    <t>hiroki.harada.sv@nttdocomo.com</t>
  </si>
  <si>
    <t>DOCOMO Beijing Labs</t>
  </si>
  <si>
    <t>Harper</t>
  </si>
  <si>
    <t>Colby</t>
  </si>
  <si>
    <t>+1 206-409-5767</t>
  </si>
  <si>
    <t>colby@pathfinderwireless.com</t>
  </si>
  <si>
    <t>Hasegawa</t>
  </si>
  <si>
    <t>Fumiki</t>
  </si>
  <si>
    <t>Hasegawa.Fumiki@df.MitsubishiElectric.co.jp</t>
  </si>
  <si>
    <t>Hayes</t>
  </si>
  <si>
    <t>Stephen</t>
  </si>
  <si>
    <t>stephen.hayes@ericsson.com</t>
  </si>
  <si>
    <t>he</t>
  </si>
  <si>
    <t>hong</t>
  </si>
  <si>
    <t>hhe5@apple.com</t>
  </si>
  <si>
    <t>Hédé</t>
  </si>
  <si>
    <t>Patrice</t>
  </si>
  <si>
    <t>patrice.hede@huawei.com</t>
  </si>
  <si>
    <t>Hicks</t>
  </si>
  <si>
    <t>Simon</t>
  </si>
  <si>
    <t>+44 20 7211 2851</t>
  </si>
  <si>
    <t>simon.hicks@dcms.gov.uk</t>
  </si>
  <si>
    <t>Holley</t>
  </si>
  <si>
    <t>Kevin</t>
  </si>
  <si>
    <t>kevin.holley@bt.com</t>
  </si>
  <si>
    <t>Holmström</t>
  </si>
  <si>
    <t>Tomas</t>
  </si>
  <si>
    <t>+46 46 193 861</t>
  </si>
  <si>
    <t>tomas.holmstrom@ericsson.com</t>
  </si>
  <si>
    <t>Hong</t>
  </si>
  <si>
    <t>Wei</t>
  </si>
  <si>
    <t>hongwei@xiaomi.com</t>
  </si>
  <si>
    <t>Howell</t>
  </si>
  <si>
    <t>Andrew</t>
  </si>
  <si>
    <t>+44 1242 221491/4184</t>
  </si>
  <si>
    <t>ahowell@cellulartechnologies.co.uk</t>
  </si>
  <si>
    <t>Hoymann</t>
  </si>
  <si>
    <t>Christian</t>
  </si>
  <si>
    <t>christian.hoymann@ericsson.com</t>
  </si>
  <si>
    <t>Hu</t>
  </si>
  <si>
    <t>Haijing</t>
  </si>
  <si>
    <t>haijing_hu@apple.com</t>
  </si>
  <si>
    <t>Hwang</t>
  </si>
  <si>
    <t>Chungwoo</t>
  </si>
  <si>
    <t>cwhwang@kt.com</t>
  </si>
  <si>
    <t>Inoue</t>
  </si>
  <si>
    <t>Yoshihiro</t>
  </si>
  <si>
    <t>+81 422 36 7502</t>
  </si>
  <si>
    <t>yoshihiro.inoue@ntt-at.co.jp</t>
  </si>
  <si>
    <t>NTT Advanced Technology Corpor</t>
  </si>
  <si>
    <t>Ishikawa</t>
  </si>
  <si>
    <t>Hiroshi</t>
  </si>
  <si>
    <t>+81 46 840 3245</t>
  </si>
  <si>
    <t>hiroshi.ishikawa.ev@nttdocomo.com</t>
  </si>
  <si>
    <t>Jaffar</t>
  </si>
  <si>
    <t>Munira</t>
  </si>
  <si>
    <t>munirajaffar@hughes.com</t>
  </si>
  <si>
    <t>Jain</t>
  </si>
  <si>
    <t>Puneet</t>
  </si>
  <si>
    <t>puneet.jain@intel.com</t>
  </si>
  <si>
    <t>Jeong</t>
  </si>
  <si>
    <t>Sangsoo</t>
  </si>
  <si>
    <t>luke.jeong@samsung.com</t>
  </si>
  <si>
    <t>Jiang</t>
  </si>
  <si>
    <t>Tianji</t>
  </si>
  <si>
    <t>tianjijiang@chinamobile.com</t>
  </si>
  <si>
    <t>Jin</t>
  </si>
  <si>
    <t>James</t>
  </si>
  <si>
    <t>james.jin@vivo.com</t>
  </si>
  <si>
    <t>Jung</t>
  </si>
  <si>
    <t>junghy@etri.re.kr</t>
  </si>
  <si>
    <t>Kyunghun</t>
  </si>
  <si>
    <t>kyunghun@fb.com</t>
  </si>
  <si>
    <t>Meta Ireland</t>
  </si>
  <si>
    <t>Meta USA</t>
  </si>
  <si>
    <t>Kadiri</t>
  </si>
  <si>
    <t>Veera Prasada</t>
  </si>
  <si>
    <t>pkadiri@qti.qualcomm.com</t>
  </si>
  <si>
    <t>Kakinada</t>
  </si>
  <si>
    <t>Achari</t>
  </si>
  <si>
    <t>Achari.Kakinada@Charter.com</t>
  </si>
  <si>
    <t>Kang</t>
  </si>
  <si>
    <t>Yanchao</t>
  </si>
  <si>
    <t xml:space="preserve"> 86-13811271816</t>
  </si>
  <si>
    <t>kangyanchao@vivo.com</t>
  </si>
  <si>
    <t>Kelley</t>
  </si>
  <si>
    <t>Sean</t>
  </si>
  <si>
    <t>sean.kelley@nokia.com</t>
  </si>
  <si>
    <t>KEUKELEIRE</t>
  </si>
  <si>
    <t>nicolas.keukeleire@tessares.net</t>
  </si>
  <si>
    <t>Tessares</t>
  </si>
  <si>
    <t>Kim</t>
  </si>
  <si>
    <t>Daegyun</t>
  </si>
  <si>
    <t>daegyun@samsung.com</t>
  </si>
  <si>
    <t>Hyunsook</t>
  </si>
  <si>
    <t>hyuns.kim@lge.com</t>
  </si>
  <si>
    <t>Joel</t>
  </si>
  <si>
    <t>Joelkim@fb.com</t>
  </si>
  <si>
    <t>Laeyoung</t>
  </si>
  <si>
    <t>laeyoung.kim@lge.com</t>
  </si>
  <si>
    <t>Warren</t>
  </si>
  <si>
    <t>warren.kim@jhuapl.edu</t>
  </si>
  <si>
    <t>Wonjung</t>
  </si>
  <si>
    <t>wjkim59@lguplus.co.kr</t>
  </si>
  <si>
    <t>Wuk</t>
  </si>
  <si>
    <t>+82 10 2960 5119</t>
  </si>
  <si>
    <t>wuk.kim@samsung.com</t>
  </si>
  <si>
    <t>Youngbum</t>
  </si>
  <si>
    <t>youngbum.kim@samsung.com</t>
  </si>
  <si>
    <t>Youn-Kwan</t>
  </si>
  <si>
    <t>ykkim@synctechno.com</t>
  </si>
  <si>
    <t>SyncTechno, Inc.</t>
  </si>
  <si>
    <t>Kiss</t>
  </si>
  <si>
    <t>Krisztian</t>
  </si>
  <si>
    <t>kkiss@apple.com</t>
  </si>
  <si>
    <t>Kitazoe</t>
  </si>
  <si>
    <t>+81 3 5412 8951</t>
  </si>
  <si>
    <t>mkitazoe@qti.qualcomm.com</t>
  </si>
  <si>
    <t>Klatt</t>
  </si>
  <si>
    <t>Axel</t>
  </si>
  <si>
    <t>axel.klatt@telekom.de</t>
  </si>
  <si>
    <t>KOO</t>
  </si>
  <si>
    <t>ENG WEI</t>
  </si>
  <si>
    <t>engwei.koo@keysight.com</t>
  </si>
  <si>
    <t>Koser</t>
  </si>
  <si>
    <t>Elizabeth</t>
  </si>
  <si>
    <t>eekoser@uwe.nsa.gov</t>
  </si>
  <si>
    <t>Koulakiotis</t>
  </si>
  <si>
    <t>Dimitris</t>
  </si>
  <si>
    <t>Dimitris.Koulakiotis1@sony.com</t>
  </si>
  <si>
    <t>Krause</t>
  </si>
  <si>
    <t>Joern</t>
  </si>
  <si>
    <t>+33 4 92 94 42 61</t>
  </si>
  <si>
    <t>joern.krause@etsi.org</t>
  </si>
  <si>
    <t>Kruse</t>
  </si>
  <si>
    <t>Heiko</t>
  </si>
  <si>
    <t>+49 4347-715-0</t>
  </si>
  <si>
    <t>heiko.kruse@idemia.com</t>
  </si>
  <si>
    <t>+81 468 40 3333</t>
  </si>
  <si>
    <t>Lai</t>
  </si>
  <si>
    <t>Chia-Lin</t>
  </si>
  <si>
    <t>Chia-Lin.Lai@mediatek.com</t>
  </si>
  <si>
    <t>Lair</t>
  </si>
  <si>
    <t>Yannick</t>
  </si>
  <si>
    <t>yannick.lair@nokia.com</t>
  </si>
  <si>
    <t>Lavasani</t>
  </si>
  <si>
    <t>Shahab</t>
  </si>
  <si>
    <t>+46 70 6360204</t>
  </si>
  <si>
    <t>shahab.lavasani@huawei.com</t>
  </si>
  <si>
    <t>Lee</t>
  </si>
  <si>
    <t>Juho</t>
  </si>
  <si>
    <t>+82 2 6147 3310</t>
  </si>
  <si>
    <t>juho95.lee@samsung.com</t>
  </si>
  <si>
    <t>Ki-Dong</t>
  </si>
  <si>
    <t>kidong.lee@lge.com</t>
  </si>
  <si>
    <t>Seung-Ik</t>
  </si>
  <si>
    <t>seungiklee@etri.re.kr</t>
  </si>
  <si>
    <t>Lei</t>
  </si>
  <si>
    <t>Yixue</t>
  </si>
  <si>
    <t>yixuelei@tencent.com</t>
  </si>
  <si>
    <t>Leisse</t>
  </si>
  <si>
    <t>Volker</t>
  </si>
  <si>
    <t>v.leisse@cablelabs.com</t>
  </si>
  <si>
    <t>Leung</t>
  </si>
  <si>
    <t>Nikolai</t>
  </si>
  <si>
    <t>nleung@qti.qualcomm.com</t>
  </si>
  <si>
    <t>Qualcomm France</t>
  </si>
  <si>
    <t>Li</t>
  </si>
  <si>
    <t>Ruyue Yu-Ngok</t>
  </si>
  <si>
    <t>li.ruyue@zte.com.cn</t>
  </si>
  <si>
    <t>Shuang</t>
  </si>
  <si>
    <t>lishuang@cbn.cn</t>
  </si>
  <si>
    <t>Liang</t>
  </si>
  <si>
    <t>Haoran</t>
  </si>
  <si>
    <t>lianghaoran@xiaomi.com</t>
  </si>
  <si>
    <t>Liao</t>
  </si>
  <si>
    <t>Ellen C.</t>
  </si>
  <si>
    <t>ellenliao@google.com</t>
  </si>
  <si>
    <t>Libunao</t>
  </si>
  <si>
    <t>Gerardo</t>
  </si>
  <si>
    <t>gerry.libunao@verizon.com</t>
  </si>
  <si>
    <t>Lin</t>
  </si>
  <si>
    <t>YuanChieh (Carlson)</t>
  </si>
  <si>
    <t>Carlson.Lin@mediatek.com</t>
  </si>
  <si>
    <t>LIU</t>
  </si>
  <si>
    <t>Jianning(Carry)</t>
  </si>
  <si>
    <t>liujianning@xiaomi.com</t>
  </si>
  <si>
    <t>Liu</t>
  </si>
  <si>
    <t>Yajian</t>
  </si>
  <si>
    <t>yajian.liu@huawei.com</t>
  </si>
  <si>
    <t>Ye</t>
  </si>
  <si>
    <t>leo.liuye@huawei.com</t>
  </si>
  <si>
    <t>Long</t>
  </si>
  <si>
    <t>Biao</t>
  </si>
  <si>
    <t>longb@189.cn</t>
  </si>
  <si>
    <t>E-surfing Digital</t>
  </si>
  <si>
    <t>Lorenzo</t>
  </si>
  <si>
    <t>Casaccia</t>
  </si>
  <si>
    <t>+39 348 92 46 537</t>
  </si>
  <si>
    <t>lorenzoc@qti.qualcomm.com</t>
  </si>
  <si>
    <t>luwei10@xiaomi.com</t>
  </si>
  <si>
    <t>Luetzenkirchen</t>
  </si>
  <si>
    <t>Thomas</t>
  </si>
  <si>
    <t>+49 89 998853 26542</t>
  </si>
  <si>
    <t>thomas.luetzenkirchen@intel.com</t>
  </si>
  <si>
    <t>Luft</t>
  </si>
  <si>
    <t>Achim</t>
  </si>
  <si>
    <t>luft@ipcom-munich.com</t>
  </si>
  <si>
    <t>Lyu</t>
  </si>
  <si>
    <t>Huazhang</t>
  </si>
  <si>
    <t>huazhang.lv@vivo.com</t>
  </si>
  <si>
    <t>Ma</t>
  </si>
  <si>
    <t>Ruitao</t>
  </si>
  <si>
    <t>mart7@chinaunicom.cn</t>
  </si>
  <si>
    <t>MAKINO</t>
  </si>
  <si>
    <t>SHINYA</t>
  </si>
  <si>
    <t>Makino.Shinya@cs.Mitsubishielectric.co.jp</t>
  </si>
  <si>
    <t>Jesus</t>
  </si>
  <si>
    <t>+34 91 482 27 83</t>
  </si>
  <si>
    <t>jesusmaria.martingarcia@telefonica.com</t>
  </si>
  <si>
    <t>Masini</t>
  </si>
  <si>
    <t>Gino</t>
  </si>
  <si>
    <t>gino.masini@ericsson.com</t>
  </si>
  <si>
    <t>Masuda</t>
  </si>
  <si>
    <t>Hiroyo</t>
  </si>
  <si>
    <t>masuda.hiroyo@fujitsu.com</t>
  </si>
  <si>
    <t>Mayer</t>
  </si>
  <si>
    <t>Chair</t>
  </si>
  <si>
    <t>georg.mayer@huawei.com</t>
  </si>
  <si>
    <t>Meredith</t>
  </si>
  <si>
    <t>John M</t>
  </si>
  <si>
    <t>+33 4 92 94 42 37</t>
  </si>
  <si>
    <t>john.meredith@etsi.org</t>
  </si>
  <si>
    <t>Miao</t>
  </si>
  <si>
    <t>Runquan</t>
  </si>
  <si>
    <t>runquan.miao@unisoc.com</t>
  </si>
  <si>
    <t>Unisoc</t>
  </si>
  <si>
    <t>Migaldi</t>
  </si>
  <si>
    <t>Scott</t>
  </si>
  <si>
    <t>+1.847.877.1785</t>
  </si>
  <si>
    <t>scott.migaldi@t-mobile.com</t>
  </si>
  <si>
    <t>Minokuchi</t>
  </si>
  <si>
    <t>Atsushi</t>
  </si>
  <si>
    <t>minokuchi@nttdocomo.com</t>
  </si>
  <si>
    <t>MIYAKE</t>
  </si>
  <si>
    <t>Tomo</t>
  </si>
  <si>
    <t>y-miyake@arib.or.jp</t>
  </si>
  <si>
    <t>Mo</t>
  </si>
  <si>
    <t>Zhiwei</t>
  </si>
  <si>
    <t>mozw@chinatelecom.cn</t>
  </si>
  <si>
    <t>Mohammed Mikaeil</t>
  </si>
  <si>
    <t>Ahmed</t>
  </si>
  <si>
    <t>ahmed.mikaeil@tcl.com</t>
  </si>
  <si>
    <t>Monrad</t>
  </si>
  <si>
    <t>Atle</t>
  </si>
  <si>
    <t>Atle.Monrad@InterDigital.com</t>
  </si>
  <si>
    <t>Montojo</t>
  </si>
  <si>
    <t>Juan</t>
  </si>
  <si>
    <t>+1 858-651-2426</t>
  </si>
  <si>
    <t>juanm@qti.qualcomm.com</t>
  </si>
  <si>
    <t>Morand</t>
  </si>
  <si>
    <t>Lionel</t>
  </si>
  <si>
    <t>lionel.morand@orange.com</t>
  </si>
  <si>
    <t>Muhanna</t>
  </si>
  <si>
    <t>ahmad.muhanna@mavenir.com</t>
  </si>
  <si>
    <t>Mulligan</t>
  </si>
  <si>
    <t>Ultan</t>
  </si>
  <si>
    <t>+33 4 92 94 43 88</t>
  </si>
  <si>
    <t>ultan.mulligan@etsi.org</t>
  </si>
  <si>
    <t>Murphy</t>
  </si>
  <si>
    <t>andrew.murphy@bbc.co.uk</t>
  </si>
  <si>
    <t>Mysore Annaiah</t>
  </si>
  <si>
    <t>Mahesh Nayaka</t>
  </si>
  <si>
    <t>mahesh.mysoreannaiah@ril.com</t>
  </si>
  <si>
    <t>Nagata</t>
  </si>
  <si>
    <t>Satoshi</t>
  </si>
  <si>
    <t>Vice Chair</t>
  </si>
  <si>
    <t>nagatas@nttdocomo.com</t>
  </si>
  <si>
    <t>Nair</t>
  </si>
  <si>
    <t>suresh.p.nair@nokia.com</t>
  </si>
  <si>
    <t>NAKAMURA</t>
  </si>
  <si>
    <t>Kazuo</t>
  </si>
  <si>
    <t>k-nakamura@nict.go.jp</t>
  </si>
  <si>
    <t>Nakano</t>
  </si>
  <si>
    <t>Yusuke</t>
  </si>
  <si>
    <t>+81 80 5066 9308</t>
  </si>
  <si>
    <t>you-nakano@kddi.com</t>
  </si>
  <si>
    <t>Nas</t>
  </si>
  <si>
    <t>p.nas@f5.com</t>
  </si>
  <si>
    <t>F5 Networks Inc.</t>
  </si>
  <si>
    <t>Neira</t>
  </si>
  <si>
    <t>Elena</t>
  </si>
  <si>
    <t>eneira@mitre.org</t>
  </si>
  <si>
    <t>Niang</t>
  </si>
  <si>
    <t>Mamadou M.</t>
  </si>
  <si>
    <t>mamadou.niang@verizonwireless.com</t>
  </si>
  <si>
    <t>Nielsen</t>
  </si>
  <si>
    <t>Sari</t>
  </si>
  <si>
    <t>sari.nielsen@nokia.com</t>
  </si>
  <si>
    <t>Niemi</t>
  </si>
  <si>
    <t>Marko</t>
  </si>
  <si>
    <t>+358 40 541 0273</t>
  </si>
  <si>
    <t>marko.niemi@mediatek.com</t>
  </si>
  <si>
    <t>Nisbeth</t>
  </si>
  <si>
    <t>Daphanie</t>
  </si>
  <si>
    <t>dbnisbe@uwe.nsa.gov</t>
  </si>
  <si>
    <t>Nishioka</t>
  </si>
  <si>
    <t>Seiji</t>
  </si>
  <si>
    <t>s-nishioka@arib.or.jp</t>
  </si>
  <si>
    <t>Niu</t>
  </si>
  <si>
    <t>Huaning</t>
  </si>
  <si>
    <t>huaning_niu@apple.com</t>
  </si>
  <si>
    <t>Apple R&amp;D</t>
  </si>
  <si>
    <t>Norton</t>
  </si>
  <si>
    <t>Mark</t>
  </si>
  <si>
    <t>+1 1 571 565-5639</t>
  </si>
  <si>
    <t>mark.c.norton.ctr@mail.mil</t>
  </si>
  <si>
    <t>Ogawa</t>
  </si>
  <si>
    <t>Muneaki</t>
  </si>
  <si>
    <t>ogawa-muneaki@sptvjsat.com</t>
  </si>
  <si>
    <t>SKY Perfect JSAT Corporation</t>
  </si>
  <si>
    <t>Oh</t>
  </si>
  <si>
    <t>Kyoungseok</t>
  </si>
  <si>
    <t>ksoh@tta.or.kr</t>
  </si>
  <si>
    <t>Olesen</t>
  </si>
  <si>
    <t>Robert</t>
  </si>
  <si>
    <t>robert.l.olesen@lmco.com</t>
  </si>
  <si>
    <t>Olofsson</t>
  </si>
  <si>
    <t>Henrik</t>
  </si>
  <si>
    <t>henrik.olofsson@huawei.com</t>
  </si>
  <si>
    <t>Ondrusova</t>
  </si>
  <si>
    <t>Sandra</t>
  </si>
  <si>
    <t>sandra.ondrusova@hwleurope.com</t>
  </si>
  <si>
    <t>Palle</t>
  </si>
  <si>
    <t>Naveen</t>
  </si>
  <si>
    <t>naveen_palle@apple.com</t>
  </si>
  <si>
    <t>Apple Marketing Iberia</t>
  </si>
  <si>
    <t>Pan</t>
  </si>
  <si>
    <t>Jen-Yi</t>
  </si>
  <si>
    <t>jypan@comm.ccu.edu.tw</t>
  </si>
  <si>
    <t>jypan@alum.ccu.edu.tw</t>
  </si>
  <si>
    <t>NTPU</t>
  </si>
  <si>
    <t>PARK</t>
  </si>
  <si>
    <t>ILSOO</t>
  </si>
  <si>
    <t>ispark@lguplus.co.kr</t>
  </si>
  <si>
    <t>Park</t>
  </si>
  <si>
    <t>Kaemyoung</t>
  </si>
  <si>
    <t>kaemyoung@krs.co.kr</t>
  </si>
  <si>
    <t>KWANGHYUN</t>
  </si>
  <si>
    <t>khpark@ktl.re.kr</t>
  </si>
  <si>
    <t>Pesonen</t>
  </si>
  <si>
    <t>Tero</t>
  </si>
  <si>
    <t>tero.pesonen@tcca.info</t>
  </si>
  <si>
    <t>TCCA</t>
  </si>
  <si>
    <t>Piroard</t>
  </si>
  <si>
    <t>Francois</t>
  </si>
  <si>
    <t>francois.piroard@airbus.com</t>
  </si>
  <si>
    <t>Pittampalli</t>
  </si>
  <si>
    <t>Eshwar</t>
  </si>
  <si>
    <t>eshwar.pittampalli@firstnet.gov</t>
  </si>
  <si>
    <t>Pope</t>
  </si>
  <si>
    <t>Maurice</t>
  </si>
  <si>
    <t>Secretary</t>
  </si>
  <si>
    <t>+33 4 92 94 42 59</t>
  </si>
  <si>
    <t>maurice.pope@etsi.org</t>
  </si>
  <si>
    <t>Provvedi</t>
  </si>
  <si>
    <t>Simone</t>
  </si>
  <si>
    <t>simone.provvedi@huawei.com</t>
  </si>
  <si>
    <t>PURUSHOTHAMAN</t>
  </si>
  <si>
    <t>LEKHA</t>
  </si>
  <si>
    <t>lekhap@cewit.org.in</t>
  </si>
  <si>
    <t>Qi</t>
  </si>
  <si>
    <t>Tongya</t>
  </si>
  <si>
    <t>qitongya@zeku.com</t>
  </si>
  <si>
    <t>ZEKU</t>
  </si>
  <si>
    <t>QIN</t>
  </si>
  <si>
    <t>Fei</t>
  </si>
  <si>
    <t>qinfei@vivo.com</t>
  </si>
  <si>
    <t>Qiu</t>
  </si>
  <si>
    <t>Haijie</t>
  </si>
  <si>
    <t>haijie.qiu@samsung.com</t>
  </si>
  <si>
    <t>Raphael</t>
  </si>
  <si>
    <t>Song</t>
  </si>
  <si>
    <t>+82 31 500 0142</t>
  </si>
  <si>
    <t>hgsong@ktl.re.kr</t>
  </si>
  <si>
    <t>Rath</t>
  </si>
  <si>
    <t>Paresh</t>
  </si>
  <si>
    <t>paresh.k.rath.ctr@mail.mil</t>
  </si>
  <si>
    <t>Rebellon</t>
  </si>
  <si>
    <t>Manuel</t>
  </si>
  <si>
    <t>mrebellon@sandvine.com</t>
  </si>
  <si>
    <t>Ren</t>
  </si>
  <si>
    <t>Chi</t>
  </si>
  <si>
    <t>renchi1@chinaunicom.cn</t>
  </si>
  <si>
    <t>Rengasami</t>
  </si>
  <si>
    <t>Selvam</t>
  </si>
  <si>
    <t>selvam@trideaworks.com</t>
  </si>
  <si>
    <t>Ribeiro</t>
  </si>
  <si>
    <t>Cassio</t>
  </si>
  <si>
    <t>cassio.ribeiro@nokia.com</t>
  </si>
  <si>
    <t>Robinson</t>
  </si>
  <si>
    <t>Rhys William</t>
  </si>
  <si>
    <t>rrobinson@lynk.world</t>
  </si>
  <si>
    <t>Lynk Global</t>
  </si>
  <si>
    <t>Robson</t>
  </si>
  <si>
    <t>Julius</t>
  </si>
  <si>
    <t>juliusr@consults.onmicrosoft.com</t>
  </si>
  <si>
    <t>Romero</t>
  </si>
  <si>
    <t>Luis Jorge</t>
  </si>
  <si>
    <t>+33 4 92 94 42 12</t>
  </si>
  <si>
    <t>luis.romero@etsi.org</t>
  </si>
  <si>
    <t>Ryu</t>
  </si>
  <si>
    <t>Jinsook</t>
  </si>
  <si>
    <t>jinsook.ryu@dish.com</t>
  </si>
  <si>
    <t>Sabater</t>
  </si>
  <si>
    <t>susana.sabater@vodafone.com</t>
  </si>
  <si>
    <t>Saboorian</t>
  </si>
  <si>
    <t>Tony</t>
  </si>
  <si>
    <t>tony.saboorian@futurewei.com</t>
  </si>
  <si>
    <t>Sadeghi</t>
  </si>
  <si>
    <t>Bahar</t>
  </si>
  <si>
    <t>bahar.sadeghi@microsoft.com</t>
  </si>
  <si>
    <t>Sahin</t>
  </si>
  <si>
    <t>Yildirim</t>
  </si>
  <si>
    <t>yildirim.sahin@charter.com</t>
  </si>
  <si>
    <t>Saini</t>
  </si>
  <si>
    <t>Jyotirmay</t>
  </si>
  <si>
    <t>jsaini@iitk.ac.in</t>
  </si>
  <si>
    <t>Sällberg</t>
  </si>
  <si>
    <t>Krister</t>
  </si>
  <si>
    <t>+46 10 715 4928</t>
  </si>
  <si>
    <t>krister.sallberg@ericsson.com</t>
  </si>
  <si>
    <t>Savaglio</t>
  </si>
  <si>
    <t>Frank</t>
  </si>
  <si>
    <t>+61 3 9067 4401</t>
  </si>
  <si>
    <t>frank.savaglio@team.telstra.com</t>
  </si>
  <si>
    <t>Schmitt</t>
  </si>
  <si>
    <t>peter.schmitt@huawei.com</t>
  </si>
  <si>
    <t>Schmitz</t>
  </si>
  <si>
    <t>Steffen</t>
  </si>
  <si>
    <t>+49 5361 9 84111</t>
  </si>
  <si>
    <t>steffen.schmitz@volkswagen-infotainment.com</t>
  </si>
  <si>
    <t>Schumacher</t>
  </si>
  <si>
    <t>Joseph</t>
  </si>
  <si>
    <t>joseph.schumacher@att.com</t>
  </si>
  <si>
    <t>Scrase</t>
  </si>
  <si>
    <t>+33 4 92 94 42 54</t>
  </si>
  <si>
    <t>adrian.scrase@etsi.org</t>
  </si>
  <si>
    <t>Sebire</t>
  </si>
  <si>
    <t>Guillaume</t>
  </si>
  <si>
    <t>guillaume.sebire@mediatek.com</t>
  </si>
  <si>
    <t>Seibert</t>
  </si>
  <si>
    <t>Cristina</t>
  </si>
  <si>
    <t>cseibert@nextnav.com</t>
  </si>
  <si>
    <t>Shan</t>
  </si>
  <si>
    <t>Baokun</t>
  </si>
  <si>
    <t>baokun.shan@hihonor.com</t>
  </si>
  <si>
    <t>shang</t>
  </si>
  <si>
    <t>zhengyi</t>
  </si>
  <si>
    <t>shangzhengyi@xiaomi.com</t>
  </si>
  <si>
    <t>Xiaomi EV Technology</t>
  </si>
  <si>
    <t>Shao</t>
  </si>
  <si>
    <t>Xiao</t>
  </si>
  <si>
    <t>xiao_shao@toyota-tokyo.tech</t>
  </si>
  <si>
    <t>Shen</t>
  </si>
  <si>
    <t>shenyang6@xiaomi.com</t>
  </si>
  <si>
    <t>Beijing Xiaomi Mobile Softwar</t>
  </si>
  <si>
    <t>Shieh</t>
  </si>
  <si>
    <t>Shin-Lin</t>
  </si>
  <si>
    <t>slshieh@gm.ntpu.edu.tw</t>
  </si>
  <si>
    <t>Shimomura</t>
  </si>
  <si>
    <t>Tsuyoshi</t>
  </si>
  <si>
    <t>tcsimomura@jp.fujitsu.com</t>
  </si>
  <si>
    <t>Simmons</t>
  </si>
  <si>
    <t>Paul</t>
  </si>
  <si>
    <t>psimmons.tamum@gmail.com</t>
  </si>
  <si>
    <t>Sirotkin</t>
  </si>
  <si>
    <t>Sasha</t>
  </si>
  <si>
    <t>ssirotkin@apple.com</t>
  </si>
  <si>
    <t>Soloway</t>
  </si>
  <si>
    <t>Alan</t>
  </si>
  <si>
    <t>asoloway@QTI.QUALCOMM.COM</t>
  </si>
  <si>
    <t>Sriram</t>
  </si>
  <si>
    <t>Sundar</t>
  </si>
  <si>
    <t>s.sriram@cablelabs.com</t>
  </si>
  <si>
    <t>srivastava</t>
  </si>
  <si>
    <t>Vimal</t>
  </si>
  <si>
    <t>vimsriva@cisco.com</t>
  </si>
  <si>
    <t>Suh</t>
  </si>
  <si>
    <t>Kyungjoo Grace</t>
  </si>
  <si>
    <t>joo.suh@samsung.com</t>
  </si>
  <si>
    <t>Sultan</t>
  </si>
  <si>
    <t>Alain</t>
  </si>
  <si>
    <t>+33 4 92 94 42 71</t>
  </si>
  <si>
    <t>alain.sultan@etsi.org</t>
  </si>
  <si>
    <t>Sun</t>
  </si>
  <si>
    <t>Chengjun</t>
  </si>
  <si>
    <t>chengjun.sun@samsung.com</t>
  </si>
  <si>
    <t>Haitong</t>
  </si>
  <si>
    <t>haitong_sun@apple.com</t>
  </si>
  <si>
    <t>Takada</t>
  </si>
  <si>
    <t>Terufumi</t>
  </si>
  <si>
    <t>terufumi.takada.j7r@jp.denso.com</t>
  </si>
  <si>
    <t>Takeda</t>
  </si>
  <si>
    <t>ho-takeda@kddi.com</t>
  </si>
  <si>
    <t>Tatesh</t>
  </si>
  <si>
    <t>Said</t>
  </si>
  <si>
    <t>Said.Tatesh@huawei.com</t>
  </si>
  <si>
    <t>Teniou</t>
  </si>
  <si>
    <t>Gilles</t>
  </si>
  <si>
    <t>teniou@tencent.com</t>
  </si>
  <si>
    <t>Thalanany</t>
  </si>
  <si>
    <t>Sebastian</t>
  </si>
  <si>
    <t>sebastian.thalanany@uscellular.com</t>
  </si>
  <si>
    <t>Toche</t>
  </si>
  <si>
    <t>+33 6 75 94 36 94</t>
  </si>
  <si>
    <t>christian.toche@huawei.com</t>
  </si>
  <si>
    <t>Toskala</t>
  </si>
  <si>
    <t>Antti</t>
  </si>
  <si>
    <t>+358 40 513 2710</t>
  </si>
  <si>
    <t>Antti.Toskala@nokia.com</t>
  </si>
  <si>
    <t>Toufik</t>
  </si>
  <si>
    <t>Issam</t>
  </si>
  <si>
    <t>+33 4 92 94 42 00</t>
  </si>
  <si>
    <t>Issam.Toufik@etsi.org</t>
  </si>
  <si>
    <t>Tovinger</t>
  </si>
  <si>
    <t>+46 10 712 3010</t>
  </si>
  <si>
    <t>thomas.tovinger@ericsson.com</t>
  </si>
  <si>
    <t>Trakinat</t>
  </si>
  <si>
    <t>Jean</t>
  </si>
  <si>
    <t>Jean.Trakinat1@T-Mobile.com</t>
  </si>
  <si>
    <t>Tsang kwong u</t>
  </si>
  <si>
    <t>Steve</t>
  </si>
  <si>
    <t>steve.tsangkwongu@orange.com</t>
  </si>
  <si>
    <t>tunali</t>
  </si>
  <si>
    <t>aysegul</t>
  </si>
  <si>
    <t>aitunali@aselsan.com.tr</t>
  </si>
  <si>
    <t>van der Veen</t>
  </si>
  <si>
    <t>Hans</t>
  </si>
  <si>
    <t>+49 (0)6221 4342 135</t>
  </si>
  <si>
    <t>Hans.vanderVeen@neclab.eu</t>
  </si>
  <si>
    <t>Vejlgaard</t>
  </si>
  <si>
    <t>Benny</t>
  </si>
  <si>
    <t>benny.vejlgaard@nokia-bell-labs.com</t>
  </si>
  <si>
    <t>Vogedes</t>
  </si>
  <si>
    <t>Jerome</t>
  </si>
  <si>
    <t>jv0145@att.com</t>
  </si>
  <si>
    <t>Volnay</t>
  </si>
  <si>
    <t>Christophe</t>
  </si>
  <si>
    <t>+33 4 92 94 42 51</t>
  </si>
  <si>
    <t>christophe.volnay@etsi.org</t>
  </si>
  <si>
    <t>Wachter</t>
  </si>
  <si>
    <t>Andreas</t>
  </si>
  <si>
    <t>awachter@polariswireless.com</t>
  </si>
  <si>
    <t>Wang</t>
  </si>
  <si>
    <t>Bin</t>
  </si>
  <si>
    <t>wangbin23@xiaomi.com</t>
  </si>
  <si>
    <t>Wen</t>
  </si>
  <si>
    <t>wen.wang@vivo.com</t>
  </si>
  <si>
    <t>Webb</t>
  </si>
  <si>
    <t>matthew.webb@huawei.com</t>
  </si>
  <si>
    <t>Weiss</t>
  </si>
  <si>
    <t>Mario</t>
  </si>
  <si>
    <t>+49 6131 18 2229</t>
  </si>
  <si>
    <t>Mario.Weiss@BNetzA.de</t>
  </si>
  <si>
    <t>BMWK</t>
  </si>
  <si>
    <t>Wendler</t>
  </si>
  <si>
    <t>Ingo</t>
  </si>
  <si>
    <t>ingo.wendler@sbb.ch</t>
  </si>
  <si>
    <t>Swiss Federal Railways Ltd</t>
  </si>
  <si>
    <t>Wong</t>
  </si>
  <si>
    <t>Marcus</t>
  </si>
  <si>
    <t>001-908-3334158</t>
  </si>
  <si>
    <t>marcus.wong@oppo.com</t>
  </si>
  <si>
    <t>Hangzhou Mengyuxiang</t>
  </si>
  <si>
    <t>Woodward</t>
  </si>
  <si>
    <t>Tim</t>
  </si>
  <si>
    <t>tim.woodward@motorolasolutions.com</t>
  </si>
  <si>
    <t>WU</t>
  </si>
  <si>
    <t>Jinhua</t>
  </si>
  <si>
    <t>wujinhua@xiaomi.com</t>
  </si>
  <si>
    <t>Wu</t>
  </si>
  <si>
    <t>Xiaobo</t>
  </si>
  <si>
    <t>xiaobo.wu@vivo.com</t>
  </si>
  <si>
    <t>Weimin</t>
  </si>
  <si>
    <t>847-802-0041</t>
  </si>
  <si>
    <t>wxiao@futurewei.com</t>
  </si>
  <si>
    <t>Xie</t>
  </si>
  <si>
    <t>Zhenhua</t>
  </si>
  <si>
    <t xml:space="preserve"> +86-13952009943</t>
  </si>
  <si>
    <t>zhenhua.xie@vivo.com</t>
  </si>
  <si>
    <t>Xiong</t>
  </si>
  <si>
    <t>Lihui</t>
  </si>
  <si>
    <t>xionglihui@oppo.com</t>
  </si>
  <si>
    <t>Hangzhou Douku</t>
  </si>
  <si>
    <t>Xu</t>
  </si>
  <si>
    <t>xuchi@sia.cn</t>
  </si>
  <si>
    <t>Lixiang</t>
  </si>
  <si>
    <t>+86 10 84439777</t>
  </si>
  <si>
    <t>lx.xu@samsung.com</t>
  </si>
  <si>
    <t>Haorui</t>
  </si>
  <si>
    <t>yanghaorui@oppo.com</t>
  </si>
  <si>
    <t>Ning</t>
  </si>
  <si>
    <t>yangning@oppo.com</t>
  </si>
  <si>
    <t>Yi</t>
  </si>
  <si>
    <t>Yunjung</t>
  </si>
  <si>
    <t>y.yi@cablelabs.com</t>
  </si>
  <si>
    <t>Yoo</t>
  </si>
  <si>
    <t>Jinho</t>
  </si>
  <si>
    <t>yoojinho@krs.co.kr</t>
  </si>
  <si>
    <t>Young</t>
  </si>
  <si>
    <t>Gordon</t>
  </si>
  <si>
    <t>gordonpetery@xiaomi.com</t>
  </si>
  <si>
    <t>Younge</t>
  </si>
  <si>
    <t>mark.younge@t-mobile.com</t>
  </si>
  <si>
    <t>Yuda</t>
  </si>
  <si>
    <t>Tetsuya</t>
  </si>
  <si>
    <t>+81 45 605 7167</t>
  </si>
  <si>
    <t>tetsuya.yuda.cy@kyocera.jp</t>
  </si>
  <si>
    <t>Yun</t>
  </si>
  <si>
    <t>andy.yun@telus.com</t>
  </si>
  <si>
    <t>Zeng</t>
  </si>
  <si>
    <t>Qingjun</t>
  </si>
  <si>
    <t>zengqingjun@cbn.cn</t>
  </si>
  <si>
    <t>wzeng@apple.com</t>
  </si>
  <si>
    <t>Apple</t>
  </si>
  <si>
    <t>Zhang</t>
  </si>
  <si>
    <t>Amy</t>
  </si>
  <si>
    <t>amy.zhang@vivo.com</t>
  </si>
  <si>
    <t>vivo Japan KK</t>
  </si>
  <si>
    <t>Dawei</t>
  </si>
  <si>
    <t>dawei_zhang@apple.com</t>
  </si>
  <si>
    <t>Nan</t>
  </si>
  <si>
    <t>zhang.nan152@zte.com.cn</t>
  </si>
  <si>
    <t>ZHANG</t>
  </si>
  <si>
    <t>zhang.shuang2@huawei.com</t>
  </si>
  <si>
    <t>Yuan</t>
  </si>
  <si>
    <t>zhangyuan4@zeku.com</t>
  </si>
  <si>
    <t>Zheng</t>
  </si>
  <si>
    <t>Jinping</t>
  </si>
  <si>
    <t>jinping.zheng1@huawei.com</t>
  </si>
  <si>
    <t>Zhou</t>
  </si>
  <si>
    <t>Jingyi</t>
  </si>
  <si>
    <t>Jingyi.Zhou@dish.com</t>
  </si>
  <si>
    <t>Xutao</t>
  </si>
  <si>
    <t>xutao.zhou@vivo.com</t>
  </si>
  <si>
    <t>Zhu</t>
  </si>
  <si>
    <t>Chunhui</t>
  </si>
  <si>
    <t>zhuchunhui@xiaomi.com</t>
  </si>
  <si>
    <t>Jinguo</t>
  </si>
  <si>
    <t>zhu.jinguo@zte.com.cn</t>
  </si>
  <si>
    <t>Wenruo</t>
  </si>
  <si>
    <t>+86 21 38902812</t>
  </si>
  <si>
    <t>wenruo.zhu@huawei.com</t>
  </si>
  <si>
    <t>Zisimopoulos</t>
  </si>
  <si>
    <t>Haris</t>
  </si>
  <si>
    <t>harisz@qti.qualcomm.com</t>
  </si>
  <si>
    <t>Zuo</t>
  </si>
  <si>
    <t>Zhisong</t>
  </si>
  <si>
    <t>zuozhisong@oppo.com</t>
  </si>
  <si>
    <t>3GPPSA#95-e</t>
  </si>
  <si>
    <t>A.S.T.R.I.D. SA/NV</t>
  </si>
  <si>
    <t>Apple AB NUF</t>
  </si>
  <si>
    <t>ASR</t>
  </si>
  <si>
    <t>Astrome Technologies Pvt Lt</t>
  </si>
  <si>
    <t>Baicells Technologies Co. Ltd</t>
  </si>
  <si>
    <t>BBA</t>
  </si>
  <si>
    <t>BeammWave AB</t>
  </si>
  <si>
    <t>Bharat Electronics Limited</t>
  </si>
  <si>
    <t>BSI (DE)</t>
  </si>
  <si>
    <t>BSNL</t>
  </si>
  <si>
    <t>BTPDI</t>
  </si>
  <si>
    <t>Bytedance Technology</t>
  </si>
  <si>
    <t>C-DAC</t>
  </si>
  <si>
    <t>Chengdu OPPO Telecommunication</t>
  </si>
  <si>
    <t>Chinatelecom Cloud</t>
  </si>
  <si>
    <t>Cisco Systems India Pvt. Ltd.</t>
  </si>
  <si>
    <t>Cobham SatCom A/S</t>
  </si>
  <si>
    <t>Cognyte</t>
  </si>
  <si>
    <t>Comba</t>
  </si>
  <si>
    <t>Commsat</t>
  </si>
  <si>
    <t>CONNECT Centre</t>
  </si>
  <si>
    <t>CQUPT</t>
  </si>
  <si>
    <t>CSA</t>
  </si>
  <si>
    <t>CSPIA</t>
  </si>
  <si>
    <t>CTSI</t>
  </si>
  <si>
    <t>CU Digital Technology</t>
  </si>
  <si>
    <t>CUG</t>
  </si>
  <si>
    <t>Cygnusemi</t>
  </si>
  <si>
    <t>Dell Technologies</t>
  </si>
  <si>
    <t>DENSO AUTOMOTIVE</t>
  </si>
  <si>
    <t>DKK Co., Ltd.</t>
  </si>
  <si>
    <t>Dust Mobile</t>
  </si>
  <si>
    <t>EAST SA</t>
  </si>
  <si>
    <t>EFORT</t>
  </si>
  <si>
    <t>Element Materials Technology</t>
  </si>
  <si>
    <t>Erik Sunell Consulting</t>
  </si>
  <si>
    <t>ERNET India</t>
  </si>
  <si>
    <t>Esurfing IoT</t>
  </si>
  <si>
    <t>Facebook India</t>
  </si>
  <si>
    <t>Facebook Japan K.K.</t>
  </si>
  <si>
    <t>FORCE Technology</t>
  </si>
  <si>
    <t>Ford</t>
  </si>
  <si>
    <t>GANPAT UNIVERSITY</t>
  </si>
  <si>
    <t>Group 2000</t>
  </si>
  <si>
    <t>HA/ST</t>
  </si>
  <si>
    <t>Haier W. W.</t>
  </si>
  <si>
    <t>HFCL</t>
  </si>
  <si>
    <t>IDRBT</t>
  </si>
  <si>
    <t>IIIT Bangalore</t>
  </si>
  <si>
    <t>IIIT Delhi</t>
  </si>
  <si>
    <t>IIIT Hyderabad</t>
  </si>
  <si>
    <t>IISc, Bangalore</t>
  </si>
  <si>
    <t>IIT Bhilai</t>
  </si>
  <si>
    <t>IIT Delhi</t>
  </si>
  <si>
    <t>IIT Mandi</t>
  </si>
  <si>
    <t>IIT Roorkee</t>
  </si>
  <si>
    <t>IIT, Kharagpur</t>
  </si>
  <si>
    <t>IMDA</t>
  </si>
  <si>
    <t>INSPUR</t>
  </si>
  <si>
    <t>Intel Romania</t>
  </si>
  <si>
    <t>InterDigital Finland Oy</t>
  </si>
  <si>
    <t>Intersec</t>
  </si>
  <si>
    <t>INVAS Technologies Pvt Ltd</t>
  </si>
  <si>
    <t>JSI GmbH</t>
  </si>
  <si>
    <t>Kepler</t>
  </si>
  <si>
    <t>Kyonggi University</t>
  </si>
  <si>
    <t>Lekha Wireless Solutions</t>
  </si>
  <si>
    <t>Locaila</t>
  </si>
  <si>
    <t>MediaTek Korea Inc.</t>
  </si>
  <si>
    <t>MeitY</t>
  </si>
  <si>
    <t>Mercedes-Benz AG</t>
  </si>
  <si>
    <t>Mesaqin.com s.r.o (Ltd.)</t>
  </si>
  <si>
    <t>MinEA</t>
  </si>
  <si>
    <t>Ministère Economie et Finances</t>
  </si>
  <si>
    <t>Motorola Mobility España SA</t>
  </si>
  <si>
    <t>NASA</t>
  </si>
  <si>
    <t>National Smart Grid Mission</t>
  </si>
  <si>
    <t>National Spectrum Consortium</t>
  </si>
  <si>
    <t>Netherlands Police</t>
  </si>
  <si>
    <t>Neustar, Inc.</t>
  </si>
  <si>
    <t>NVIDIA</t>
  </si>
  <si>
    <t>ORS</t>
  </si>
  <si>
    <t>Panasonic Holdings Corporation</t>
  </si>
  <si>
    <t>Peraton Labs</t>
  </si>
  <si>
    <t>PML</t>
  </si>
  <si>
    <t>Prasar Bharati</t>
  </si>
  <si>
    <t>Puloli</t>
  </si>
  <si>
    <t>Qualcomm Israel Ltd.</t>
  </si>
  <si>
    <t>Quanray</t>
  </si>
  <si>
    <t>SAMEER</t>
  </si>
  <si>
    <t>Sensorise</t>
  </si>
  <si>
    <t>SEU</t>
  </si>
  <si>
    <t>Sierra Wireless. S.A.</t>
  </si>
  <si>
    <t>Signalchip Innovations Pvt.</t>
  </si>
  <si>
    <t>Skylo Technologies</t>
  </si>
  <si>
    <t>Softel Systems</t>
  </si>
  <si>
    <t>Sony Group Corporation</t>
  </si>
  <si>
    <t>Sooktha Consulting Pvt Ltd</t>
  </si>
  <si>
    <t>Sterlite Technologies Ltd</t>
  </si>
  <si>
    <t>SWR</t>
  </si>
  <si>
    <t>TATA Communications Ltd</t>
  </si>
  <si>
    <t>TCIL</t>
  </si>
  <si>
    <t>TCS</t>
  </si>
  <si>
    <t>Tektronix GmbH</t>
  </si>
  <si>
    <t>Tencent Cloud</t>
  </si>
  <si>
    <t>TII</t>
  </si>
  <si>
    <t>Trimble</t>
  </si>
  <si>
    <t>TTP plc</t>
  </si>
  <si>
    <t>Uangel</t>
  </si>
  <si>
    <t>UIET Panjab University</t>
  </si>
  <si>
    <t>Unicom Broadband Online</t>
  </si>
  <si>
    <t>Unicompay</t>
  </si>
  <si>
    <t>Unisoc Beijing</t>
  </si>
  <si>
    <t>VALID SOLUCIONES TECNOLÓGICAS</t>
  </si>
  <si>
    <t>ViaSat Satellite Holdings Ltd</t>
  </si>
  <si>
    <t>VSENS</t>
  </si>
  <si>
    <t>Wiliot Ltd.</t>
  </si>
  <si>
    <t>Wipro Limited</t>
  </si>
  <si>
    <t>Xcape, Inc.</t>
  </si>
  <si>
    <t>Individual Member with Voting or Proxy rights</t>
  </si>
  <si>
    <t>LS from SA WG2: LS on 5G ProSe security open items</t>
  </si>
  <si>
    <t>SA WG2 (S2-2204904)</t>
  </si>
  <si>
    <t>Qiang Deng</t>
  </si>
  <si>
    <t>To: SA WG3, TSG SA. CC: CT WG1</t>
  </si>
  <si>
    <t>TD Requests:  Wednesday, 1 June 2022 - 23:59 UTC</t>
  </si>
  <si>
    <t>TD Submission: Wednesday, 1 June 2022 - 23:59 UTC</t>
  </si>
  <si>
    <t>To: TSG TSG RAN, TSG SA, IEEE, SAE V2X, ISO/CEN , CITS, C2C-CC, 5GAA, C-ROADs, ENSEMBLE, Concorda, AutoPilot, C-Mobile, SafetyCube. Attachments: TS_103 141-Commenting_Form; TS_103 695-Commenting_Form; TS_103 697-Commenting_Form; TS_103 836-4-1-Commenting_Form; TS 103 141 V0.0.4; TS 103 695 V0.0.8; TS 103 697 V0.0.3; TS 103 836-4-1 V0.0.4</t>
  </si>
  <si>
    <t>ETSI TC ITS STF585 (MCO LS)</t>
  </si>
  <si>
    <t>The ETSI Specialist Task Force (STF) 585 is responsible for the 'Specifications of a Multi-Channel Operational (MCO) concept and related specifications within the domain of Intelligent Transportation Systems. The STF started its work in April 2020 under the guidance of ETSI TC ITS WG2 (Architecture and Cross Layer Working Group). The STF 585 is responsible for the development of six MCO related deliverables (table below) within the coming 2 years. {. . .} Actions: ETSI TC ITS kindly asks the recipients to review the stable drafts of TS 103 697, TS 103 141, TS 103 836-4-1 and TS 103 695. Please send your feedbacks and comments to Andrea.Lorelli@etsi.org preferably by 20 June 2022. As it is known that some organisations have their next meetings in July 2022, STF 585 team would still appreciate to receive comments from those organisations by the end of July. The STF 585 expert team will review and consolidate the received comments according to the provided template. It is up to the team to decide if and how to incorporate the received feedback into the deliverables. Upon request, STF 585 will provide feedback on the decision implemented for each of the comments.</t>
  </si>
  <si>
    <t>To : GSMA NRG. CC : CT WG1, SA WG2, ETSI EMTEL, TSG SA. Attachments: CR0583 to TS 22.101</t>
  </si>
  <si>
    <t>SA WG1 thanks GSMA NRG for their LS in S1-221184 Based on GSMA and ETSI request to support SMS over IMS for emergency service in case of roaming and supported for emergency numbers such as 112 and 911, SA WG1 updated for Release 18 TS 22.101 by creating a new section on Short Message Service over IMS to emergency centre which was agreed with the attached CR0583.</t>
  </si>
  <si>
    <t>SA WG1 (S1-221221)</t>
  </si>
  <si>
    <t>Paul Spaanderman</t>
  </si>
  <si>
    <t>Erik Guttman</t>
  </si>
  <si>
    <t>SA WG5 thanks SA WG6 for their LS and questions. SA WG5 clarifies to SA WG6 how network slice provisioning functionality defined by SA WG5 should be used. All of the questions from SA WG6 appear to assume that the NSCE server/AF exposes an inventory of the already-existing network slice instances. SA WG5 notes that it is also possible to expose capabilities for allocating a new network slice instance(s). Network slice management is intended to be used as follows: a network slice customer requests allocation of a network slice, can view the status/performance/faults of this network slice, can reconfigure the network slice (based on the concluded contracts/agreements and the access rights) and can deallocate the network slice. SA WG5 emphasizes that the management of a network slice should be available to any authorized entity.</t>
  </si>
  <si>
    <t>To: SA WG6. CC: SA WG1, SA WG2, TSG SA</t>
  </si>
  <si>
    <t>Roya Rezagah</t>
  </si>
  <si>
    <t>SA WG6 has initiated work on the alignment of EDGEAPP and ETSI MEC as part of the Release 18 study of FS_eEDGEAPP and has captured one Key Issue (KI#5) in TR 23.700-98. In order to reach a common understanding of the alignment issue, SA WG6 would like to share its progress on the approach for such alignment. Furthermore, SA WG6 believes that such alignment work in SA WG6, would benefit from regular feedback and may require reciprocating action from ETSI MEC side.</t>
  </si>
  <si>
    <t>To: ETSI MEC ISG. CC: TSG SA</t>
  </si>
  <si>
    <t>LS from SA WG1: Reply LS on IMS emergency communication improvement-SM</t>
  </si>
  <si>
    <t>LS from SA WG5: Reply LS on Issues Network Slice information delivery to a 3rd party</t>
  </si>
  <si>
    <t>LS from SA WG6: LS on Alignment of EDGEAPP and ETSI MEC</t>
  </si>
  <si>
    <t>SA WG5 (S5-223516)</t>
  </si>
  <si>
    <t>SA WG6 (S6-221436)</t>
  </si>
  <si>
    <t>LS from ETSI TC ITS STF585: Open contribution or Review of the MCO set of specifications (TS 103 697, TS 103 141, TS 103 836-4-1, TS 103 695) for C-ITS Release 2</t>
  </si>
  <si>
    <t>Bruno TOSSOU</t>
  </si>
  <si>
    <t>Eliminate contents of Rel-17 and substitute with pointer to Rel-18</t>
  </si>
  <si>
    <t>MCC (Specifications manager)</t>
  </si>
  <si>
    <t>21.900</t>
  </si>
  <si>
    <t>Frederic Firmin</t>
  </si>
  <si>
    <t>MCC Specifications manager</t>
  </si>
  <si>
    <t>Rel-18 CRs on Lawful Interception</t>
  </si>
  <si>
    <t>LI18</t>
  </si>
  <si>
    <t>SA WG2 Chair Status Report to TSG SA#96</t>
  </si>
  <si>
    <t>CRs on 5GS_Ph1 (Rel-15, Rel-16, Rel-17)</t>
  </si>
  <si>
    <t>CRs on eV2XARC, Vertical_LAN (Rel-16)</t>
  </si>
  <si>
    <t>CRs on Rel-16 Work Items with Rel-17 mirror CRs (Rel-16, Rel-17)</t>
  </si>
  <si>
    <t>CR on ARCH_NR_REDCAP (Rel-17)</t>
  </si>
  <si>
    <t>CR on TEI17_DCAMP (Rel-17)</t>
  </si>
  <si>
    <t>CRs where company input / alternatives are expected (1)</t>
  </si>
  <si>
    <t>CRs where company input / alternatives are expected (2)</t>
  </si>
  <si>
    <t>CRs where company input / alternatives are expected (3)</t>
  </si>
  <si>
    <t>FS_SFC</t>
  </si>
  <si>
    <t>FS_eUEPO</t>
  </si>
  <si>
    <t>FS_UPEAS</t>
  </si>
  <si>
    <t>FS_eNPN_Ph2</t>
  </si>
  <si>
    <t>FS_5WWC_Ph2</t>
  </si>
  <si>
    <t>FS_XRM</t>
  </si>
  <si>
    <t>Presentation of TR 23.700-08 to TSG SA#96 for information</t>
  </si>
  <si>
    <t>23.700-08</t>
  </si>
  <si>
    <t>Presentation of TR 23.700-46 to TSG SA#96 for information</t>
  </si>
  <si>
    <t>23.700-46</t>
  </si>
  <si>
    <t>FS_DetNet</t>
  </si>
  <si>
    <t>Presentation of TR 23.700-68 to TSG SA#96 for information</t>
  </si>
  <si>
    <t>23.700-68</t>
  </si>
  <si>
    <t>Presentation of TR 23.700-61 to TSG SA#96 for approval</t>
  </si>
  <si>
    <t>23.700-61</t>
  </si>
  <si>
    <t>FS_SUECR</t>
  </si>
  <si>
    <t>Summary for IIoT</t>
  </si>
  <si>
    <t>Nokia (IIoT Rapporteur)</t>
  </si>
  <si>
    <t>IIoT</t>
  </si>
  <si>
    <t>Summary for Non-Seamless WLAN offload authentication in 5GS</t>
  </si>
  <si>
    <t>Nokia (NSWO_5G Rapporteur)</t>
  </si>
  <si>
    <t>SA WG1 report to SA#96e</t>
  </si>
  <si>
    <t>SA WG1 Chair Status Report to TSG SA#96</t>
  </si>
  <si>
    <t>Stage 1 CRs on SMS2EC</t>
  </si>
  <si>
    <t>Stage 1 CRs on FS_FRMCS_Ph4</t>
  </si>
  <si>
    <t>Stage 1 CRs on FS_FRMCS_Ph5</t>
  </si>
  <si>
    <t>Stage 1 CRs on ePWS</t>
  </si>
  <si>
    <t>Satge 1 CRs on MINT</t>
  </si>
  <si>
    <t>Stage 1 CRs on UIA</t>
  </si>
  <si>
    <t>FS_eFRMCS</t>
  </si>
  <si>
    <t>AMMT</t>
  </si>
  <si>
    <t>FS_AMMT</t>
  </si>
  <si>
    <t>Summary for 5G_ProSe</t>
  </si>
  <si>
    <t>This document is the 5G_ProSe summary for a contribution to TR 21.917 ("Release 17 Description; Summary of Rel-17 Work Items"). It is meant to be endorsed by the plenary.</t>
  </si>
  <si>
    <t>FS_eNA_Ph3</t>
  </si>
  <si>
    <t>Aihua Li</t>
  </si>
  <si>
    <t>Summary for Management Aspects of 5G Network Sharing</t>
  </si>
  <si>
    <t>Mingrui Sun</t>
  </si>
  <si>
    <t>Nokia, Nokia Shanghai Bell, T-Mobile USA, OPPO, Verizon UK Ltd</t>
  </si>
  <si>
    <t>17.4.0</t>
  </si>
  <si>
    <t>TEI17, NR_slice-Core</t>
  </si>
  <si>
    <t>Nokia, Nokia Shanghai Bell, T-Mobile USA, Verizon UK Ltd.</t>
  </si>
  <si>
    <t>Nokia, Nokia Shanghai Bell, T-Mobile USA, AT&amp;T, Verizon UK Ltd.</t>
  </si>
  <si>
    <t>WI Summary: NB-IoT/eMTC Non-Terrestrial Networks in EPS</t>
  </si>
  <si>
    <t>Summary for eCAV (enhancements for cyber-physical control applications in vertical domains)</t>
  </si>
  <si>
    <t>Siemens</t>
  </si>
  <si>
    <t>FS_eCAV, eCAV, eCAV</t>
  </si>
  <si>
    <t>This document is a contribution to TR 21.917 ("Release 17 Description; Summary of Rel-17 Work Items"). It contains the summary for eCAV (enhancements for cyber-physical control applications in vertical domains). It is meant to be endorsed by the plenary.</t>
  </si>
  <si>
    <t>Michael Bahr</t>
  </si>
  <si>
    <t>Marcus Wong</t>
  </si>
  <si>
    <t>SA WG6 status report to TSG SA#96</t>
  </si>
  <si>
    <t>SA WG6 Chair Status Report to TSG SA#96</t>
  </si>
  <si>
    <t>Alan Soloway</t>
  </si>
  <si>
    <t>Presentation of TR 23.700-64 v1.0.0 for Information</t>
  </si>
  <si>
    <t>23.700-64</t>
  </si>
  <si>
    <t>FS_eV2XAPP2</t>
  </si>
  <si>
    <t>Presentation of TR 23.700-76 v1.0.0 for Information</t>
  </si>
  <si>
    <t>23.700-76</t>
  </si>
  <si>
    <t>FS_MCAHGC</t>
  </si>
  <si>
    <t>Presentation of TR 23.700-98 v1.0.0 for Information</t>
  </si>
  <si>
    <t>23.700-98</t>
  </si>
  <si>
    <t>Presentation of TR 23.783 v2.0.0 for Approval</t>
  </si>
  <si>
    <t>23.783</t>
  </si>
  <si>
    <t>FS_MCOver5GS</t>
  </si>
  <si>
    <t>FS_SEALDD</t>
  </si>
  <si>
    <t>Rel-15 CR to TS23222 for CAPIF</t>
  </si>
  <si>
    <t>CAPIF</t>
  </si>
  <si>
    <t>Rel-17 CRs to TS23286 for eV2XAPP</t>
  </si>
  <si>
    <t>eV2XAPP</t>
  </si>
  <si>
    <t>Rel-17 CRs to TS23289 for MCOver5GS</t>
  </si>
  <si>
    <t>Rel-18 CR to TS23280, TS23281, TS23282, TS23283, TS23289 and TS23379 for enh4MCPTT</t>
  </si>
  <si>
    <t>Rel-18 CRs to TS23280 and TS23282 for IRail</t>
  </si>
  <si>
    <t>Rel-18 CRs to TS23554 for 5GMARCH_Ph2</t>
  </si>
  <si>
    <t>Removal of RDSSI from the Rel-16 Summary</t>
  </si>
  <si>
    <t>InterDigital Inc., Convida Wireless LLC</t>
  </si>
  <si>
    <t>16.1.0</t>
  </si>
  <si>
    <t>RDSSI</t>
  </si>
  <si>
    <t>Michael Starsinic</t>
  </si>
  <si>
    <t>InterDigital Inc, Convida Wireless LLC</t>
  </si>
  <si>
    <t>0.5.0</t>
  </si>
  <si>
    <t>Work Item Summary for RDSSI</t>
  </si>
  <si>
    <t>Summary for MINT</t>
  </si>
  <si>
    <t>This document is the MINT summary for a contribution to TR 21.917 ("Release 17 Description; Summary of Rel-17 Work Items").</t>
  </si>
  <si>
    <t>Summary for eMONASTERY2</t>
  </si>
  <si>
    <t>Nokia (eMONASTERY2 Rapporteur)</t>
  </si>
  <si>
    <t>eMONASTERY2</t>
  </si>
  <si>
    <t>FS_OAM_eNPN</t>
  </si>
  <si>
    <t>TS 28.312 Management and orchestration; Intent driven management services for mobile networks</t>
  </si>
  <si>
    <t>TS 28.105 Management and orchestration; Artificial Intelligence/ Machine Learning (AI/ML) management</t>
  </si>
  <si>
    <t>TR 28.819 Study on continuous integration continuous delivery support for 3GPP NFs</t>
  </si>
  <si>
    <t>28.819</t>
  </si>
  <si>
    <t>TS 28.104 Management and orchestration; Management Data Analytics</t>
  </si>
  <si>
    <t>TS 32.257 Telecommunication management; Charging management; Edge Computing domain charging; stage 2</t>
  </si>
  <si>
    <t>Rel-16 CRs on TEI Batch 1</t>
  </si>
  <si>
    <t>Rel-16 CRs on TEI Batch 2</t>
  </si>
  <si>
    <t>Rel-17 CRs on Intent driven management service for mobile network</t>
  </si>
  <si>
    <t>Rel-17 CRs on Management data collection control and discovery</t>
  </si>
  <si>
    <t>Rel-18 CRs on Additional NRM features phase 2</t>
  </si>
  <si>
    <t>AdNRM_ph2</t>
  </si>
  <si>
    <t>SA WG1's content of Rel-19</t>
  </si>
  <si>
    <t>Discussion on content of Rel-19</t>
  </si>
  <si>
    <t>New Study on the security aspects of Artificial Intelligence (AI)/Machine Learning (ML) for the NG-RAN</t>
  </si>
  <si>
    <t>New Study on Security and Privacy of AI/ML-based Services and Applications in 5G</t>
  </si>
  <si>
    <t>New Study on applicability of the Zero Trust Security principles in mobile networks</t>
  </si>
  <si>
    <t>TR 33.874 'Study on enhanced security for Phase 2 network slicing'</t>
  </si>
  <si>
    <t>33.874</t>
  </si>
  <si>
    <t>FS_eNS2_SEC</t>
  </si>
  <si>
    <t>TS 33.503 'Security Aspects of Proximity based Services (ProSe) in the 5G System (5GS)'</t>
  </si>
  <si>
    <t>33.503</t>
  </si>
  <si>
    <t>Rel-17 CRs on eSCAS_5G for 5G NWDAF</t>
  </si>
  <si>
    <t>SCAS_5G_NWDAF</t>
  </si>
  <si>
    <t>Rel-16 CRs on Security Aspects of eV2XARC</t>
  </si>
  <si>
    <t>eV2XARC</t>
  </si>
  <si>
    <t>Rel-17 CRs on Security aspects of Uncrewed Aerial Systems</t>
  </si>
  <si>
    <t>Rel-17 CRs on Enhancements of 3GPP profiles for cryptographic algorithms and security protocols</t>
  </si>
  <si>
    <t>Rel-17 CRs on Enhancements to User Plane Integrity Protection Support in 5GS</t>
  </si>
  <si>
    <t>eUPIP_SEC</t>
  </si>
  <si>
    <t>Rel-17 CRs on Security Aspects of Enhancements for 5G Multicast-Broadcast Services</t>
  </si>
  <si>
    <t>Rel-17 CRs on Security Aspects of Enhancements of Support for Edge Computing in 5GC</t>
  </si>
  <si>
    <t>Clarification on Mapped NSSAI</t>
  </si>
  <si>
    <t>eNS</t>
  </si>
  <si>
    <t>Summary of change: Clarification on Mapped NSSAI</t>
  </si>
  <si>
    <t>Rel-16 CRs on TEI Batch 3</t>
  </si>
  <si>
    <t>Rel-17 CRs on TEI batch 2</t>
  </si>
  <si>
    <t>Rel-16 CRs on TEI Batch 4</t>
  </si>
  <si>
    <t>SA WG5 Rel-17 WID Summary for discovery of management services in 5G</t>
  </si>
  <si>
    <t>Lan Zou</t>
  </si>
  <si>
    <t>SA WG5 Rel-17 WID Summary for Management of the enhanced tenant concept</t>
  </si>
  <si>
    <t>SA WG5 Rel-17 WID Summary for intent driven management service for mobile network</t>
  </si>
  <si>
    <t>SA WG5 Rel-17 WID Summary for improved support for NSA in the service based management architecture</t>
  </si>
  <si>
    <t>SA WG5 Rel-17 WID Summary for management of non-public networks</t>
  </si>
  <si>
    <t>SA WG5 Rel-17 WID Summary for Charging Enhancement for URLLC</t>
  </si>
  <si>
    <t>SA WG5 Rel-17 WID Summary for 5G LAN Charging</t>
  </si>
  <si>
    <t>SA WG5 Rel-17 WID Summary for Charging enhancements for 5GS CIoT</t>
  </si>
  <si>
    <t>Summary for System support for Multi-USIM devices</t>
  </si>
  <si>
    <t>MUSIM, MUSIM, MUSIM, MUSIM, MUSIM, MUSIM</t>
  </si>
  <si>
    <t>Objective: The objectives of the study include: - Study use cases and potential requirements for enhancement of the 5G system to provide integrated communication and sensing services addressing different target verticals/applications, e.g. autonomous/assi</t>
  </si>
  <si>
    <t>WI summary of eEdge_5GC</t>
  </si>
  <si>
    <t>WI summary of Rel-17 eEdge_5GC</t>
  </si>
  <si>
    <t>SA WG5 Rel-17 WID Summary for Additional NRM features</t>
  </si>
  <si>
    <t>Nokia, Nokia Shanghai Bell (adNRM Rapporteur)</t>
  </si>
  <si>
    <t>Summary for adNRM</t>
  </si>
  <si>
    <t>Sean Sun</t>
  </si>
  <si>
    <t>FS_XRM SID update for WT1</t>
  </si>
  <si>
    <t>Rel-17 WI Summary for Autonomous network levels</t>
  </si>
  <si>
    <t>FS_ANL, ANL</t>
  </si>
  <si>
    <t>Xi Cao</t>
  </si>
  <si>
    <t>SA WG2 FS_XRM SID revised for WT#1</t>
  </si>
  <si>
    <t>China Mobile, Huawei</t>
  </si>
  <si>
    <t>Introduction SA2 FS_XRM SID revised for WT#1</t>
  </si>
  <si>
    <t>This contribution proposed a way-forward on CP based authentication/authorization and secondary authentication for 5G ProSe UE-to-Network Relay.</t>
  </si>
  <si>
    <t>Reply LS on 5G ProSe security open items</t>
  </si>
  <si>
    <t>Summary for Enhanced support of Non-Public Networks</t>
  </si>
  <si>
    <t>This document is a contribution to TR 21.917 ("Release 17 Description; Summary of Rel-17 Work Items"). It is meant to be endorsed by the plenary.</t>
  </si>
  <si>
    <t>Summary for 5G Charging for Local breakout roaming of data connectivity</t>
  </si>
  <si>
    <t>Summary for Enhancement of Handover Optimization</t>
  </si>
  <si>
    <t>WI summary of 5MBS</t>
  </si>
  <si>
    <t>Huawei (Rapporteur)</t>
  </si>
  <si>
    <t>WI summary of Rel-17 5MBS</t>
  </si>
  <si>
    <t>Meng Li</t>
  </si>
  <si>
    <t>Summary for IP address pool information from UDM</t>
  </si>
  <si>
    <t>TEI17_IPU</t>
  </si>
  <si>
    <t>Stefan Rommer</t>
  </si>
  <si>
    <t>Summary of Dynamic management of group-based event monitoring (TEI17_GEM)</t>
  </si>
  <si>
    <t>TEI17_GEM</t>
  </si>
  <si>
    <t>Qian Chen</t>
  </si>
  <si>
    <t>Summary for Dynamically Changing AM Policies in the 5GC</t>
  </si>
  <si>
    <t>TEI17_DCAMP</t>
  </si>
  <si>
    <t>Maria Belen Pancorbo Marcos</t>
  </si>
  <si>
    <t>Summary for Access Traffic Steering, Switching and Splitting support in the 5G system architecture; Phase 2</t>
  </si>
  <si>
    <t>Lenovo</t>
  </si>
  <si>
    <t>Apostolis Salkintzis</t>
  </si>
  <si>
    <t>Rel-17 CRs on TEI batch 3 (non-inclusive language corrections)</t>
  </si>
  <si>
    <t>TS 26.531, Version 2.1.0, 'Data Collection and Reporting; General Description and Architecture'</t>
  </si>
  <si>
    <t>2.1.0</t>
  </si>
  <si>
    <t>TS 26.532, Version 2.0.0,'Data Collection and Reporting; Protocols and Formats;'</t>
  </si>
  <si>
    <t>TS 26.517, Version 2.0.0, '5G Multicast Broadcast User Services; Protocols and Formats'</t>
  </si>
  <si>
    <t>TR 26.805, Version 2.0.0, 'Study on Media Production over 5G NPN Systems'</t>
  </si>
  <si>
    <t>TR 26.955, Version 2.0.0, '5G Video Codec Characteristics'</t>
  </si>
  <si>
    <t>26.955</t>
  </si>
  <si>
    <t>IVAS_Codec</t>
  </si>
  <si>
    <t>SA WG4 Chair report to SA Plenary</t>
  </si>
  <si>
    <t>SA WG4 Chair Status Report to TSG SA#96</t>
  </si>
  <si>
    <t>Summary for Remote Identification of Uncrewed Aerial Systems</t>
  </si>
  <si>
    <t>Summary for AKMA TLS protocol profiles</t>
  </si>
  <si>
    <t>Work Item Summary for Rel-17 EDGEAPP</t>
  </si>
  <si>
    <t>This document is Rel-17 EDGEAPP summary contribution to TR 21.917 ("Release 17 Description; Summary of Rel-17 Work Items"). It is meant to be endorsed by the plenary.</t>
  </si>
  <si>
    <t>Work Item Summary for Rel-17 eSEAL</t>
  </si>
  <si>
    <t>This document is Rel-17 eSEAL summary contribution to TR 21.917 ("Release 17 Description; Summary of Rel-17 Work Items"). It is meant to be endorsed by the plenary.</t>
  </si>
  <si>
    <t>SA WG3 Chair Report to SA#96-e</t>
  </si>
  <si>
    <t>SA WG3 Chair Status Report to TSG SA#96</t>
  </si>
  <si>
    <t>Summary for WI Handsets Featuring Non-Traditional Earpieces (HaNTE)</t>
  </si>
  <si>
    <t>HaNTE</t>
  </si>
  <si>
    <t>Work item summary for Handsets Featuring Non-Traditional Earpieces</t>
  </si>
  <si>
    <t>Andre Schevciw</t>
  </si>
  <si>
    <t>WI Summary for HaNTE</t>
  </si>
  <si>
    <t>SA WG5 Chair Status Report to TSG SA#96</t>
  </si>
  <si>
    <t>SA WG5 Rel-17 WID Summary for 5G ProSe Charging</t>
  </si>
  <si>
    <t>Work Item summary for 5G ProSe Charging</t>
  </si>
  <si>
    <t>Min Shu</t>
  </si>
  <si>
    <t>Summary for eNA_Ph2</t>
  </si>
  <si>
    <t>Summary for WI Support of Enablers for Network Automation for 5G - phase 2</t>
  </si>
  <si>
    <t>Xiaobo Wu</t>
  </si>
  <si>
    <t>WI_summary_Charging aspects of ARCH_NR_REDCAP</t>
  </si>
  <si>
    <t>Jia Dong</t>
  </si>
  <si>
    <t>Summary for File management</t>
  </si>
  <si>
    <t>Nokia (FIMA Rapporteur)</t>
  </si>
  <si>
    <t>Rel-17 CR for fixing api-version in Open API (5GMS3)</t>
  </si>
  <si>
    <t>WITHDRAWN: Summary of change: Configuration of NSAGs (Network Slices AS Groups)</t>
  </si>
  <si>
    <t>Revision of S2-2203619. WITHDRAWN</t>
  </si>
  <si>
    <t>WITHDRAWN: Summary of change: Enabling the slice priorities as requested. Option 1: NG-RAN provides the network slice priorities to the UE Option 2: AMF provides the network slice priorities to the UE</t>
  </si>
  <si>
    <t>Revision of S2-2203620. WITHDRAWN</t>
  </si>
  <si>
    <t>Revised to SP-220576</t>
  </si>
  <si>
    <t>ETSI ISG IPE (IPE(22)R15003)</t>
  </si>
  <si>
    <t>LS from ETSI ISG IPE: Liaison Statement announcing publication of IPE-002: IPv6 based Data Centers, Network and Cloud Integration</t>
  </si>
  <si>
    <t>To: ETSI TC CABLE, TC CYBER, TC INT WG AFI, TC MSG, TC SmartM2M, TC LI, ISG NIN, ISG ENI, ISG ZSM, ISG NFV, ISG F5G, oneM2M ETSI Board, TSG CT, TSG SA, 3GPP OP, 3GPP PCG, GAIA-X, ITU-T SGs, ISO/IEC JTC, GSMA, MEF, OMA, IEC SyC COMM</t>
  </si>
  <si>
    <t>ISG IPE is pleased to inform you of the latest GR from ETSI ISG IPE (IPv6 Enhanced Innovation) on IPv6 based Data Centers, Network and Cloud Integration published in April 2022 and believe that this could be of interest to your committee. https://www.etsi.org/deliver/etsi_gr/IPE/001_099/002/01.01.01_60/gr_IPE002v010101p.pdf. Action: ISG IPE invite any interested parties to provide feedback.</t>
  </si>
  <si>
    <t>Latif Ladid</t>
  </si>
  <si>
    <t>Findings from Rel-18 Discussions Input to Rel-19 Process Discussions</t>
  </si>
  <si>
    <t>Samsung, Intel, NTT DOCOMO, Qualcomm, Vodafone, Ericsson, Verizon UK Ltd., Interdigital, AT&amp;T</t>
  </si>
  <si>
    <t>New WID on enhanced architecture for enabling Edge Applications (eEDGEAPP). This is a SA WG6 WID, which is a follow-up normative WID to the FS_eEDGEAPP study.</t>
  </si>
  <si>
    <t>Summary for WI EVEX 5GMS Event Exposure</t>
  </si>
  <si>
    <t>Summary for Work Item on 5G Multicast-Broadcast Protocols</t>
  </si>
  <si>
    <t>Summary for Feasibility Study on 5G Video Codec Characteristics</t>
  </si>
  <si>
    <t>Adding TS 28.537 as impacted specification</t>
  </si>
  <si>
    <t>Revised to SP-220641 to add TSG SA Voting List as attachment</t>
  </si>
  <si>
    <t>RFSP Index authorized by PCF and subscribed RFSP Index</t>
  </si>
  <si>
    <t>Discussion of Rel-19 content planning/prioritization process</t>
  </si>
  <si>
    <t>Andy Bennett</t>
  </si>
  <si>
    <t>Draft report of TSG SA meeting #95E for approval. TSG SA Voting List attached</t>
  </si>
  <si>
    <t>Rel-17 CR on edge provisioning procedures [5GMS_EDGE]</t>
  </si>
  <si>
    <t>Rel-17 CR on adding Stage 3 Edge Support [5GMS_EDGE_3]</t>
  </si>
  <si>
    <t>Rel-16 CRs on Registration of URNs [5GMS3]</t>
  </si>
  <si>
    <t>Rel-17 CRs on User Service, xMB, API and 5GMS protocol extensions for 5GMS via eMBMS [5MBP3]</t>
  </si>
  <si>
    <t>Rel-17 CRs on Data collection and reporting for 5G Media Streaming, Expanded downlink provisioning procedures and domain model, use cases for newly defined 5GMS event [EVEX]</t>
  </si>
  <si>
    <t>Rel-17 CRs on ITT4RT Features and Images [ITT4RT]</t>
  </si>
  <si>
    <t>Rel-17 CRs on addition of DNN/Slice in the QoE report schema and DNN/Slice in the QoE report schema [NR_QoE-Core]</t>
  </si>
  <si>
    <t>Rel-16 CR on Correction to QoE metrics reporting client configuration [5GMS3, TEI16]</t>
  </si>
  <si>
    <t>Rel-17 CRs on Requirement on UE Behavior regarding QoE Measurement and Reporting and content encoding [TEI17]</t>
  </si>
  <si>
    <t>Rel-17 CRs on Corrections to 5GMS, MBS user service protocols, Additional stage 2 details and various other corrections pertaining to WID: 5MBUSA</t>
  </si>
  <si>
    <t>AMF and AUSF selection for CP authentication and authorisation</t>
  </si>
  <si>
    <t>Considerations for Release 19 Planning</t>
  </si>
  <si>
    <t>Tony Saboorian</t>
  </si>
  <si>
    <t>Summary of Study on Multicast Architecture Enhancement for 5G Media Streaming FS_5GMS_Multicast</t>
  </si>
  <si>
    <t>26.802</t>
  </si>
  <si>
    <t>FS_5GMS_Multicast</t>
  </si>
  <si>
    <t>PENG TAN</t>
  </si>
  <si>
    <t>Considerations on future release planning</t>
  </si>
  <si>
    <t>Summary for FS_NPN4AVProd Study on Media Production over 5G NPN</t>
  </si>
  <si>
    <t>Summary for Application layer support for Uncrewed Aerial System (UAS)</t>
  </si>
  <si>
    <t>WI Summary - CMED</t>
  </si>
  <si>
    <t>Summary for Enhanced application layer support for V2X services</t>
  </si>
  <si>
    <t>Release 19 Planning Considerations</t>
  </si>
  <si>
    <t>Summary of enh3MCPTT feature in Release 17</t>
  </si>
  <si>
    <t>Summary of MCSMI_CT feature in Release 17</t>
  </si>
  <si>
    <t>Deutsche Telekom, KPN, vivo, Vodafone</t>
  </si>
  <si>
    <t>China Telecom</t>
  </si>
  <si>
    <t>Huawei</t>
  </si>
  <si>
    <t>FS_AMP</t>
  </si>
  <si>
    <t>Update the expected output and time scale.</t>
  </si>
  <si>
    <t>Biao Long</t>
  </si>
  <si>
    <t>Considerations on future release planning (SA WG2 focus)</t>
  </si>
  <si>
    <t>FS_UASAPP, UASAPP, UASAPP, UASAPP, UASAPP</t>
  </si>
  <si>
    <t>Niranth Amogh</t>
  </si>
  <si>
    <t>FS_CMED, CMED, CMED</t>
  </si>
  <si>
    <t>This document is a contribution to TR 21.917 ('Release 17 Description; Summary of Rel-17 Work Items') aiming at providing a summary for CMED work item.</t>
  </si>
  <si>
    <t>Mathieu Lagrange</t>
  </si>
  <si>
    <t>FS_eV2XAPP, eV2XAPP, eV2XAPP, eV2XAPP, eV2XAPP, eV2XAPP</t>
  </si>
  <si>
    <t>Mona Mustapha</t>
  </si>
  <si>
    <t>enh3MCPTT, enh3MCPTT-CT</t>
  </si>
  <si>
    <t>This work item summary describes the changes for Rel-17 related to the stage 2 work and the stage 3 work for this feature. This includes enh3MCPTT (SA WG6) and enh3MCPTT-CT (CT WG1).</t>
  </si>
  <si>
    <t>Dominic Lazara</t>
  </si>
  <si>
    <t>MCSMI_CT</t>
  </si>
  <si>
    <t>This work item summary describes the changes for Rel-17 related to the stage 3 work for this feature. This includes MCSMI_CT (CT WG1), which is based on the stage 2 work in eMCSMI (SA WG6).</t>
  </si>
  <si>
    <t>This paper discusses considerations for Rel-19 content planning and prioritization and makes some proposals on the next steps.</t>
  </si>
  <si>
    <t>Remote</t>
  </si>
  <si>
    <t>Adema</t>
  </si>
  <si>
    <t>Jos</t>
  </si>
  <si>
    <t>jos.adema@kpn.com</t>
  </si>
  <si>
    <t>Joon Kui</t>
  </si>
  <si>
    <t>joon.ahn@lge.com</t>
  </si>
  <si>
    <t>Ai</t>
  </si>
  <si>
    <t>Ming</t>
  </si>
  <si>
    <t>+86 10 62305566-2180</t>
  </si>
  <si>
    <t>aiming@catt.cn</t>
  </si>
  <si>
    <t>Ing.</t>
  </si>
  <si>
    <t>Almodovar Chico</t>
  </si>
  <si>
    <t>Jose Luis</t>
  </si>
  <si>
    <t>jose.almodovarchico@tno.nl</t>
  </si>
  <si>
    <t>Askerup</t>
  </si>
  <si>
    <t>Anders</t>
  </si>
  <si>
    <t>Anders.Askerup@hpe.com</t>
  </si>
  <si>
    <t>Bahr</t>
  </si>
  <si>
    <t>bahr@siemens.com</t>
  </si>
  <si>
    <t>Baskaran</t>
  </si>
  <si>
    <t>Sheeba Backia Mary</t>
  </si>
  <si>
    <t>smary@lenovo.com</t>
  </si>
  <si>
    <t>Bátorfi</t>
  </si>
  <si>
    <t>Richárd</t>
  </si>
  <si>
    <t>richard.batorfi@ericsson.com</t>
  </si>
  <si>
    <t>Beicht</t>
  </si>
  <si>
    <t>peter.beicht@kontron.com</t>
  </si>
  <si>
    <t>Phil</t>
  </si>
  <si>
    <t>philip_brown@comcast.com</t>
  </si>
  <si>
    <t>Burbidge</t>
  </si>
  <si>
    <t>Richard</t>
  </si>
  <si>
    <t>richard.c.burbidge@intel.com</t>
  </si>
  <si>
    <t>Byun</t>
  </si>
  <si>
    <t>Daewook</t>
  </si>
  <si>
    <t>+33 1 4989 8864</t>
  </si>
  <si>
    <t>daewook.byun@lge.com</t>
  </si>
  <si>
    <t>Xi</t>
  </si>
  <si>
    <t>+86 10 63604880</t>
  </si>
  <si>
    <t>caoxi@chinamobile.com</t>
  </si>
  <si>
    <t>Jingran</t>
  </si>
  <si>
    <t>chenjingran@oppo.com</t>
  </si>
  <si>
    <t>chen.lin23@zte.com.cn</t>
  </si>
  <si>
    <t>Xiaobao</t>
  </si>
  <si>
    <t>xiaobao.chen@orange.com</t>
  </si>
  <si>
    <t>Xiaozhong</t>
  </si>
  <si>
    <t>chenxiaozhong@catt.cn</t>
  </si>
  <si>
    <t>chenxu@chinamobile.com</t>
  </si>
  <si>
    <t>Zhuoyi</t>
  </si>
  <si>
    <t>chenzy34@chinatelecom.cn</t>
  </si>
  <si>
    <t>Shuichiro</t>
  </si>
  <si>
    <t>chiba.shuichiro@sharp.co.jp</t>
  </si>
  <si>
    <t>CHIN</t>
  </si>
  <si>
    <t>ChenHo</t>
  </si>
  <si>
    <t>chin.chenho@oppo.com</t>
  </si>
  <si>
    <t>Chou</t>
  </si>
  <si>
    <t>Joey</t>
  </si>
  <si>
    <t>+1 (480) 554-6672</t>
  </si>
  <si>
    <t>joey.chou@intel.com</t>
  </si>
  <si>
    <t>Clemons</t>
  </si>
  <si>
    <t>peter@quixoticity.com</t>
  </si>
  <si>
    <t>Comstock</t>
  </si>
  <si>
    <t>David</t>
  </si>
  <si>
    <t>david.comstock@kyocera.com</t>
  </si>
  <si>
    <t>Dawes</t>
  </si>
  <si>
    <t>peter.dawes@vodafone.com</t>
  </si>
  <si>
    <t>Dempo</t>
  </si>
  <si>
    <t>+81 3 3454 1111</t>
  </si>
  <si>
    <t>hiroshidempo@nec.com</t>
  </si>
  <si>
    <t>Deng</t>
  </si>
  <si>
    <t>Qiang</t>
  </si>
  <si>
    <t>dengqiang1@catt.cn</t>
  </si>
  <si>
    <t>Doerr</t>
  </si>
  <si>
    <t>Johannes.Doerr@bnetza.de</t>
  </si>
  <si>
    <t>Dong</t>
  </si>
  <si>
    <t>Jia</t>
  </si>
  <si>
    <t>dongjia@chinamobile.com</t>
  </si>
  <si>
    <t>Weiye</t>
  </si>
  <si>
    <t>dongweiye@chinamobile.com</t>
  </si>
  <si>
    <t>Donovan</t>
  </si>
  <si>
    <t>steve.donovan@oracle.com</t>
  </si>
  <si>
    <t>EL KOLLI</t>
  </si>
  <si>
    <t>Yacine</t>
  </si>
  <si>
    <t>yacine.elkolli@crf.canon.fr</t>
  </si>
  <si>
    <t>Ferrus</t>
  </si>
  <si>
    <t>Ramon</t>
  </si>
  <si>
    <t>+34 678 53 59 28</t>
  </si>
  <si>
    <t>ramon.ferrus@sateliot.space</t>
  </si>
  <si>
    <t>Flament</t>
  </si>
  <si>
    <t>Maxime</t>
  </si>
  <si>
    <t>maxime.flament@5gaa.org</t>
  </si>
  <si>
    <t>5GAA</t>
  </si>
  <si>
    <t>Fu</t>
  </si>
  <si>
    <t>I-Kang</t>
  </si>
  <si>
    <t>+886 3 567 0766</t>
  </si>
  <si>
    <t>ik.fu@mediatek.com</t>
  </si>
  <si>
    <t>Gludovacz</t>
  </si>
  <si>
    <t>Dieter</t>
  </si>
  <si>
    <t>+43 1 795 85 5728</t>
  </si>
  <si>
    <t>dieter.gludovacz@magenta.at</t>
  </si>
  <si>
    <t>Griffith</t>
  </si>
  <si>
    <t>Jaydee</t>
  </si>
  <si>
    <t>jgriffith@ntia.gov</t>
  </si>
  <si>
    <t>Boren</t>
  </si>
  <si>
    <t>guoboren@oppo.com</t>
  </si>
  <si>
    <t>Jaemin</t>
  </si>
  <si>
    <t>jaemin.han@intel.com</t>
  </si>
  <si>
    <t>lhan@futurewei.com</t>
  </si>
  <si>
    <t>Seunghee</t>
  </si>
  <si>
    <t>seunghee.han@intel.com</t>
  </si>
  <si>
    <t>Yan</t>
  </si>
  <si>
    <t>hanyan@chinamobile.com</t>
  </si>
  <si>
    <t>Harris</t>
  </si>
  <si>
    <t>+44 1635 332 51</t>
  </si>
  <si>
    <t>paul.harris1@vodafone.com</t>
  </si>
  <si>
    <t>Hedman</t>
  </si>
  <si>
    <t>+46 10 7154339</t>
  </si>
  <si>
    <t>peter.hedman@ericsson.com</t>
  </si>
  <si>
    <t>Heo</t>
  </si>
  <si>
    <t>Youn hyoung</t>
  </si>
  <si>
    <t>youn.hyoung.heo@intel.com</t>
  </si>
  <si>
    <t>Hou</t>
  </si>
  <si>
    <t>Yunjing</t>
  </si>
  <si>
    <t>houyunjing@catt.cn</t>
  </si>
  <si>
    <t>Hsu</t>
  </si>
  <si>
    <t>Alex</t>
  </si>
  <si>
    <t>+886-35670766 E25001</t>
  </si>
  <si>
    <t>alex.hsu@mediatek.com</t>
  </si>
  <si>
    <t>qh8316@att.com</t>
  </si>
  <si>
    <t>Yushuang</t>
  </si>
  <si>
    <t>huyushuang@chinamobile.com</t>
  </si>
  <si>
    <t>China Mobile Research Inst.</t>
  </si>
  <si>
    <t>Yuhang</t>
  </si>
  <si>
    <t>tonyjia@tencent.com</t>
  </si>
  <si>
    <t>jiangyi@chinamobile.com</t>
  </si>
  <si>
    <t>Jo</t>
  </si>
  <si>
    <t>Young Ik</t>
  </si>
  <si>
    <t>YoungIk.Jo@3gpp.org</t>
  </si>
  <si>
    <t>HyunJeong</t>
  </si>
  <si>
    <t>hyunjeong.kang@samsung.com</t>
  </si>
  <si>
    <t>ke</t>
  </si>
  <si>
    <t>xiaowan</t>
  </si>
  <si>
    <t>xiaowan.ke@vivo.com</t>
  </si>
  <si>
    <t>Kolekar</t>
  </si>
  <si>
    <t>Abhijeet</t>
  </si>
  <si>
    <t>abhijeet.kolekar@intel.com</t>
  </si>
  <si>
    <t>Koo</t>
  </si>
  <si>
    <t>Hyounhee</t>
  </si>
  <si>
    <t>+82 10 5777 9817</t>
  </si>
  <si>
    <t>koo@synctechno.com</t>
  </si>
  <si>
    <t>Kuchibhotla</t>
  </si>
  <si>
    <t>Ravi</t>
  </si>
  <si>
    <t>Ravi.Kuchibhotla@motorola.com</t>
  </si>
  <si>
    <t>Kunz</t>
  </si>
  <si>
    <t>akunz@lenovo.com</t>
  </si>
  <si>
    <t>Kymalainen</t>
  </si>
  <si>
    <t>Kimmo</t>
  </si>
  <si>
    <t>+33 4 92 94 42 38</t>
  </si>
  <si>
    <t>kimmo.kymalainen@etsi.org</t>
  </si>
  <si>
    <t>Lagrange</t>
  </si>
  <si>
    <t>Mathieu</t>
  </si>
  <si>
    <t>mathieu.lagrange@b-com.com</t>
  </si>
  <si>
    <t>Larsson</t>
  </si>
  <si>
    <t>Bo</t>
  </si>
  <si>
    <t>bo.larsson@sony.com</t>
  </si>
  <si>
    <t>Lazara</t>
  </si>
  <si>
    <t>Dominic</t>
  </si>
  <si>
    <t>Dom.Lazara@motorolasolutions.com</t>
  </si>
  <si>
    <t>Leadbeater</t>
  </si>
  <si>
    <t>alex.leadbeater@bt.com</t>
  </si>
  <si>
    <t>HyeonWoo</t>
  </si>
  <si>
    <t>woojaa@dankook.ac.kr</t>
  </si>
  <si>
    <t>lee</t>
  </si>
  <si>
    <t>jaewook</t>
  </si>
  <si>
    <t>jlee0315@etri.re.kr</t>
  </si>
  <si>
    <t>Sang-wook</t>
  </si>
  <si>
    <t>sangwook1.lee@lge.com</t>
  </si>
  <si>
    <t>Soohwan</t>
  </si>
  <si>
    <t>soohwan@etri.re.kr</t>
  </si>
  <si>
    <t>Youn-Tai</t>
  </si>
  <si>
    <t>+886 2 6600 0100</t>
  </si>
  <si>
    <t>lyt@iii.org.tw</t>
  </si>
  <si>
    <t>Aihua</t>
  </si>
  <si>
    <t>liaihua@chinamobile.com</t>
  </si>
  <si>
    <t>Chenyi</t>
  </si>
  <si>
    <t>licy1036@chinaunicom.cn</t>
  </si>
  <si>
    <t>LI</t>
  </si>
  <si>
    <t>Jiahui</t>
  </si>
  <si>
    <t>lijh36@chinatelecom.cn</t>
  </si>
  <si>
    <t>li</t>
  </si>
  <si>
    <t>yongjing</t>
  </si>
  <si>
    <t>liyongjing@chinamobile.com</t>
  </si>
  <si>
    <t>Jing</t>
  </si>
  <si>
    <t>liangjing@catt.cn</t>
  </si>
  <si>
    <t>Liebhart</t>
  </si>
  <si>
    <t>Rainer</t>
  </si>
  <si>
    <t>rainer.liebhart@nokia.com</t>
  </si>
  <si>
    <t xml:space="preserve"> 86-18610352240</t>
  </si>
  <si>
    <t>linl12@chinaunicom.cn</t>
  </si>
  <si>
    <t>Xingqin</t>
  </si>
  <si>
    <t>xingqinl@nvidia.com</t>
  </si>
  <si>
    <t>Mengmeng</t>
  </si>
  <si>
    <t>mengmeng.liu@zhejianglab.com</t>
  </si>
  <si>
    <t>Tangqing</t>
  </si>
  <si>
    <t>liutangqing@chinamobile.com</t>
  </si>
  <si>
    <t>Xiaofeng</t>
  </si>
  <si>
    <t>liuxiaofeng1@catr.cn</t>
  </si>
  <si>
    <t>lufei2@oppo.com</t>
  </si>
  <si>
    <t>Jinghao</t>
  </si>
  <si>
    <t>lujinghao@cbn.cn</t>
  </si>
  <si>
    <t>Ly</t>
  </si>
  <si>
    <t>Quang</t>
  </si>
  <si>
    <t>Ly.Quang@convidawireless.com</t>
  </si>
  <si>
    <t>Mangion</t>
  </si>
  <si>
    <t>+33 4 92 94 43 07</t>
  </si>
  <si>
    <t>mathieu.mangion@etsi.org</t>
  </si>
  <si>
    <t>Marubashi</t>
  </si>
  <si>
    <t>Hirohito</t>
  </si>
  <si>
    <t>h.marubashi@soumu.go.jp</t>
  </si>
  <si>
    <t>MIC</t>
  </si>
  <si>
    <t>3GPPGUEST</t>
  </si>
  <si>
    <t>Mellies</t>
  </si>
  <si>
    <t>Renaud</t>
  </si>
  <si>
    <t>renaud.mellies@interieur.gouv.fr</t>
  </si>
  <si>
    <t>Mittal</t>
  </si>
  <si>
    <t>Ajay Kumar</t>
  </si>
  <si>
    <t>akmittal@tsdsi.in</t>
  </si>
  <si>
    <t>Moon</t>
  </si>
  <si>
    <t>Sang-Jun</t>
  </si>
  <si>
    <t>moonst@samsung.com</t>
  </si>
  <si>
    <t>muhammad</t>
  </si>
  <si>
    <t>awn</t>
  </si>
  <si>
    <t>awn.muhammad@rakuten.com</t>
  </si>
  <si>
    <t>Müller</t>
  </si>
  <si>
    <t>+33 4 92 94 43 13</t>
  </si>
  <si>
    <t>sebastian.mueller@etsi.org</t>
  </si>
  <si>
    <t>Mustapha</t>
  </si>
  <si>
    <t>Mona</t>
  </si>
  <si>
    <t>mona_mustapha@apple.com</t>
  </si>
  <si>
    <t>Nuggehalli</t>
  </si>
  <si>
    <t>Pavan</t>
  </si>
  <si>
    <t>nuggehalli@google.com</t>
  </si>
  <si>
    <t>OH</t>
  </si>
  <si>
    <t>ChoongKeun</t>
  </si>
  <si>
    <t>+82 31 724 0094</t>
  </si>
  <si>
    <t>ckoh@tta.or.kr</t>
  </si>
  <si>
    <t>Oprescu</t>
  </si>
  <si>
    <t>Val</t>
  </si>
  <si>
    <t>valentin.oprescu-surcobe@att.com</t>
  </si>
  <si>
    <t>Palat</t>
  </si>
  <si>
    <t>Sudeep</t>
  </si>
  <si>
    <t>sudeep.k.palat@intel.com</t>
  </si>
  <si>
    <t>Xueming</t>
  </si>
  <si>
    <t>panxueming@vivo.com</t>
  </si>
  <si>
    <t>Panaitopol</t>
  </si>
  <si>
    <t>Dorin</t>
  </si>
  <si>
    <t>dorin.panaitopol@thalesgroup.com</t>
  </si>
  <si>
    <t>Pani</t>
  </si>
  <si>
    <t>Diana</t>
  </si>
  <si>
    <t>diana.pani@interdigital.com</t>
  </si>
  <si>
    <t>Kenneth</t>
  </si>
  <si>
    <t>kpark@sharplabs.com</t>
  </si>
  <si>
    <t>Parolari</t>
  </si>
  <si>
    <t>Sergio</t>
  </si>
  <si>
    <t>sergio.parolari@zte.com.cn</t>
  </si>
  <si>
    <t>Phang</t>
  </si>
  <si>
    <t>andy_phang@imda.gov.sg</t>
  </si>
  <si>
    <t>Pica</t>
  </si>
  <si>
    <t>Francesco</t>
  </si>
  <si>
    <t>fpica@qti.qualcomm.com</t>
  </si>
  <si>
    <t>Prochaska</t>
  </si>
  <si>
    <t>Dean</t>
  </si>
  <si>
    <t>dean.prochaska@firstnet.gov</t>
  </si>
  <si>
    <t>Pudney</t>
  </si>
  <si>
    <t>Chris</t>
  </si>
  <si>
    <t>chris.pudney@vodafone.com</t>
  </si>
  <si>
    <t>Rækken</t>
  </si>
  <si>
    <t>Rune Harald</t>
  </si>
  <si>
    <t>rune-harald.rakken@telenor.com</t>
  </si>
  <si>
    <t>Ramanan</t>
  </si>
  <si>
    <t>Sivasubramaniam</t>
  </si>
  <si>
    <t>Sivasubramaniam.Ramanan@homeoffice.gov.uk</t>
  </si>
  <si>
    <t>Romano</t>
  </si>
  <si>
    <t>Giovanni</t>
  </si>
  <si>
    <t>giovanni.romano@telecomitalia.it</t>
  </si>
  <si>
    <t>Russell</t>
  </si>
  <si>
    <t>609-947-4826</t>
  </si>
  <si>
    <t>C-Paul.Russell@charter.com</t>
  </si>
  <si>
    <t>Salkintzis</t>
  </si>
  <si>
    <t>Apostolis</t>
  </si>
  <si>
    <t>salki@motorola.com</t>
  </si>
  <si>
    <t>Schaffnit</t>
  </si>
  <si>
    <t>Tom</t>
  </si>
  <si>
    <t>tom.schaffnit@dot.gov</t>
  </si>
  <si>
    <t>Shaikh</t>
  </si>
  <si>
    <t>Viqar</t>
  </si>
  <si>
    <t>vshaikh@peratonlabs.com</t>
  </si>
  <si>
    <t>Shailendra</t>
  </si>
  <si>
    <t>Samar</t>
  </si>
  <si>
    <t>samar.shailendra@intel.com</t>
  </si>
  <si>
    <t>Changhong</t>
  </si>
  <si>
    <t>chang.hong.shan@intel.com</t>
  </si>
  <si>
    <t>She</t>
  </si>
  <si>
    <t>Xiaoming</t>
  </si>
  <si>
    <t>shexm@chinatelecom.cn</t>
  </si>
  <si>
    <t>SHI</t>
  </si>
  <si>
    <t>Susan</t>
  </si>
  <si>
    <t>susan.shishufeng@huawei.com</t>
  </si>
  <si>
    <t>Xiaonan</t>
  </si>
  <si>
    <t>shixiaonan@chinamobile.com</t>
  </si>
  <si>
    <t>Shin</t>
  </si>
  <si>
    <t>MyungKi</t>
  </si>
  <si>
    <t>mkshin@etri.re.kr</t>
  </si>
  <si>
    <t>Shu</t>
  </si>
  <si>
    <t>shulin@huawei.com</t>
  </si>
  <si>
    <t>Min</t>
  </si>
  <si>
    <t>shumin@catt.cn</t>
  </si>
  <si>
    <t>Singh</t>
  </si>
  <si>
    <t>Ray</t>
  </si>
  <si>
    <t>rsingh@peratonlabs.com</t>
  </si>
  <si>
    <t>So</t>
  </si>
  <si>
    <t>Tricci</t>
  </si>
  <si>
    <t>tricci.so@oppo.com</t>
  </si>
  <si>
    <t>lei.song@verizon.com</t>
  </si>
  <si>
    <t>Xiaojia</t>
  </si>
  <si>
    <t>songxiaojia@chinamobile.com</t>
  </si>
  <si>
    <t>Srinivasan</t>
  </si>
  <si>
    <t>suresh.srinivasan@intel.com</t>
  </si>
  <si>
    <t>Stojanovski</t>
  </si>
  <si>
    <t>Saso</t>
  </si>
  <si>
    <t>+ 33 6 62 66 19 98</t>
  </si>
  <si>
    <t>saso.stojanovski@intel.com</t>
  </si>
  <si>
    <t>Streijl</t>
  </si>
  <si>
    <t>rstreijl@peratonlabs.com</t>
  </si>
  <si>
    <t>Sugawara</t>
  </si>
  <si>
    <t>Yasuo</t>
  </si>
  <si>
    <t>+81 50 5213 6549</t>
  </si>
  <si>
    <t>sugawara.yasuo@sharp.co.jp</t>
  </si>
  <si>
    <t>Dongeun</t>
  </si>
  <si>
    <t>dongeun.suh@samsung.com</t>
  </si>
  <si>
    <t>Sumita</t>
  </si>
  <si>
    <t>Masa</t>
  </si>
  <si>
    <t xml:space="preserve"> 81 80 3085 7164</t>
  </si>
  <si>
    <t>sumita.masaomi@huawei.com</t>
  </si>
  <si>
    <t>Feifei</t>
  </si>
  <si>
    <t>feifei.sun@samsung.com</t>
  </si>
  <si>
    <t>Mingrui</t>
  </si>
  <si>
    <t>sunmr19@chinaunicom.cn</t>
  </si>
  <si>
    <t>sean.sun@nokia-sbell.com</t>
  </si>
  <si>
    <t>Tao</t>
  </si>
  <si>
    <t>suntao@chinamobile.com</t>
  </si>
  <si>
    <t>Yue</t>
  </si>
  <si>
    <t>suny20@chinatelecom.cn</t>
  </si>
  <si>
    <t>Suzuki</t>
  </si>
  <si>
    <t>Rihito</t>
  </si>
  <si>
    <t>rihito.suzuki@ntt.com</t>
  </si>
  <si>
    <t>Takahashi</t>
  </si>
  <si>
    <t>Tomohiko</t>
  </si>
  <si>
    <t>tomohiko.takahashi@ctc-g.co.jp</t>
  </si>
  <si>
    <t>tanikawa</t>
  </si>
  <si>
    <t>kazunori</t>
  </si>
  <si>
    <t>kaz.tanikawa@nict.go.jp</t>
  </si>
  <si>
    <t>Thorpe-Taylor</t>
  </si>
  <si>
    <t>Carol-lyn</t>
  </si>
  <si>
    <t>Carol-lyn.Taylor@cisa.dhs.gov</t>
  </si>
  <si>
    <t>Trujillo</t>
  </si>
  <si>
    <t>Nuria</t>
  </si>
  <si>
    <t>ntrujillo@hispasat.es</t>
  </si>
  <si>
    <t>Tsang</t>
  </si>
  <si>
    <t>Yolanda</t>
  </si>
  <si>
    <t>yolandatsang@astri.org</t>
  </si>
  <si>
    <t>Vaidya</t>
  </si>
  <si>
    <t>Maulik</t>
  </si>
  <si>
    <t>Maulik.vaidya@charter.com</t>
  </si>
  <si>
    <t>Vutukuri</t>
  </si>
  <si>
    <t>Eswar</t>
  </si>
  <si>
    <t>eswar.vutukuri@zte.com.cn</t>
  </si>
  <si>
    <t>Dan</t>
  </si>
  <si>
    <t>wangdanyjy@chinamobile.com</t>
  </si>
  <si>
    <t>Hucheng</t>
  </si>
  <si>
    <t>wanghucheng@catt.cn</t>
  </si>
  <si>
    <t>xinli</t>
  </si>
  <si>
    <t>wangxinli@xiaomi.com</t>
  </si>
  <si>
    <t>Zhaoning</t>
  </si>
  <si>
    <t>wangzn18@chinaunicom.cn</t>
  </si>
  <si>
    <t>Denisha</t>
  </si>
  <si>
    <t>dcjack2@uwe.nsa.gov</t>
  </si>
  <si>
    <t>WEI</t>
  </si>
  <si>
    <t>QUN</t>
  </si>
  <si>
    <t>weiqun5@chinaunicom.cn</t>
  </si>
  <si>
    <t>Xinpeng</t>
  </si>
  <si>
    <t>weixinpeng@huawei.com</t>
  </si>
  <si>
    <t>Werner</t>
  </si>
  <si>
    <t>Benjamin</t>
  </si>
  <si>
    <t>646-210-9734</t>
  </si>
  <si>
    <t>bswerner@fbi.gov</t>
  </si>
  <si>
    <t>Wey</t>
  </si>
  <si>
    <t>Jun Shan</t>
  </si>
  <si>
    <t>jun.shan.wey@verizon.com</t>
  </si>
  <si>
    <t>Ian</t>
  </si>
  <si>
    <t>ian.wong@viavisolutions.com</t>
  </si>
  <si>
    <t>Jianming</t>
  </si>
  <si>
    <t>jianming.wu@vivo.com</t>
  </si>
  <si>
    <t>Xing</t>
  </si>
  <si>
    <t>TianQi</t>
  </si>
  <si>
    <t>xingtq@chinaunicom.cn</t>
  </si>
  <si>
    <t>xuyang@oppo.com</t>
  </si>
  <si>
    <t>Zhikun</t>
  </si>
  <si>
    <t>zhikun.xu@unisoc.com</t>
  </si>
  <si>
    <t>Xue</t>
  </si>
  <si>
    <t>xue.fei25@zte.com.cn</t>
  </si>
  <si>
    <t>Kaixin</t>
  </si>
  <si>
    <t>xuekaixin@cbn.cn</t>
  </si>
  <si>
    <t>Weidong</t>
  </si>
  <si>
    <t>wyang23@apple.com</t>
  </si>
  <si>
    <t>Xiaodong</t>
  </si>
  <si>
    <t>yangxiaodong5g@vivo.com</t>
  </si>
  <si>
    <t>Yao</t>
  </si>
  <si>
    <t>Ge</t>
  </si>
  <si>
    <t>yaog9@chinaunicom.cn</t>
  </si>
  <si>
    <t>Yizhi</t>
  </si>
  <si>
    <t>yizhi.yao@intel.com</t>
  </si>
  <si>
    <t>Yokota</t>
  </si>
  <si>
    <t>Daisuke</t>
  </si>
  <si>
    <t>+81 3 6887 8021</t>
  </si>
  <si>
    <t>daisuke.yokota@g.softbank.co.jp</t>
  </si>
  <si>
    <t>Youn</t>
  </si>
  <si>
    <t>Myungjune</t>
  </si>
  <si>
    <t>m.youn@lge.com</t>
  </si>
  <si>
    <t>Youngwoo</t>
  </si>
  <si>
    <t>yw.yun@lge.com</t>
  </si>
  <si>
    <t>Ling</t>
  </si>
  <si>
    <t>zhangling@siemens.com</t>
  </si>
  <si>
    <t>Wanqiang</t>
  </si>
  <si>
    <t>zhangwanqiang@huawei.com</t>
  </si>
  <si>
    <t>Xiaoran</t>
  </si>
  <si>
    <t>zhangxiaoran@chinamobile.com</t>
  </si>
  <si>
    <t>Yuying</t>
  </si>
  <si>
    <t>zhangyy45@chinatelecom.cn</t>
  </si>
  <si>
    <t>Zhuoyun</t>
  </si>
  <si>
    <t>zhuoyuzhang@tencent.com</t>
  </si>
  <si>
    <t>Zhao</t>
  </si>
  <si>
    <t>Guliang</t>
  </si>
  <si>
    <t>zhaoguliang@inspur.com</t>
  </si>
  <si>
    <t>shuai.zhao@intel.com</t>
  </si>
  <si>
    <t>Tianhao</t>
  </si>
  <si>
    <t>zhaotianhao@cbn.cn</t>
  </si>
  <si>
    <t>Shaowen</t>
  </si>
  <si>
    <t>zhengshaowen@chinamobile.com</t>
  </si>
  <si>
    <t>Zhong</t>
  </si>
  <si>
    <t>lei_zhong@mail.toyota.co.jp</t>
  </si>
  <si>
    <t>Fenqin</t>
  </si>
  <si>
    <t>zhufenqin@huawei.com</t>
  </si>
  <si>
    <t>Zou</t>
  </si>
  <si>
    <t>Lan</t>
  </si>
  <si>
    <t>zoulan@huawei.com</t>
  </si>
  <si>
    <t>C:\Meetings\TSG\TSGS_96_Budapest\_Orig_Fmt</t>
  </si>
  <si>
    <t>C:\Meetings\TSG\TSGS_96_Budapest\Docs\</t>
  </si>
  <si>
    <t>C:\Meetings\TSG\TSGS_96_Budapest\CRs</t>
  </si>
  <si>
    <t>Ericsson, OPPO</t>
  </si>
  <si>
    <t>OPPO, Apple, vivo, Inter Digital, China Mobile, Samsung, Nokia, Nokia Shanghai Bell</t>
  </si>
  <si>
    <t>Summary of change: Eliminate content, replace with pointer to higher Release.</t>
  </si>
  <si>
    <t>Introduction, 1A, 2, 3, 4, 5, 6, 7, 8, 9; adds new 10</t>
  </si>
  <si>
    <t>Summary of change: Various clean-ups</t>
  </si>
  <si>
    <t>2, 4.0B, 4.1.1, 4.1.2, 4.6.1, 4.6.2, 4.6.3, 4.6.4, 4.6.4, 4.9B.1, 4.9B.2, 4.10.1, 4.10.2, 4.10.3.3, 4.10.3.5, 5B, 6.0.2, 6.2, 6.3.2, 7.4, 7.6, 9.2</t>
  </si>
  <si>
    <t>This paper proposes revision of SID for FS_eUEPO</t>
  </si>
  <si>
    <t>This discussion paper provides background on some CRs revisions</t>
  </si>
  <si>
    <t>4.2.2.2.2; 4.2.4.2, 5.2.16.2; 5.2.3.3, 5.2.16.3</t>
  </si>
  <si>
    <t>Summary of change: Enabling the slice priorities as requested. AMF provides the network slice priorities to the UE</t>
  </si>
  <si>
    <t>2, 5.3.4.3.x (new)</t>
  </si>
  <si>
    <t>Summary of change: Removed the section on RDSSI</t>
  </si>
  <si>
    <t>20.4</t>
  </si>
  <si>
    <t>5.15.4.1.1, 5.15.4.1.2</t>
  </si>
  <si>
    <t>Qualcomm Incorporated, Oppo</t>
  </si>
  <si>
    <t>In SA WG2#150E and 151E several inconclusive discussions took place in order to clarify the scope of WT#1 and #2.1 in FS_XRM SID of SA WG2. This contribution provides the background of these discussions and proposes a way forward.</t>
  </si>
  <si>
    <t>Summary of change: Clarify that replacement of subscribed RFSP Index with the authorized RFSP Index applies only to AMF choosing RFSP Index in use. Add a note that the subscribed RFSP Index in the UE Context in AMF is not affected when the authorized RFSP Index is received from the PCF.</t>
  </si>
  <si>
    <t>5.3.4.3.1</t>
  </si>
  <si>
    <t>This contribution proposes way forward on the 5G ProSe CP security procedures</t>
  </si>
  <si>
    <t>Summary of change: Title and scope update to avoid conflict with another CR in S2-2202104. AMF impacts updated to include the optional control plane security procedure. AUSF selection, including assumed support in roaming cases when a network wants to use CP security. AMFs that the Relay UE uses are assumed to support the procedures. PDU Session secondary authentication including how the SMF gets the Remote UE SUCI. Updates in r4 since SA WG2 meeting: - The AMF is selected as part of the slice but the mapping against the RSC is removed. - The AUSF CP security capability in the AUSF NF Profile is removed - Changes on changes removed</t>
  </si>
  <si>
    <t>4.3.4, 5.1.4.3.2, 5.1.4.3.2.1, 5.1.4.3.2.2 (new)</t>
  </si>
  <si>
    <t>On Release contents planning for Rel-19 (and beyond).</t>
  </si>
  <si>
    <t>33.128 CR0345R1</t>
  </si>
  <si>
    <t>33.128 CR0342; 33.127 CR0164R1; 33.128 CR0335R1; 33.128 CR0346R1; 33.128 CR0348R1; 33.128 CR0349R1</t>
  </si>
  <si>
    <t>33.127 CR0168; 33.128 CR0351; 33.127 CR0171; 33.128 CR0355; 33.127 CR0165R1; 33.127 CR0172; 33.127 CR0170R1; 33.128 CR0336R1; 33.128 CR0338R1; 33.128 CR0339R1; 33.128 CR0340R1; 33.128 CR0343R1; 33.128 CR0337R1; 33.128 CR0347R1; 33.128 CR0350R1; 33.128 CR0354R1</t>
  </si>
  <si>
    <t>33.127 CR0167R1; 33.128 CR0344R1</t>
  </si>
  <si>
    <t>23.502 CR3477R1; 23.502 CR3478R1; 23.502 CR3479R1</t>
  </si>
  <si>
    <t>23.501 CR3496R2; 23.503 CR0729R1; 23.287 CR0180R1</t>
  </si>
  <si>
    <t>23.288 CR0526; 23.288 CR0527; 23.501 CR3641R1; 23.501 CR3642R1; 23.501 CR3648R1; 23.501 CR3649R1; 23.502 CR3486R1; 23.502 CR3487R1; 23.316 CR2066R1; 23.316 CR2063R2; 23.316 CR2069R1; 23.316 CR2070R1; 23.502 CR3468R1; 23.502 CR3469R1; 23.273 CR0229R1; 23.273 CR0230R1; 23.216 CR0372R2; 23.216 CR0374R1; 23.502 CR3319R2; 23.502 CR3320R2</t>
  </si>
  <si>
    <t>23.273 CR0228R1</t>
  </si>
  <si>
    <t>23.304 CR0099; 23.304 CR0089R1; 23.304 CR0088R1; 23.304 CR0090R1; 23.304 CR0093R1; 23.304 CR0094R1; 23.304 CR0098R1; 23.304 CR0100R1; 23.304 CR0091R1</t>
  </si>
  <si>
    <t>23.502 CR3420; 23.502 CR3442; 23.502 CR3436R1; 23.501 CR3604R1; 23.501 CR3607R1; 23.501 CR3621R1; 23.502 CR3471R1; 23.501 CR3653R1</t>
  </si>
  <si>
    <t>23.247 CR0102; 23.247 CR0110; 23.247 CR0112; 23.247 CR0113; 23.247 CR0104R1; 23.247 CR0116R1; 23.247 CR0101R1; 23.247 CR0107R1; 23.247 CR0103R1; 23.247 CR0105R1; 23.247 CR0111R1; 23.247 CR0115R1; 23.247 CR0106R1; 23.247 CR0117; 23.247 CR0090R5; 23.247 CR0119R1</t>
  </si>
  <si>
    <t>23.501 CR3612R2</t>
  </si>
  <si>
    <t>23.502 CR3427</t>
  </si>
  <si>
    <t>23.548 CR0053; 23.502 CR3464; 23.502 CR3423R1; 23.503 CR0708R1; 23.548 CR0052R1; 23.548 CR0054R1; 23.502 CR3460R1; 23.548 CR0056R1; 23.502 CR3498R1; 23.548 CR0061R1</t>
  </si>
  <si>
    <t>23.288 CR0518; 23.502 CR3453; 23.288 CR0510R1; 23.288 CR0511R1; 23.288 CR0512R1; 23.502 CR3426R1; 23.288 CR0513R1; 23.288 CR0517R1; 23.288 CR0515R1; 23.502 CR3450R1; 23.288 CR0488R3; 23.288 CR0519R1; 23.288 CR0520R1; 23.288 CR0462R4; 23.288 CR0528R1</t>
  </si>
  <si>
    <t>23.501 CR3613; 23.501 CR3581R1; 23.501 CR3589R1; 23.501 CR3609R1; 23.502 CR3445R1; 23.503 CR0716R1; 23.503 CR0719R1; 23.501 CR3623R2; 23.502 CR3457R2</t>
  </si>
  <si>
    <t>23.501 CR3582R1; 23.501 CR3584R1; 23.502 CR3405R2; 23.503 CR0709R1; 23.502 CR3391R2; 23.501 CR3652R1</t>
  </si>
  <si>
    <t>23.285 CR0064; 23.287 CR0177R1; 23.287 CR0179R1</t>
  </si>
  <si>
    <t>23.256 CR0062; 23.256 CR0059R1; 23.256 CR0063R1; 23.256 CR0064R1</t>
  </si>
  <si>
    <t>23.502 CR3439; 23.503 CR0714; 23.503 CR0717; 23.502 CR3433R1; 23.501 CR3485R2; 23.502 CR3434R1; 23.501 CR3605R1; 23.501 CR3606R1; 23.502 CR3440R1; 23.502 CR3447R1; 23.502 CR3448R1; 23.503 CR0718R1; 23.501 CR3624R1; 23.502 CR3458R1; 23.501 CR3625R2; 23.502 CR3459R2</t>
  </si>
  <si>
    <t>23.401 CR3698; 23.401 CR3694R1; 23.401 CR3682R2</t>
  </si>
  <si>
    <t>23.501 CR3601; 23.501 CR3626; 23.501 CR3599R1; 23.502 CR3437R1; 23.502 CR3462R1; 23.502 CR3421R1; 23.502 CR3467; 23.501 CR3580R3; 23.502 CR3147R5; 23.501 CR3628R1; 23.501 CR3600R2</t>
  </si>
  <si>
    <t>23.501 CR3596; 23.401 CR3696R1</t>
  </si>
  <si>
    <t>23.501 CR3617R4</t>
  </si>
  <si>
    <t>23.502 CR3451R1</t>
  </si>
  <si>
    <t>23.502 CR3465; 23.502 CR3476; 23.502 CR3494; 23.502 CR3430R2; 23.503 CR0712R2; 23.503 CR0724R1; 23.501 CR3635R1; 23.501 CR3633R1; 23.501 CR3645R1; 23.502 CR3488R1; 23.502 CR3403R2; 23.501 CR3650R1; 23.502 CR3493R1; 23.502 CR3495R1; 23.501 CR3655R1; 23.502 CR3497R1; 23.502 CR3489R1; 23.503 CR0725R1; 23.503 CR0726R1</t>
  </si>
  <si>
    <t>23.316 CR2065R1; 23.401 CR3695R1; 23.501 CR3593R1; 23.316 CR2064R1; 23.501 CR3591R1; 23.502 CR3490; 23.401 CR3701; 23.682 CR0489R1; 23.501 CR3654R1; 23.501 CR3640R1; 23.502 CR3481R1; 23.502 CR3475R1</t>
  </si>
  <si>
    <t>23.501 CR3539R4; 23.502 CR3300R4; 23.501 CR3317R7</t>
  </si>
  <si>
    <t>23.304 CR0102R1</t>
  </si>
  <si>
    <t>23.501 CR3583</t>
  </si>
  <si>
    <t>22.011 CR0335R1; 22.011 CR0336R1</t>
  </si>
  <si>
    <t>22.101 CR0583R1</t>
  </si>
  <si>
    <t>22.989 CR0015R1</t>
  </si>
  <si>
    <t>22.989 CR0013R1; 22.989 CR0014R1</t>
  </si>
  <si>
    <t>22.268 CR0074</t>
  </si>
  <si>
    <t>22.011 CR0341R1; 22.011 CR0340R1</t>
  </si>
  <si>
    <t>22.101 CR0582; 22.101 CR0584R1; 22.268 CR0072R1; 22.280 CR0152R1; 22.280 CR0153R1; 22.280 CR0154R1</t>
  </si>
  <si>
    <t>22.101 CR0581R1; 22.115 CR0107R1</t>
  </si>
  <si>
    <t>23.222 CR0085R1; 23.222 CR0083R1; 23.222 CR0084R1</t>
  </si>
  <si>
    <t>23.558 CR0089R1; 23.558 CR0098R1; 23.558 CR0093R1; 23.558 CR0091R1; 23.558 CR0090R1; 23.558 CR0092R1; 23.558 CR0096R1; 23.558 CR0097R1; 23.558 CR0083R4; 23.558 CR0103R1; 23.558 CR0104R1; 23.558 CR0095R3; 23.558 CR0106R2</t>
  </si>
  <si>
    <t>23.434 CR0097R2; 23.434 CR0099R1; 23.434 CR0095R2; 23.434 CR0101; 23.434 CR0102R1; 23.434 CR0103R2</t>
  </si>
  <si>
    <t>23.286 CR0071R1</t>
  </si>
  <si>
    <t>23.289 CR0069R1; 23.289 CR0070R1</t>
  </si>
  <si>
    <t>23.280 CR0319; 23.282 CR0294; 23.283 CR0061; 23.289 CR0053; 23.379 CR0307R1; 23.282 CR0296; 23.379 CR0308; 23.379 CR0309R1; 23.281 CR0162R1</t>
  </si>
  <si>
    <t>23.280 CR0315R1; 23.280 CR0317R1; 23.280 CR0324; 23.280 CR0325; 23.280 CR0326; 23.280 CR0331R1; 23.280 CR0322R1; 23.280 CR0323R1; 23.280 CR0327R1; 23.282 CR0295R1; 23.280 CR0330R2</t>
  </si>
  <si>
    <t>23.280 CR0318; 23.280 CR0320; 23.280 CR0312R1; 23.280 CR0313R1; 23.280 CR0314R1; 23.280 CR0311R1; 23.280 CR0328; 23.280 CR0332R1</t>
  </si>
  <si>
    <t>23.289 CR0050R1; 23.289 CR0051R1; 23.289 CR0052R1</t>
  </si>
  <si>
    <t>23.289 CR0054; 23.289 CR0055; 23.289 CR0058; 23.289 CR0048R1; 23.289 CR0049R1; 23.289 CR0056R1; 23.289 CR0057R1; 23.289 CR0059R1; 23.289 CR0060R1; 23.289 CR0073; 23.289 CR0074; 23.289 CR0071R1; 23.289 CR0072R1; 23.289 CR0067R1; 23.289 CR0068R2; 23.289 CR0064R3; 23.289 CR0075R1; 23.289 CR0076R1; 23.289 CR0077R1; 23.289 CR0078R1</t>
  </si>
  <si>
    <t>23.554 CR0036R1; 23.554 CR0037R1; 23.554 CR0038R1; 23.554 CR0039R1; 23.554 CR0030R1; 23.554 CR0031R1; 23.554 CR0032R1; 23.554 CR0033R1; 23.554 CR0034R1; 23.554 CR0035R2; 23.554 CR0042; 23.554 CR0043R1; 23.554 CR0044R1; 23.554 CR0045R1; 23.554 CR0040R1; 23.554 CR0041R1</t>
  </si>
  <si>
    <t>32.291 CR0389; 32.255 CR0390; 28.623 CR0169; 32.255 CR0401; 28.552 CR0365R1; 32.260 CR0426R1; 32.260 CR0427R1; 32.291 CR0395R1; 32.291 CR0370R2; 32.291 CR0372R2; 32.255 CR0392R1; 32.290 CR0182R1; 32.291 CR0407</t>
  </si>
  <si>
    <t>28.541 CR0684; 28.541 CR0685; 28.536 CR0045; 28.536 CR0046; 28.541 CR0686; 28.541 CR0687; 28.541 CR0688; 28.541 CR0689; 28.541 CR0690; 28.541 CR0691; 28.536 CR0047; 28.536 CR0048; 28.532 CR0199; 28.532 CR0200; 28.532 CR0203; 28.532 CR0204; 28.532 CR0205; 28.532 CR0206; 28.532 CR0215; 28.532 CR0216; 28.532 CR0207R1; 28.532 CR0208R1</t>
  </si>
  <si>
    <t>28.623 CR0158; 28.623 CR0159; 28.541 CR0692; 28.541 CR0693; 28.541 CR0701; 28.541 CR0702; 28.541 CR0703; 28.541 CR0704; 28.623 CR0166; 28.550 CR0069; 28.550 CR0070; 28.541 CR0695R1; 28.541 CR0696R1; 28.541 CR0697R1; 28.541 CR0698R1; 28.541 CR0699R1; 28.541 CR0700R1; 28.623 CR0160R1; 28.623 CR0161R1; 28.623 CR0162R1; 28.623 CR0163R1; 28.623 CR0165R1</t>
  </si>
  <si>
    <t>28.531 CR0106; 28.531 CR0108; 28.541 CR0722; 28.531 CR0114; 28.531 CR0107R1; 28.531 CR0113R1; 28.531 CR0115R1; 28.541 CR0712R1; 28.531 CR0110R1</t>
  </si>
  <si>
    <t>28.404 CR0007R1; 28.405 CR0011R1</t>
  </si>
  <si>
    <t>28.532 CR0201</t>
  </si>
  <si>
    <t>28.532 CR0202</t>
  </si>
  <si>
    <t>28.535 CR0065; 28.536 CR0049; 28.535 CR0066; 28.536 CR0050R1</t>
  </si>
  <si>
    <t>28.536 CR0051; 28.536 CR0052; 28.536 CR0053; 28.536 CR0054</t>
  </si>
  <si>
    <t>28.622 CR0166; 28.623 CR0175; 28.537 CR0010; 32.422 CR0392R1</t>
  </si>
  <si>
    <t>28.538 CR0002; 28.538 CR0003; 28.538 CR0004; 28.538 CR0010; 28.538 CR0011; 28.538 CR0012; 28.538 CR0013; 28.538 CR0014; 28.538 CR0015; 28.552 CR0374</t>
  </si>
  <si>
    <t>28.541 CR0715; 28.541 CR0716; 28.541 CR0642R2</t>
  </si>
  <si>
    <t>28.541 CR0683</t>
  </si>
  <si>
    <t>32.160 CR0027; 28.541 CR0723</t>
  </si>
  <si>
    <t>28.622 CR0155; 28.622 CR0156; 28.541 CR0718; 28.541 CR0719; 28.541 CR0720; 28.541 CR0721; 28.541 CR0726; 28.541 CR0727; 28.541 CR0728; 28.541 CR0729; 28.541 CR0730; 28.541 CR0731; 28.622 CR0150R1; 28.622 CR0151R1; 28.541 CR0709R1; 28.541 CR0710R1; 28.622 CR0157R1; 28.622 CR0158R1; 32.156 CR0041R1; 32.156 CR0042R1</t>
  </si>
  <si>
    <t>28.541 CR0711</t>
  </si>
  <si>
    <t>28.552 CR0363</t>
  </si>
  <si>
    <t>28.552 CR0364; 28.552 CR0366; 28.552 CR0367; 28.552 CR0368</t>
  </si>
  <si>
    <t>28.552 CR0369; 28.552 CR0373</t>
  </si>
  <si>
    <t>28.554 CR0094; 28.554 CR0095</t>
  </si>
  <si>
    <t>28.622 CR0153; 28.622 CR0154; 28.623 CR0167; 28.623 CR0168; 28.623 CR0173; 28.623 CR0174; 32.422 CR0393R1; 32.422 CR0394R1; 32.423 CR0129R1; 32.423 CR0130R1</t>
  </si>
  <si>
    <t>32.255 CR0378R1; 32.240 CR0441R1; 32.255 CR0379R1; 32.255 CR0380R1; 32.255 CR0381R1; 32.255 CR0382R1; 32.255 CR0377R1; 32.255 CR0382R3; 32.255 CR0402R1; 32.255 CR0403R1; 32.255 CR0381R3</t>
  </si>
  <si>
    <t>32.240 CR0442R1; 32.254 CR0018R1; 32.254 CR0019R1; 32.254 CR0020R1; 32.298 CR0889R1; 32.291 CR0398R1; 32.298 CR0904</t>
  </si>
  <si>
    <t>32.240 CR0443; 32.297 CR0039; 32.298 CR0903R1; 32.291 CR0405R1</t>
  </si>
  <si>
    <t>32.255 CR0391; 32.291 CR0393; 32.260 CR0425; 32.298 CR0897; 32.291 CR0392R1</t>
  </si>
  <si>
    <t>32.298 CR0895; 32.256 CR0005R1; 32.274 CR0085R1</t>
  </si>
  <si>
    <t>32.277 CR0040R1; 32.277 CR0041R1; 32.277 CR0042R1; 32.277 CR0043R1; 32.277 CR0044R1; 32.277 CR0045R1; 32.277 CR0046R1; 32.291 CR0402R1; 32.298 CR0902R1; 32.291 CR0403R1; 32.291 CR0404R1; 32.298 CR0901R1</t>
  </si>
  <si>
    <t>32.298 CR0890R1</t>
  </si>
  <si>
    <t>33.501 CR1332R2; 33.501 CR1333R2; 33.501 CR1334R2</t>
  </si>
  <si>
    <t>33.501 CR1411; 33.501 CR1412; 33.501 CR1364R1; 33.501 CR1365R1</t>
  </si>
  <si>
    <t>33.401 CR0709; 33.535 CR0126R1; 33.501 CR1363R1; 33.501 CR1414R1</t>
  </si>
  <si>
    <t>33.535 CR0125; 33.535 CR0129R1; 33.535 CR0127R1; 33.535 CR0128R1</t>
  </si>
  <si>
    <t>33.926 CR0057; 33.926 CR0058</t>
  </si>
  <si>
    <t>33.521 CR0003; 33.926 CR0059</t>
  </si>
  <si>
    <t>33.536 CR0027; 33.536 CR0028</t>
  </si>
  <si>
    <t>33.434 CR0013</t>
  </si>
  <si>
    <t>33.501 CR1386</t>
  </si>
  <si>
    <t>33.501 CR1387; 33.969 CR0001; 33.501 CR1391; 33.501 CR1380R1; 33.501 CR1402R1; 33.501 CR1397R1; 33.501 CR1388R1; 33.501 CR1381R1; 33.501 CR1401R1</t>
  </si>
  <si>
    <t>33.256 CR0007; 33.256 CR0012; 33.256 CR0013; 33.256 CR0006R1; 33.256 CR0014R1; 33.256 CR0004R1; 33.256 CR0005R1; 33.256 CR0008R1; 33.256 CR0015R1</t>
  </si>
  <si>
    <t>33.220 CR0215R1; 33.222 CR0057R2</t>
  </si>
  <si>
    <t>33.401 CR0707R1</t>
  </si>
  <si>
    <t>33.310 CR0127R1; 33.310 CR0128R1</t>
  </si>
  <si>
    <t>33.501 CR1413R1</t>
  </si>
  <si>
    <t>33.501 CR1373R1; 33.501 CR1374R1; 33.501 CR1375R1; 33.501 CR1379R1</t>
  </si>
  <si>
    <t>33.558 CR0002R1; 33.558 CR0001R2</t>
  </si>
  <si>
    <t>33.501 CR1357R1; 33.501 CR1358R1; 33.501 CR1359R1</t>
  </si>
  <si>
    <t>33.401 CR0708R1</t>
  </si>
  <si>
    <t>32.274 CR0082R1; 32.274 CR0083R1; 32.274 CR0084R1</t>
  </si>
  <si>
    <t>32.158 CR0022; 32.158 CR0023; 32.158 CR0024; 32.158 CR0025; 32.158 CR0026; 32.158 CR0027; 32.158 CR0028; 32.158 CR0029; 32.158 CR0030; 32.158 CR0031; 32.158 CR0032; 32.158 CR0033; 32.158 CR0034; 32.158 CR0035; 32.158 CR0036; 32.158 CR0037; 32.158 CR0038; 32.158 CR0039; 32.158 CR0040; 32.158 CR0041; 32.158 CR0042; 32.158 CR0043; 32.158 CR0044; 32.158 CR0045; 32.158 CR0046; 32.158 CR0047; 32.158 CR0050; 32.158 CR0051</t>
  </si>
  <si>
    <t>32.260 CR0424; 32.291 CR0386; 32.291 CR0387; 32.290 CR0181; 28.538 CR0001; 28.541 CR0694; 28.541 CR0705; 28.541 CR0706; 28.538 CR0006R1; 28.537 CR0009R1; 28.541 CR0708R1; 28.532 CR0209R1; 28.532 CR0210R1; 28.532 CR0211R1; 28.532 CR0213R1</t>
  </si>
  <si>
    <t>32.291 CR0384R1; 32.291 CR0385R1; 32.298 CR0893R1; 32.298 CR0894R1; 32.254 CR0021R1; 32.254 CR0022R1; 32.298 CR0899; 32.298 CR0900; 32.255 CR0396R1; 32.255 CR0397R1; 32.291 CR0400R1; 32.255 CR0398R1; 32.255 CR0399R1; 32.291 CR0399R1; 32.291 CR0406</t>
  </si>
  <si>
    <t>32.592 CR0039; 28.313 CR0048; 28.658 CR0061; 28.659 CR0040; 32.406 CR0016; 32.511 CR0027; 32.452 CR0002R1</t>
  </si>
  <si>
    <t>26.501 CR0038R1</t>
  </si>
  <si>
    <t>26.512 CR0020R2</t>
  </si>
  <si>
    <t>26.247 CR0171; 26.247 CR0172</t>
  </si>
  <si>
    <t>26.346 CR0660R1; 26.348 CR0008; 26.347 CR0013; 26.512 CR0024R1; 26.346 CR0661R1</t>
  </si>
  <si>
    <t>26.501 CR0035; 26.501 CR0036; 26.501 CR0037R1; 26.512 CR0023R1</t>
  </si>
  <si>
    <t>26.114 CR0527R1; 26.223 CR0023R1</t>
  </si>
  <si>
    <t>26.247 CR0173R1; 26.114 CR0528R3; 26.247 CR0174R1</t>
  </si>
  <si>
    <t>26.512 CR0022</t>
  </si>
  <si>
    <t>26.247 CR0175; 26.346 CR0659R1</t>
  </si>
  <si>
    <t>26.501 CR0039; 26.502 CR0002R1; 26.502 CR0001R1; 26.502 CR0003R1; 26.502 CR0005; 26.502 CR0006; 26.502 CR0004R1</t>
  </si>
  <si>
    <t>26.512 CR0021R1</t>
  </si>
  <si>
    <t>Nokia, Nokia Shanghai Bell, T-mobile USA , Verizon UK ltd.....</t>
  </si>
  <si>
    <t>Updates Expected Output and Rapporteur</t>
  </si>
  <si>
    <t>Updates Expected Output and Time scale</t>
  </si>
  <si>
    <t>Updates Expected Output and Time scale and supporting companies</t>
  </si>
  <si>
    <t>Abstract of document: The Technical Report in 23.700-08 studies further enhancements of the 5GS to support Non-Public Networks including the following aspects: 1. Support for enhanced mobility by enabling support for idle and connected mode mobility between SNPNs without new network selection. 2. Support for non-3GPP access for SNPN. 3. Address SA WG1 requirements in TS 22.261 related to support for Providing Access to Localized Services. NOTE: The TS 22.261 requirements for Providing Access to Local Services related to Multicast/Broadcast are not part of the scope. Changes since last presentation to TSG SA: This is the first presentation to TSG SA. The TR is considered 50% complete. Outstanding Issues: Adding any final solutions, and perform finalization of evaluation and conclusions of the Key Issues. Contentious Issues: None.</t>
  </si>
  <si>
    <t>Abstract of document: The technical report studies how to enable 3GPP support for DetNet such that a mapping is provided between the central DetNet controller entity (as defined in IETF) and the 5G system. Mapping involves translation of DetNet traffic profile and flow specification to 5GS QoS parameters and TSCAI.  Changes since last presentation to TSG SA: This is the first presentation to TSG SA. The TR is considered 70% complete. Outstanding Issues: -Whether a NEF is applied between the TSCTSF and the DetNet controller. -The protocol stack that is used between the TSCTSF and the DetNet controller. Contentious Issues: None.</t>
  </si>
  <si>
    <t>Abstract of document: 3GPP Rel-17 has added the support of UE with reduced capability for NR (i.e., NR RedCap). The scope of the Technical Report is to study further enhancements in the 5GS to improve the power saving mechanism for UE in RRC_INACTIVE state (i.e., application of long eDRX cycle). One key issue, 7 solutions, evaluations are documented in the Technical Report. Changes since last presentation to TSG SA: This is the first presentation to TSG SA. The TR is considered 70% complete. Outstanding Issues: For the Key Issue: Enabling long eDRX cycle support in RRC_INACTIVE state: - Final conclusions. - The solutions and conclusions need responses from RAN WG2 and RAN WG3, which is expected to be received at SA WG2#152 (August/2022). Contentious Issues: None.</t>
  </si>
  <si>
    <t>Abstract of document: In SA#94E the study was approved in SP-211654. Following the agreed objective of the study, SA WG2 had started the study from SA WG2#149E and following key issue was agreed: Key Issue #1: Determination of unavailability period in 5GS for a specific UE. Changes since last presentation: This is the first time the TR is presented to TSG SA. The TR includes 1 Key Issue, along with the 6 candidate solutions. The TR also includes the evaluations and conclusions for the key issue. Outstanding Issues: None. Contentious Issues: None.</t>
  </si>
  <si>
    <t>Updates Title and Acronym</t>
  </si>
  <si>
    <t>Objective: This work Item aims at defining requirements to improve emergency communication The objectives include: Allowing the Access to emergency services through SMS over IMS to the local PSAP</t>
  </si>
  <si>
    <t>Various corrections and adds a new TR</t>
  </si>
  <si>
    <t>Updates Acronym</t>
  </si>
  <si>
    <t>Objective: The objectives of this study are: - To study the following use cases for RVAS in 5GS: o Welcome SMS o Steering of Roaming (SoR) during the registration procedure o IMSI based routing to a particular core network (e.g. in a different country) - To derive potential service requirements from these use cases, including for the HPLMN to provide a northbound API, to enable 3rd parties and operators to provide RVAS. - Gap analysis between the identified requirements and what is already defined by existing 3GPP requirements. NOTE1: Coordination with GSMA is foreseen in order to avoid overlap with the work in GSMA. NOTE2: This study is not expected to introduce any changes to the security mechanisms between operators, and responsible groups will verify that 5GS security mechanisms are not negatively impacted by these requirements.</t>
  </si>
  <si>
    <t>Objective: The objectives of this study are to study new use cases and related regulatory requirements and identify new potential service requirements and enhancement for 5G system over satellite, including: - Operation with intermittent/temporary satellite connectivity for delay-tolerant communication service o Allowing to support delay tolerant communication service via satellite (e.g. NGSO) when satellite connectivity is intermittently/temporarily unavailable, e.g. to provide communication service for UEs under satellite coverage without a simultaneous active feeder link connection to the ground segment. - GNSS independent operation o Support of GNSS independent operation would allow to provide satellite access to UE without GNSS receiver or with no access to GNSS service. - Positioning Enhancements o Gap analysis between existing positioning requirements for terrestrial access and the requirements that can be satisfied via NTN access, and determine potential updates to NTN positioning KPIs. o Study new relevant regulatory requirements if any - Communication between UEs under the same satellite s coverage o Analysis of potential additional service requirements e.g. regarding latency</t>
  </si>
  <si>
    <t>Objective: The objectives of this study item are to identify additional use cases and potential service requirements to improve 5GS support of UAV applications, drone operations and management, including: - Provide additional information to the UAV operator/USS to execute pre-flight preparations and inflight operation (e.g, flight mission application, flight path recommendation, flight monitoring and control); - Use 5G system to support enhancing the UAV flight/route management based on network capacity and QoS information along the planned route; - Use 5G system to further enhance the safety and security of drone operations, e.g. supporting UTM in UAV detection and DAA(Detect and Avoid); - Identify potential new security, charging and regulatory requirements on 5GS, when used for UAS operation. - Identify potential new requirements related to redundancy and reliability of command and control (C2) traffic for UAV. For the identified use cases, a gap analysis will be performed between potential new service requirements and existing 3GPP requirements and functionalities Note1: This study would investigate requirements for additional 5GS capabilities to assist UTM, with the assumption that liability and responsibility for drones operation remain under the domain of the UTM/drone operator. Note2: Potential overlaps with ongoing stage-2 work (on UAS), and other S1 studies (e.g. FS_Sensing) should be considered and avoided.</t>
  </si>
  <si>
    <t>Objective: Study additional use cases and potential service requirements that could benefit from 5GS support of upper layer steering, split and switching of UE s traffic (e.g. pertaining to the same data session) across two 3GPP access links, assuming only single subscription to a PLMN, including the following scenarios: Single PLMN, PLMN plus (standalone) NPN, two PLMNs  Same or different 3GPP RATs (NR or NTN, plus one of NR, NTN or LTE) Note: NTN refers to NR-based satellite access, including different orbits (e.g., GEO/MEO/LEO). For the PLMN plus PLMN/NPN scenarios, the two networks can be managed by the same operator or by different operators (assumed to have a business agreement among them). The study includes a gap analysis with regard to the support of the identified use cases by existing service requirements and functionalities, including the potential applicability of existing multi-NW requirements (e.g. from TS 22.261 sec. 6.1, 6.3, 6.18, 6.41). NOTE 1: simultaneous connectivity over dual 3GPP access assumes UE support of proper radio capabilities (e.g., dual radio). NOTE 2: it is assumed that there are no impacts to normal inter-PLMN roaming scenarios.</t>
  </si>
  <si>
    <t>Objective: This study is aiming at identifying use cases, providing gap analysis and defining potential requirements in the following aspects regarding enhancement on energy efficiency of 5G network. The objectives include: Define and support energy efficiency criteria as part of communication service to user and application services. Support information exposure on systematic energy consumption or level of energy efficiency to vertical customers. Gap analysis between the identified potential requirements and existing 5GS requirements or functionalities. - Other aspects include security, charging and privacy.</t>
  </si>
  <si>
    <t>Objective: The objective of this study is to identify use cases and aspects related to efficient communications service and cooperative operation for a group of service robots including: o exposure of information between application layer and communications layer (e.g., capability to handle on-demand high priority events) o support of on-demand high priority communications, to help avoid or minimize disruptions of service robot operation o support of time bounded communication to help timely delivery of information/data between multiple service robots (including KPIs related to access delay, communication re-establishment, etc.), especially for large-scale group operation scenarios, e.g., due to robot s communication failures or other event triggers o support of scalable and efficient use of communication resources needed for stable operation of multiple service robots especially when a large number of service robots are present o requirements related to media applications specific for service robots (e.g. speech, haptics, multiple simultaneous media types) o aspects related to security, privacy and charging. In addition, this study aims at o collecting the existing functional and performance requirements that are relevant to support particular use cases of service robots that have human-machine and machine-machine interactions o identifying potential correlation with some of stage-1 studies, e.g., Sensing, Metaverse.</t>
  </si>
  <si>
    <t>Updates Timescales and TU allocation</t>
  </si>
  <si>
    <t>Abstract of document: TR 23.700-64 studies enhancements to the application architecture to support V2X services specified in 3GPP TS 23.286 considering advanced V2X services like V2P, ToD, etc and edge computing deployments for V2X services. This technical report progresses the objectives of the study, including the following: 1) Identification of following key issues for the following areas: - Support for high risk VRU zones. - Support for V2P communications. - V2X service deployment in edge computing scenarios. - Enhancements to support multiple service providers control for advanced V2X services - Usage of network analytics for enhanced operations of advanced V2X services. 2) Individual solutions specified address some key issues. 3) Solutions evaluation (work in progress). Changes since last presentation to TSG SA: TR 23.700-64 is presented for the first time to SA. Outstanding Issues: Remaining work is to complete the solutions for some key issues with evaluations and provide the conclusions regarding the normative work. Contentious Issues: None</t>
  </si>
  <si>
    <t>Abstract of document: 3GPP TR 23.700-76 studies solutions to satisfy the requirements for supporting MCX Service Ad hoc Group Communication. Requirements for this study were taken from 3GPP TS 22.280. MCX Service Ad hoc Group Communication enables authorized users to combine a random set of MCX Users into a group communication. The ad hoc group is used for a single communication and it does not persist once the communication is terminated. The TR includes the following contents: - Following key issues are identified and related solutions to satisfy the requirements for MCX Service Ad hoc Group Communication are being developed: Ad hoc group communication setup and release Network topology hiding from MC service client while establishing Ad hoc group communication Configuration parameters for Ad hoc group communication Modifying participants list of on-going Ad hoc group communication - Overall evaluations and conclusions of key issues (in progress) Changes since last presentation to SA Meeting: 3GPP TR 23.700-76 is presented first time. Outstanding Issues: 1. Resolving Editor s Notes. 2. Overall evaluations and conclusions of the key issues and solutions. Contentious Issues: None.</t>
  </si>
  <si>
    <t>Abstract of document: TR 23.700-98 is a technical report capturing the study on enhancing the application architecture for enabling edge applications over 3GPP networks specified in 3GPP TS 23.558. The aspects of the study include enhancements (e.g. Roaming, Federation, EDGE-5, Efficiency, Edge-Cloud interaction, Service differentiation, common EAS selection) to edge application architecture and solutions specified in 3GPP TS 23.558. The study progressed on the objectives, and the technical report includes the following: 1. Twenty-two key issues and related solutions addressing eighteen key issues. Key issues cover the following: a. Enhanced notification service to the EEC b. Enablement of Service APIs exposed by EAS c. Enhancements to service continuity planning d. EDGE-5 e. Alignment of EDGEAPP and ETSI MEC f. Edge services support across ECSPs g. Application traffic filter exposure h. EAS selection synchronization i. Enhancement of dynamic EAS instantiation triggering j. Support for roaming UEs k. ACR between EAS and Cloud Application Server l. EEL service differentiation m. Edge enabler layer support for EAS synchronization n. Application traffic influence for initially selected EAS o. Support of constrained devices for Edge p. Support of NAT deployed within the edge data network q. Discovery of a common EAS r. Linkage between EASs s. ACR scenario combination t. Method of supporting federated EAS service u. Simultaneously EAS connectivity in ACR v. EAS discovery in Edge Node sharing scenario 2. Architectural requirements pertaining to Enablement of Service APIs exposed by EAS and ECS discovery; 3. Enhanced Application Architecture; 4. Updates to involved entities and relationships considering Federation and Roaming requirements; and 5. Solution evaluations and overall evaluation (work in progress). Work is in progress to provide solutions and evaluations for the open key issues, and to provide conclusions for the normative work. Changes since last presentation to SA Meeting: First presentation of TR 23.700-98 to SA. Outstanding Issues: 1. Deployment Scenarios 2. Addressing remaining open issues e.g. in Key issues, Application Architecture, Solutions 3. Overall Evaluation 4. Conclusion. Contentious Issues: None.</t>
  </si>
  <si>
    <t>Abstract of document: TR 23.783 has analysed how to ensure that the set of Mission Critical services is supported over the 5GS. Key issues have been derived and solutions have been developed for the impacts on existing or new Stage 2 Mission Critical specifications. The study has helped SA WG6 to decide how to specify Mission Critical Services over 5GS and how to phase the normative Stage 2 work. Changes since last presentation to SA Plenary Meeting #90: Solutions were developed and conclusions were drawn for key issues related to multicast/broadcast and to off-network aspects. Based on the outcome of the study normative work items have been initiated subsequently for on-network unicast communication for Mission Critical Services, for Mission Critical Services over 5MBS and for Mission Critical services over 5GProSe. Outstanding Issues: None Contentious Issues: None</t>
  </si>
  <si>
    <t>Updates Justification and Objective</t>
  </si>
  <si>
    <t>Objective: The objective of the SA WG6 WID is to summarize the TS 23.558 specification in Rel-18 for external consumption and also captures the alignment and deployment aspects of EDGEAPP with ETSI MEC and GSMA OP architectures. The contents of the external TR will be based on the outcomes of the Rel-18 normative work in TS 23.558 (eEDGEAPP). NOTE: Coordinate with ETSI ISG MEC and GSMA OPG as needed.</t>
  </si>
  <si>
    <t>Objective: Based on SA WG1 requirements for SNA (TS 22.261 clause 6.10.2) and SA WG6 study (TR 23.700-95), the SA WG6 objectives of this work item including the following: - Enhancement to the CAPIF functional models; - Enhancement to the CAPIF business relationship; - Enhancement to CAPIF procedures to utilize the authorization from resource owner; - Enhancement to support the UE-originated API invocation; - Enhancement to the AEF discovery procedures; - Procedures for a nested API invocation; and - Alignment with the existing specifications on user consent aspects. NOTE 1: Close coordination with SA WG3 is expected for related security aspects. NOTE 2: Normative work will start on these items after SA WG3 feedback is captured in the TR 23.700-95.</t>
  </si>
  <si>
    <t>Objective: The SA WG6 objectives of this work item include the following: 1. Develop Stage 2 normative technical specification for network slice capability enablement on the basis of R17 SEAL, based on the key issues, architecture, solutions and conclusions captured in 3GPP TR 23.700-99. The Stage 2 normative technical specification will include the following aspects: a. Architecture requirements and application architecture for network slice capability enablement over 3GPP networks; b. Supporting detailed solutions including procedures, information flows conforming to the application architecture specified in b), including: i. Application layer network slice management; ii. Network slice capability registration; iii. Discovery of management service exposure; iv. Network slice fault management capability; v. Communication service management exposure; vi. QoS verification capability; vii. Network slice related performance and analytics exposure; viii. Slice API configuration and translation; ix. VAL server authorization and authentication via slice enabler layer; x. Network slice application policy management capability; Individual solutions, not listed under bullet 5 may be adopted in technical specification with appropriate enhancements. 2. Identify potential enhancements to SEAL, as an entity invoking control and management APIs pertaining to network slicing.</t>
  </si>
  <si>
    <t>Objective: The objective of this work item is to specify MMS charging functionalities, making it as generic as possible to fit any type of messaging, using converged charging service-based interface</t>
  </si>
  <si>
    <t>Updates Justification Objective and Output</t>
  </si>
  <si>
    <t>Objective: The objectives of this study item include: Study the concept, use cases, potential requirements, and possible solutions for collecting measurement data (e.g., the UE measurement data from the serving node / neighboring nodes, and predicted results from RAN nodes) for the use cases of Network Energy Saving, Load Balancing, and Mobility Optimization in TR 37.817 to support AI/ML functions in OAM. Note: Energy saving, LBO and MRO features in Rel-17 5G EE and SON WIs do not require UE measurements for AI/ML model training in OAM.  Investigate whether the existing management service (e.g., performance assurance, MDT/Trace, QoE) can be reused, or a new management service is needed for the collection of the measurement data from the serving node and neighboring nodes to be used as input data to AI/ML functions residing in OAM. This study may need to cooperate with RAN WG2 and RAN WG3.</t>
  </si>
  <si>
    <t>Objective: 1. To define the 5G performance measurements and KPIs for the following features: - Further Enhancement on MIMO; - Multi-carrier enhancements; - NR small data transmissions in INACTIVE state; - Enhancement to the 5GC LoCation Services; - Access Traffic Steering, Switch and Splitting support in the 5G system architecture; - Enhanced Service Enabler Architecture Layer for Verticals. 2. To define the 5G performance measurements and KPIs that are still missing for monitoring the features that have been covered by TS 28.552 and 28.554 in Rel-17; 3. To further enhance performance data streaming and specify GPB serialization format.</t>
  </si>
  <si>
    <t>Objective: This study item aims to study the following: 1. Study the key issues associated with service and network management of an IoT NTN enhancements (whether as NG-RAN or E-UTRAN) and potential solutions. 2. investigate specific IoT NTN related parameters which should be considered by O&amp;M; 3. Investigate NRM enhancement to support IOT NTN; 4. Investigate performance measurement and related new KPIs of IOT NTN; 5. Recommendation for normative work.</t>
  </si>
  <si>
    <t>Abstract of document: The TS specifies the concept, use cases, requirements and solutions for the intent driven management for service or network management. Changes since last presentation to TSG SA Meeting #96: Address the remaining Editor's Notes Outstanding Issues: None Contentious Issues: None</t>
  </si>
  <si>
    <t>Abstract of document: It is the TS for AI/ML management. Changes since last presentation to SA Meeting #95e: - Added some new AI/ML training use cases; - Enhanced AI/ML NRMs; - Added stage 3 YAML definitions; - Made some rapporteur clean-ups. Outstanding Issues: None. Contentious Issues: None.</t>
  </si>
  <si>
    <t>Abstract of document: This TR specifies key issues for 3GPP system in supporting automating NF CI-CD, including the standardized supporting information for a newly delivered NF, capabilities and requirements for supporting operational and simulation testing, and so on. Changes since last presentation to TSG SA Meeting #96: This is the first presentation. Outstanding Issues: None. Contentious Issues: None.</t>
  </si>
  <si>
    <t>Abstract of document: It is the TS for Management Data Analytics. Changes since last presentation to SA Meeting #95e: - Clarified and enhanced some use cases and requirements; - Enhanced data definitions for some MDA capabilities; - Enhanced the MDA request NRM; - Added MDA report NRM; - Added service components for MDA MnS; - Added stage 3 YAML definitions for MDA NRM and MDA Report. - Made some rapporteur clean-ups. Outstanding Issues: None. Contentious Issues: The following issues need more time to be solved and are proposed to be addressed in Rel-18: - Definitions of analytics data for failure prediction. - Analytics for existing PM, KPI or alarm; - Recommended action related to non-3GPP domain.</t>
  </si>
  <si>
    <t>Abstract of document: It is the TS for Edge Computing domain charging. Changes since last presentation to SA Meeting #95e: - Added charging data definition for direct edge enabling services; - Added charging data definition for exposed 5G NF services; - Some rapporteur clean-ups. Outstanding Issues: Relation between EC service provision (in TS 23.558) and EC charging (in TS 32.257). Contentious Issues: None.</t>
  </si>
  <si>
    <t>Objective: The objectives are for studying how 5G security architecture and procedures can be enhanced to support Personal IoT Network. The aim of this work is to study the security aspects of Personal IoT Networks for any potential enhancements in alignment with the outcome of SA WG2 study in TR 23.700-88. The study will look at the following aspects, performing gap analysis where necessary: 1) Study potential security enhancements for authentications required to secure Personal IoT Networks. 2) Study the security protection and access control for communications required to secure Personal IoT Networks. 3) Study the security enhancements for privacy required to secure Personal IoT Networks. 4) Other security aspects for any potential enhancements in alignment with the outcome of SA WG2 study in TR 23.700-88.</t>
  </si>
  <si>
    <t>Objective: Based on SA WG1 requirements for SNA (TS 22.261 clause 6.10.2) and on the SA WG6 study (TR 23.700-95), the objective of this study is to: 1. Identify potential new security requirements related to API invocation (such as user authorization) and define potential solutions to fulfil these requirements. Referring to the open issues documented at start of this study, this encompasses: - Whether and how CAPIF functions can determine the resource owner upon CAPIF invocation - Whether and how CAPIF can support obtaining authorization from the resource owner - Whether and how CAPIF can support revocation of authorization by the resource owner - Whether and how CAPIF can support security procedures with the aim to reduce authorization inquiries for a nested API invocation The study is not exclusively tailored to CAPIF, but should align with widely deployed authorization frameworks. 2. Identify potential security requirements for APIs used in SNAAPP and define potential solutions to fulfil these requirements. This objective includes UE-originated API invocation.</t>
  </si>
  <si>
    <t>Objective: The objectives of this study are to identify key issues, potential security and privacy requirements and solutions with respect to Rel-18 network slicing phase 3. Specifically,  Study the security procedures (e.g. Steering of Roaming) in order to support the HPLMN to provide a roaming UE the VPLMN slice information  Study enhanced authorization procedures for a UE to access network slices which support temporary slices, slice service areas mismatched with TA boundaries, and slices where S-NSSAI not available in partial TAs of RA.  Study secured NSAC procedures to prevent DoS in the cases of NSAC for multiple service areas and network controlled UE behaviours. NOTE: Potential privacy issues, if any, raised for the above objectives are within the scope of this study. To avoid duplication of work, this study where applicable, will be coordinated with the ID Privacy Study in TR 33.870.</t>
  </si>
  <si>
    <t>Justification The support of wireline access has been specified in TS 23.501/502/503 and in TS 23.316 in Rel-16. Security requirements and procedures are specified in TS 33.501 Annex O. However, some scenarios have not been addressed or partially solved during Rel-16 study/normative work. To address those scenarios, to better support wireline access in 5G systems and Trusted Non-3GPP Access networks, SA WG2 has approved a SID on 5WWC phase 2 in Rel-18. The progress of the 5WWC Phase2 SA WG2 is captured in 23700-17, where 25 solutions are already included in the TR. In this TR, SA WG2 defines the various kinds of devices sitting behind the RG: Authenticable Non-3GPP (AUN3) devices: It is a Non-3GPP device that does not support NAS over non-3GPP access, but it possesses 5G credentials, hence it can be authenticated by 5GC. i.e. USIM will be present, but the protocol stack (NAS) will not be there. Non-Authenticable Non-3GPP (NAUN3) devices: A Non-3GPP device that the 5GC cannot authenticate. In SA WG2, several solutions are proposed to address differentiated services (e.g., QoS and charging) for various types of non-3GPP devices and UEs connected behind a 5G-RG. However, authorization and authentication of those devices should be addressed in SA WG3. Another issue is related to how to select the TNGF/N3IWF that supports the S-NSSAI(s) requested by the UE during registration via a non-3GPP access network. For this key issue, various solutions are proposed to expose the network node's slice information to UE. However, it may pose a security threat to the network or the company that owns Slice. Security aspects of SA WG2 5WWC SID need to be studied in SA WG3 in Rel-18.</t>
  </si>
  <si>
    <t>Objective: The study aims at identifying key issues and solutions in order to address the security aspects of employing AI/ML techniques in RAN. The study aims at studying the following aspects: - The applicability of existing security mechanisms. - Whether user privacy issues exist for the selected use cases in the related RAN group studies, not disrupting the current system designs. Use cases not selected in AI/ML for NG RAN by RAN groups are out of scope of this study. The need for alignment with the study of privacy of identifiers over radio access would also be assessed. - Security aspects of the RAN use cases from the point of view of AI/ML robustness in the face of AI/ML adversaries in AI/ML for NG-RAN.</t>
  </si>
  <si>
    <t>Objective: The aim of this study is about the security aspects for any potential enhancements to be developed by SA WG2 based on the ongoing study in TR 23.700-87. For each of the key issues in the scope of the SA WG2 study, the security aspects that are to be covered in this study are as follows: - Analysing the potential security aspects on how to verify and authorize the 3rd party specific identity information during a call both on originating and terminating sides. - Analysing potential security impacts from supporting service-based architecture in IMS media control interfaces. - Analysing potential security aspects to support Data Channel usage in IMS network NOTE: The existing SBA security mechanisms should be reused as much as possible.</t>
  </si>
  <si>
    <t>Objective: The aim of this work is to study the security aspects for any potential enhancements to be developed by SA WG2 based on the outcome of their study. For each of the objectives in the scope of the SA WG2 study, potential security aspects that are to be covered in this study are as follows: Support for enhanced mobility by enabling support for idle and connected mode mobility between SNPNs without new network selection. o Study if existing security mechanisms for mobility between PLMNs can be reused for SNPNs or if new security mechanisms are needed. Support for non-3GPP access for SNPN o Study if existing security mechanisms for enabling non-3GPP access in a PLMN can be reused for enabling non-3GPP access in an SNPN or if new security mechanisms are needed Address new SA WG1 requirements (e.g. TS 22.261 requirements from PALS work) related to NPN o Study the trust model for the resulting architecture for enabling Localized Services via a local hosting NPN. o Study if existing mechanisms for a UE to access an NPN can be reused for enabling a UE to authenticate with and access the local hosting NPN and the localized services via the hosting NPN with proper authorization, or if new security mechanisms are needed.</t>
  </si>
  <si>
    <t>Objective: The objective of this study work is to investigate and identify the security and privacy threats and corresponding security requirements that derive from the architecture and system level enhancements studied by SA WG2. Furthermore, the study will consider solutions and analyse these to make recommendations for possible normative work (taking into consideration the conclusion of the SA WG2 work on this topic). In particular the study will consider the security of any potential architectural enhancements introduced by SA WG2 to transport Broadcast Remote Identification and C2 communications via the 3GPP system or support aviation applications such as Detect And Avoid (DAA).</t>
  </si>
  <si>
    <t>Objective: The objectives of this study are to: 1. Identify key issues and develop solutions for enhancements that enables a URSP rule to securely identify the application for which the URSP rule should be applied. 2. Conclude on selected solutions for potential normative work.</t>
  </si>
  <si>
    <t>Objective: This study item aims at investigating the security and privacy aspects of Ranging based services and sidelink positioning, based on what have been defined in Rel-17 (e.g. service requirements in TS 22.261) and that are being studied in Rel-18 (e.g. architectural and functional requirements in SA WG2), with the following objectives: - Identify the security and privacy issues, threats, and potential requirements for Ranging based services and sidelink positioning; - Analyse the gaps in security and privacy issues between Ranging based services and ProSe / V2X applications; - Study the potential solutions addressing the security and privacy issues specific to Ranging based services and sidelink positioning; - Align with SA WG2 / RAN for security and privacy implications on architecture enhancement / RAN dependent aspects. NOTE 1: For security and privacy protection on discovery and direct communication, the existing solutions for ProSe and V2X will be reused where applicable. NOTE 2: Coordination between this study and other Rel-18 studies with dependency may be needed where applicable.</t>
  </si>
  <si>
    <t>Objective: The objectives of this study are to focus on identifying key issues, potential threats, requirements and solutions to enable: 1. 5G system assistance for the security management which requires data transmission support for application layer AI/ML operation over the 5G system 2. The authentication and authorization involving data collection and sharing among UE, AF and the network to take part in application layer AI/ML operation, i.e., UE and network privacy protections to support application AI/ML services over 5G system. NOTE: Impact of privacy protection is to be coordinated with the study on privacy of over the air identifiers in TR33.870 and user consent aspect of the study is to be coordinated with the study on user consent in TR 33.8XX. 3. UE and 5G system to secure AI/ML based services and operations. 4. Secure provisioning of the external parameter required for AI/ML (e.g., expected UE activity behaviors, expected UE mobility, etc.) Potential normative work will be based on selected security requirements and solutions to address identified threats.</t>
  </si>
  <si>
    <t>Objective: The objective of the study includes: 1. Analyse the 3GPP 5GS security scenarios related to the 5G core network that may benefit from a Zero Trust principle and identify the associated threats. 2. Analyse the suitable Zero Trust security mechanisms (i.e., for enabling trust evaluation and ensuring trust) to address the threats identified where potential security risk exists. 3. Provide recommendations for support of additional Zero Trust principles in 5GS security architecture with suitable future normative work directions, where such recommendations may include 3GPP 5G security requirements, technical enhancements, and procedural enhancements. NOTE: The study will not consider any application of Zero Trust security principle or trust evaluation process for access network and UE.</t>
  </si>
  <si>
    <t>Objective: The aim of this study is to investigate potential enhancements of 5GS that would enable broader use cases in relation with user consent. The following aspects are in the scope of the study: 1. Investigating the potential issues and solutions with user consent for: - eNA in case of roaming. - MEC in case of roaming. - NTN. - AI/ML for NG-RAN. 2. Investigating the potential generic security requirements, services and guidance for user consent derived from objective 1. NOTE 1: This SID can be updated to reflect additional use cases. NOTE 2: Principles, regulations, and definitions related to privacy, which are recognized differently in each different country or area, are taken into account when deriving the concept of user consent for 3GPP users. NOTE 3: Even where solutions exist to obtain user consent, collection and exposure of user sensitive data should be minimized and identification of the users should only be allowed where critical to the operation of the related feature.</t>
  </si>
  <si>
    <t>Objective: The objective of this work item is to specify the security enhancements for protecting RRCResumeRequest messages, following the conclusion in TR 33.809. The objective includes the following:  Security enhancement for protecting RRCResumeRequest messages, following the conclusion on the solution#17 in TR 33.809 - Specify the enhancement on the source and target gNB/ng-eNB - Specify the enhancement on the UE to support the new RRCResumeRequest MAC-I - Specify the enhancement on the Xn interfaces between gNBs/ng-eNBs. The expected output will be captured in TS 33.501 Any potential modification on RAN specs will be handled by RAN groups.</t>
  </si>
  <si>
    <t>4 Objective: The objectives of this study are to identify key issues, potential security and privacy requirements and solutions with respect to Rel-18 enhancement for 5G multicast-broadcast services. Specifically: - Study the security enhancement enabling UE's receiving Multicast MBS Session data in RRC Inactive state. Analysis whether existing security mechanisms for UE in RRC connected state can be reused or new security enhancement are needed. NOTE 1: the security work for UE in RRC Inactive state requires collaboration with RAN WGs. - Study the security impact and potential enhancement if supporting feasible and efficient resource utilization for the same broadcast content to be provided to 5G MOCN network sharing scenarios. - Other security issues if identified in the enhancements made by other WGs in Rel-18.</t>
  </si>
  <si>
    <t>Abstract of document: This technical reports covers the study on enhanced security for Network Slicing Phase 2. Changes since last presentation to &lt;TSG&gt; Meeting #&lt;N&gt;: This is the first presentation Outstanding Issues: Add abbreviations etc and possibly some clean up amendments. Contentious Issues: None</t>
  </si>
  <si>
    <t>Abstract of document: TS 33.503 ('Security Aspects of Proximity based Services (ProSe) in the 5G System (5GS)') specifies security requirements and procedures that are specific to the Proximity based services in the 5G System: - Security for Open 5G ProSe Direct Discovery - Security for Restricted 5G ProSe Direct Discovery - Security for unicast mode 5G ProSe Direct Communication - Security for 5G ProSe Communication via 5G ProSe Layer-3 UE-to-Network Relay over User Plane - Security for 5G ProSe Communication via 5G ProSe Layer-3 UE-to-Network Relay over Control Plane - Security for 5G ProSe Remote UE Secondary Authentication via a 5G ProSe Layer-3 UE-to-Network Relay without N3IWF - Security for 5G ProSe Communication via 5G ProSe Layer-2 UE-to-Network Relay Changes since last presentation to TSG Meeting: This is the first presentation to TSG SA. Outstanding Issues: There are 4 Editor s Notes related secondary authentication that need to be resolved. Contentious Issues: None</t>
  </si>
  <si>
    <t>Abstract of document: Created at the request of SA WG2, TS 26.531 provides a stage 2 specification for data collection and reporting as part of the EVEX Work Item. It includes a reference architecture defining a generic Data Collection AF that: 1. Receives UE data reports directly from the UE ( direct reporting ) or via an Application Service Provider ( indirect reporting ) or from an AS. 2. Optionally processes the UE data to aggregate, filter or otherwise summarise it into a form suitable for exposure to subscribed event consumers. 3. Exposes the processed UE data in the form of events to authorised subscribers such as the Network Data Analytics Function (NWDAF) and/or the Event Consumer AF of the Application Service Provider associated with the application. This generic architecture is intended to be instantiated in other 3GPP technical specifications for the collection, reporting and exposure of UE data pertaining to particular application domains. The first such domain anticipated is 5G Media Streaming. The generic architecture is also intended to collect, report and expose UE data using the events already specified by SA WG2 in TS 23.288. Changes presentation of V1.0.0 to SA Meeting #94: - Stage 2 specification of data exposure restriction model in new clause 4.5.2, including Data Access Profile model, definitions of three restriction axes for event exposure to event consumers and six baseline aggregation functions for UE data processing by the Data Collection AF. - Editor s Notes resolved: - Requirement for data collection client to present credentials to the Data Collection AF in new clause 4.5.3. - Clarification on use of NEF exposure in new clause 4.7.1. - Use of CAPIF moved from clause 4 to new clause 4.7.2. - Added R7 client API invocations to procedures in clause 5.4 and 5.5. - Added procedure for event consumer authorisation using an OAuth-based Application Server in clause 5.8. Outstanding Issues: None. Contentious Issues: There are no known contentious issues at this point.</t>
  </si>
  <si>
    <t>Abstract of document: The EVEX Work Item identified the creation of TS 26.532 as stage 3 specification for UE data collection and reporting functionality, to complement the stage 2 specification in TS 26.531 on generic data collection and reporting architecture. TS 26.532 V2.0.0 specifies the following functionality: 1. Detailed description of network-side, UE-to-network, and UE-internal procedures involving configuration, collection, reporting and event exposure of UE application-specific data ( UE data ) interactions between functional entities and reference points as described by the generic network architecture in TS 26.531. 2. General aspects of the APIs for UE data collection and reporting including HTTP URL structure and methods, and applicable data types 3. Definition of the Data Reporting Provisioning service API, used by an Application Service Provider to provision a data collection and reporting configuration in a Data Collection AF. 4. Definition of the Data Reporting service API, used by clients of a Data Collection AF to obtain their data collection and reporting configuration from, and then report data to, the Data Collection AF. 5. Definition of the UE-internal or Client API offered by the Direct Data Collection Client to the UE Application for mutual exchange of relevant data. 6. Specification of the data models associated with the various UE data collection and reporting procedures. 7. OpenAPI representation of REST APIs associated with UE data collection and reporting. The APIs associated with event exposure services provided by the Data Collection AF to consumer entities, along with APIs associated with NEF mediation of UE data collection and reporting related interactions between network entities, are specified by CT WG3 in their relevant specifications. Changes to presentation of V1.0.0 to SA Meeting #95: - Addition in clause 4 of call flow diagrams and corresponding descriptions of network-internal, UE-internal and UE-to-network interactions regarding the configuration and reporting of UE data between the Data Collection AF and different types of data collection clients. - Description in clause 5 of HTTP protocol usage for the access to RESTful and regular HTTP resources associated with UE data collection and reporting and offered by the Data Collection AF. - Specification in clause 6 of the Ndcaf_DataReportingProvisioning service and associated resources and API methods offered by a Data Collection AF to the Provisioning server ( Provisioning AF ) of an Application Service Provider. This service and associated API enable the Provisioning AF to provision the Data Collection AF with its UE data collection, reporting and event exposure configuration, a portion of that information is intended to be forwarded by the Data Collection AF to its data collection clients. The provisioning information may contain one or more sets of event exposure restrictions to be followed by the Data Collection AF in controlling the amount or granularity of UE data related information accessible to different consumer entities via Event services offered by the Data Collection AF. - Corrections, additions to, and reorganization of clause 7 regarding the Ndcaf_DataReporting service and associated resources and associated API methods offered by a Data Collection AF to its data collection clients. This service and associated API enable a data collection client to obtain its UE data collection and reporting configuration from and subsequently send collected UE data reports to a Data Collection AF, according to its configuration. - Specification in clause 8 of UE-internal procedures between an optionally instantiated UE Application entity and the data collection client regarding the acquisition of a data collection and reporting configuration by the UE Application and subsequent reporting of collected UE data in accordance with that configuration to the data collection client. - Specification in clause 9 of security and access control mechanisms associated with the use of HTTP methods by a service consumer to access and manipulate resources offered by a service producer with regards to UE data collection, reporting and event exposure functionality. - Definition in Annex B of the OpenAPI representations of the various REST APIs associated with UE data collection, reporting and event exposure. Outstanding Issues: None. Contentious Issues: There are no known contentious issues at this point.</t>
  </si>
  <si>
    <t>Abstract of document: As part of the 5MBP3 Work Item, TS 26.517 provides a Release 17 stage 3 specification of the protocols and data formats supporting Multicast Broadcast User Services in the 5G System. In particular: 1. The data model, syntax and semantics of the User Service Announcement used to advertise MBS User Services to the MBS Client in the UE. 2. The protocols for ingesting and delivering media objects using the Object Distribution Method, including how the MBS Distribution Session is advertised in the User Service Announcement, and how the delivery method operates in the specific cases of file delivery mode and real-time media segment 'streaming' mode. 3. The protocols for ingesting and delivering data packets using the Packet Distribution Method, including how the MBS Distribution Session is advertised in the User Service Announcement, and how the delivery method operates in the specific cases of proxy mode and forward-only mode. Application Layer FEC is also considered. NOTE: The stage 3 OpenAPI data model (based on the stage 2 specification TS 26.502) is being specified by CT WG3. Changes since last presentation to SA Meeting #95: Clauses on User Service Announcement, Object Distribution Model and Packet Distribution Method have been elaborated. Outstanding Issues: In the definition of the User Service Announcement: - 3GP-DASH Representation mappings. - Delivery envelope for the User Service Bundle Description. - Controlled vocabulary of conformance profiles. Contentious Issues: The definition of additional transport protocols for the Object Distribution Method has been postponed until a future release.</t>
  </si>
  <si>
    <t>Abstract of document: The study on Media Production over 5G NPN aims to identify standardization needs and potential standards gaps when using 5G Systems for media production. This Technical Report provides a detailed description of existing media production content delivery protocols for audio-visual, camera control (Tally, lighting control, etc) and talkback media data. The TR contains a summary of the NMOS based media device and network orchestration solution, which is often used in combination with ST 2110 based production networks. Finally, it contains a set of key issues with according solutions. While the study has not identified an urgent technical area for standardisation at this point in time, a number of practical guidelines for implementers are identified and documented in the TR. Those are intended to support media production device manufactures and media producers to leverage different 3GPP features for their purposes. These guidelines may be further promoted and expanded, and more specific aspects are likely worthwhile to be defined. Changes since last presentation to SA Meeting #96: The documentation of solutions and key issues have been finalized, conclusions and recommendations are documented. Outstanding Issues: None Contentious Issues: None.</t>
  </si>
  <si>
    <t>Abstract of document: The Technical Report provides a full characterization framework for video codecs in the context of 5G services. This framework permits the evaluation of the performance of existing 3GPP codecs, and also permits the identification of potential benefits of new codecs. The framework fulfils the following aspects: - A comprehensive set of scenarios relevant to 3GPP services is described in clause 6. For each scenario the anchor(s), the version of the reference software for the anchor(s), and their configuration(s) are defined. - A set of reference sequences is identified per scenario and each sequence is described in more details in Annex C. - For each scenario, one or more performance metrics are defined. Each metric is described in more details in clause 5.5 - The overall characterization framework process is defined in clause 5 and in Annex B, D, E, F, and G. - New codecs are identified in clause 8. For each scenario, a version of their respective reference software is identified and configurations as close as possible to the anchor configurations are defined. The framework clearly has some limitations; for example, encoder configurations for each scenario may have not been stringent enough in the definition, leading to results that may not be fully comparable. Further, the encoders used for the evaluation of the various codecs have different maturity and features. Results in this document should always be considered with caution, and the reader should understand how these results were derived. The framework does not include subjective evaluation; it is purely based on objective metrics. Results are complete for 3GPP codecs - H.264/AVC and H.265/HEVC - for all scenarios. One important outcome of the work documented in this Technical Report is the characterization and evaluation of H.265/HEVC against relevant scenarios and its characterization against H.264/AVC. Also, a first understanding of H.265/HEVC performances versus new codecs was developed. From the scenarios and results in this Technical Report it is observed that: - H.265/HEVC does not show any functional deficiencies or gaps, nor does it lack any relevant features. - In terms of compression efficiency, H.265/HEVC, evaluated based on the HM, performs sufficiently well for all the scenarios in this technical report. Providing consistent HEVC-based interoperability in 3GPP services, for traditional and new scenarios, is definitely beneficial. It is recommended that 3GPP consider upgrading specifications to support profiles, levels, and possibly features available in HEVC. Features may include better support for screen content and computer-generated content, XR/AR type of services, as well as low and very low latency services. The framework and the initial results for new codecs, while demonstrating coding performance improvements over H.265/HEVC, are not mature enough to support concrete recommendations. The potential addition of any new codec in 3GPP services and specifications requires diligent preparation, including the identification of needs and requirements for different scenarios, as well as a complete characterization against existing codecs. The information in this TR, as well as any new developments in 3GPP with respect to codecs in latest specifications, could serve as a baseline for future work. Such an effort may lead to conclusions on the potential addition of any new codec in 3GPP services and specifications. However, no immediate need has been identified to initiate such follow-up work. Changes since last presentation to SA Meeting 91: The following aspects are still outstanding: - Selection of reference sequences for FullHD and Messaging scenario - Anchor definition and generation for FullHD, 4K-TV and messaging scenario for HEVC - Anchor definition and generation for H.264/AVC - Test results for new codecs - Verification of all results - Characterization of new codecs - Gap analysis for video in 5G - Conclusions Outstanding Issues: none Contentious Issues: none.</t>
  </si>
  <si>
    <t>Objective: The objective of this work item is to create a new specification for IMS-based AR conversational services. The features for RTP-based real-time communication, which can be used by IMS and non-IMS (AR) conversational services, will be specified in another new specification (as part of the 5G_RTP work). The relevant features and functional components specified for MTSI in TS 26.114 will be referenced and/or enhanced, if required. More specifically, this work item aims to conduct normative work to specify the following aspects: 1. Terminal architectures for standalone, edge-assisted, and wireless tethered UEs integrated with an MTSI client (as defined in TS 26.114). NOTE1: The work done for FS_5GSTAR [and the result of Rel-18 WI MeCAR] should be taken into consideration. Work on tethered UEs heavily depends on SmarTAR, thus any work on tethered UEs in IBACS will be aligned on the readiness and timeline of SmarTAR. 2. IMS session setup, control, and capability negotiation procedures for traditional and AR media supporting multiple device-types in one IMS communications session. NOTE2: This relates to the potential normative work identified in TR 26.998 (5GSTAR): Conversational AR services require real-time communication both in the downlink and in the uplink &amp; A protocol stack and content delivery protocol for real-time communication based on RTP &amp; A common session and connection establishment framework, with instantiations based on SIP and SDP for IMS 3. Real-time transport of traditional as well as AR media, scene description, and metadata via IMS media path including Data Channel. Transport can be either one-way or bi-directional. NOTE3: With the term AR media we refer to AR media as defined in Section 4.4 in 26.998 (including volumetric media). NOTE4: Media capabilities will be defined in MeCAR and subsequently integrated/adopted in IBACS. NOTE5: RTP-based media transport will be defined in 5G_RTP and subsequently integrated/adopted in IBACS. NOTE6: This relates to the potential normative work identified in TR 26.928 (5GXR): Support of static/dynamic 3D objects formats and transport for real-time sharing Further this relates to the identified potential normative work in TR 26.998 (5GSTAR): Social XR Components Merging of avatar and conversational streams to original media (e.g., overlays, etc.) 4. Support of spatial descriptions needed to support spatial computing (as per TR 26.998) for conversational IMS communications. NOTE7: This objective is subject to the conclusion of FS_5GSTAR and will be based on the spatial descriptions that will be defined in MeCAR. NOTE8: This relates to the potential normative work identified in TR 26.928 (5GXR): 6DOF metadata framework and a 6DOF capable renderer for immersive voice and audio. &amp; Proper annotation and metadata for each object to place it into scene. &amp; Description and rendering of multiple objects into a Social XR experience. 5. Specify the integration of the IVAS spatial audio codec in the new planned specification, in coordination with the integration into TS 26.114 to be done in the IVAS work item and IVAS integration into the MeCAR work item.</t>
  </si>
  <si>
    <t>Objective: The work item has the following objectives: Update clause 7.4 ( Sensitivity/frequency characteristics ) of TS 26.131 to define missing SWB frequency masks and review related test methods in TS 26.132. Update clauses 5.15, 6.14, 7.14, 8.14 ('Jitter buffer management behaviour') of TS 26.131 and clauses 7.13, 8.18, 9.13, 10.13 ('Test conditions') of TS 26.132 for jitter buffer management. Develop a new specification to verify correct implementations of the RTP payload format for 3GPP codecs, based on a system simulator, for instance using UE electrical interface tests. Additional tools such as direct decoding of RTP payload or RTP payload dissectors may also be specified. Review receiving performance of UEs at maximum volume control (especially receiving frequency responses) and define, if necessary, requirements and test methods in 3GPP TS 26.131 and TS 26.132 to ensure an adequate user experience. Document in TR 26.801 any relevant finding from the round robin activity and additional tests conducted in the Rel-17 HaNTE work.</t>
  </si>
  <si>
    <t>Objective: Specify a 5G generic architecture for real-time media communication: - A generic real-time media communication architecture mapped to the 5GS architecture and any SA WG2 stage 2 architecture additions, with relevant core building blocks, reference point, and interfaces to support modern operator and third-party media services, based on the 5GMS architecture - Provide all relevant reference points and interfaces to support different collaboration models between 5G System operator and third-party media communication service provider, including but not limited to an AR media communication service provider. - Call flows and procedures for different real-time communication service types, - Specify support for AR relevant functionalities such as split-rendering or spatial computing on top of a 5G System based on this architecture</t>
  </si>
  <si>
    <t>Objective: The work item will have the following objectives: reference and specify the necessary profiles for edge, QoS allocation, and network assistance functionality for the split rendering Media Service Enabler (based on 5G_AREA, and iRTCW work items) reference and specify the necessary RTP configurations for real-time media transport (based on 5G_RTP) on the link between the 5GMS AS/EAS and the UE specify the control protocols for establishing and managing split rendering sessions between the 5GMS AS/EAS and the UE select and profile the media formats and the corresponding media transport protocols for split rendering (based on MeCAR) to be exchanged between the Split rendering AS EAS and the UE define edge requirements, such as the EAS profiles, as well as edge discovery and relocation configurations appropriate for split rendering develop any necessary APIs to use the split rendering Media Service Enabler control functions (i.e. session setup, Edge discovery, QoS, QoE reporting, ) by the application on the UE provide guidelines on how to decide on rendering split between split rendering server and UE This work will align and contribute to the aforementioned ongoing work items.</t>
  </si>
  <si>
    <t>Objective: The objective of this work item is to specify functionalities of RTP to improve support for traditional and immersive real-time services and enablers. To develop a commercially relevant set of functionalities that only include technologies that are either commercially relevant or deployed, or demonstrate clear performance or relevant functionality that justifies introducing additional implementation or interoperability complexity. The work item aims to: 1. Specify RTP functionalities that support at least the following services or enablers: a. IMS-based conversational XR services b. WebRTC-based conversational XR services c. WebRTC-based conversational services using traditional media d. XR split-rendering, i.e., real-time transport of media between the UE and edge 2. In the RTP, specify references and further descriptions of a. Functionalities related to the RTP protocol. For example, uni-directional or bi-directional transmission, use of i. multiple simultaneous RTP streams in a single RTP session, ii. multiple RTP sessions, iii. RTP retransmission, iv. RTP header extensions, v. FEC, vi. RTP retransmission, vii. SRTP. b. RTCP feedback reporting procedures 3. In the RTP, specify the usage of SDP attributes and parameters needed to configure RTP appropriately for the services and enablers. 4. In the RTP, specify 5G optimizations and cross-layer optimizations based on SA WG2/RAN (e.g., FS_XRM) enhancements if and when completed.</t>
  </si>
  <si>
    <t>Objectives: The Work Item has the following objectives: 1. Uplink streaming: - Updating the procedures for uplink streaming to be on par with downlink streaming. - Include collaboration scenarios and their associated call flows. - Adding informative call flows for connected uplink-downlink media streaming sessions. 2. End-to-end low latency live streaming: - Inclusion of the collaboration scenarios and call flows for end-to-end low latency live streaming. - Updating the reference point to support low latency live streaming services. a. Inclusion of the typical operational points. 3. 5GMS over 5MBS: - Adding call flows and procedures to support carriage of 5GMS streaming sessions over 5MBS. 4. 5GMS hybrid services (5MBS and 5GMS): - Adding call flows and procedures to support 5GMS hybrid services (5MBS and 5GMS). 5. Hybrid DASH/HLS operation - Updating existing call flows and procedures to support hybrid DASH/HLS delivery in 5GMS architecture. The work is to be carried out in close collaboration with SA WG2 and other 3GPP groups.</t>
  </si>
  <si>
    <t>Objective: The objective of this study item are as follows: 1. List and describe use cases that can be addressed using network slicing, and study collaboration scenarios and deployment architectures to support network slicing for media services. 2. Describe and document provisioning aspects for configuring media services with one or more network slices at M1, including QoS configuration, reporting and dynamic policy provisioning for different network slices. 3. Identify impact of network slicing on dynamic policy invocation APIs at M5, including selection of appropriate network slices for M5 requests, possible migration of UE application traffic flows between network slices due to dynamic policy procedures, discovery of dynamic policy AF, and routing considerations to reach the discovered AF. 4. Determine the need and describe methods for AF-to-AF communication to support interoperability if 5GMS AF instances from different vendors are deployed in the same 5GMS System. 5. Identify methods for deploying, supporting, and resolving slice-specific 5GMS AS instances, including methods such as modification of media entry point documents, use of routing principles such as DNS etc. Provisioning of slice-specific 5GMS AS instances at M1 is also to be studied. 6. Identify potential areas for normative work as the next phase and communicate/align with SA WG2 as well as other potential 3GPP WGs on relevant aspects related to the study. NOTE: Any communication from external untrusted entities to internal AFs go through NEF or via relevant SA WG6 defined APIs NOTE: Existing mechanisms of SA WG2, SA WG5 and SA WG6 shall be reused to the extent possible to resolve the gaps for the scenarios in the objectives above.</t>
  </si>
  <si>
    <t>Objective: The objective of the study is the collection of additional and new information related to XR (e.g. AR/MR) QoE metrics:  Collect relevant external information on QoE Metrics for AR and XR services, for example taking into account information in ITU-TSG16, MPEG or other groups dealing with quality measurements. Such metrics may include, but is not limited to: o QoE metrics related with device information, e.g. Eye Relief, lifetime, gaze-based metrics and head-motion-based metrics, etc. o QoE metrics related to the network transmission quality. o metrics describing the characteristics of the AR/MR content creation, content rendering and content encoding (e.g. the quality for the generated or rendered AR/MR content, the motion-to-render-to-photon latency, etc). o metrics describing the characteristics of immersiveness and presence for AR/MR, such as tracking (e.g. tracking errors), world-scale experience (map world-scale experience to QoE metrics), persistence (map persistence to QoE metrics) etc. Conduct subjective tests on XR QoE metrics, if considered relevant. Collect a set of relevant XR QoE Metrics and define their impact on the user experience. Based on a well-defined device architecture based on MeCAR, define the relevant observation points and define the measurement and derivation of relevant XR QoE metrics. Study the support of XR QoE metrics in 3GPP metrics collection frameworks such as NWDAF, RRC-based metrics configuration and collection, etc. Provide recommendation on normative work for new XR QoE metrics based on the findings in this study.</t>
  </si>
  <si>
    <t>Objective: The objective of this study item is to complement TR 26.998 with relevant audio aspects (e.g., audio codec and rendering considerations, audio KPIs). In particular, the following study shall be conducted based on the considerations in clause 8.9 of TR 26.998: - Define the type of audio capture and playback and the related system integration in device functional architecture - Study if the functional structures identified for 5G AR device types may be differentiated for immersive media types, e.g., operating immersive audio standalone while immersive video functions are split, involving tethered and/or cloud/edge entities. - Determine whether the split of codecs and rendering assumed for video is appropriate or not for audio in the 5G system architecture mapping.</t>
  </si>
  <si>
    <t>Sheeba Mary</t>
  </si>
  <si>
    <t>New SID on security aspects of Artificial Intelligence (AI)/Machine Learning (ML) for the NG-RAN</t>
  </si>
  <si>
    <t>Hui</t>
  </si>
  <si>
    <t>denghui12@huawei.com</t>
  </si>
  <si>
    <t>Edwards</t>
  </si>
  <si>
    <t>Keith</t>
  </si>
  <si>
    <t>keith@spectrum-insight.com</t>
  </si>
  <si>
    <t>Ferdi</t>
  </si>
  <si>
    <t>Samir</t>
  </si>
  <si>
    <t xml:space="preserve"> +1 514-904-6333</t>
  </si>
  <si>
    <t>samir.ferdi@interdigital.com</t>
  </si>
  <si>
    <t>Galante</t>
  </si>
  <si>
    <t>Maria Pia</t>
  </si>
  <si>
    <t>mariapia.galante@telecomitalia.it</t>
  </si>
  <si>
    <t>Ido</t>
  </si>
  <si>
    <t>ido@nict.go.jp</t>
  </si>
  <si>
    <t>Methenni</t>
  </si>
  <si>
    <t>Achref</t>
  </si>
  <si>
    <t>achref.methenni@interdigital.com</t>
  </si>
  <si>
    <t>Sung</t>
  </si>
  <si>
    <t>Jihoon</t>
  </si>
  <si>
    <t>jh.sung@etri.re.kr</t>
  </si>
  <si>
    <t>Watfa</t>
  </si>
  <si>
    <t>Mahmoud</t>
  </si>
  <si>
    <t>m.watfa@partner.samsung.com</t>
  </si>
  <si>
    <t>Tang</t>
  </si>
  <si>
    <t>yang.tang@apple.com</t>
  </si>
  <si>
    <t>Yilmaz</t>
  </si>
  <si>
    <t>Osman</t>
  </si>
  <si>
    <t>osman.yilmaz@nokia.com</t>
  </si>
  <si>
    <t>3GPP Work Plan presentation at TSG#96</t>
  </si>
  <si>
    <t>TR 21.917 v.0.6.0 on Rel-17 description</t>
  </si>
  <si>
    <t>0.6.0</t>
  </si>
  <si>
    <t>Summary for 5G Enhancement for UAVs</t>
  </si>
  <si>
    <t>Ruitao Ma</t>
  </si>
  <si>
    <t>EAV</t>
  </si>
  <si>
    <t>LS from O-RAN WG9: LS on O-RAN Transport Network Slicing Enhancement IM/DM TS28.541</t>
  </si>
  <si>
    <t>O-RAN WG9 (S-2022003)</t>
  </si>
  <si>
    <t>To: SA WG5. CC: TSG SA, TSG RAN</t>
  </si>
  <si>
    <t>Ivan Bykov</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</si>
  <si>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O-RAN Working Group 9 (WG9) is developing O-RAN Transport Network Element (TNE) management interfaces and best practices to support transport capabilities and service demands of RAN and Core subsystems.  The O-RAN WG9 would like to follow SA WG5 specifications as much as possible. During development of Transport Network Management model for network slicing use case we have found NRM (IM/DM and IOC definitions) defined by SA WG5 useful and aligned with our work.  O-RAN WG9 recognizes that the subject of Network Slicing NRMs has been extensively discussed in 3GPP and would like to ask for information on SA WG5 NRM stage 2 in TS 28.541 clause 6.3.18.2 EP_Transport . We see an opportunity in supporting flexible use cases and addressing virtual nature of RAN and Core subsystems with potential to have a link to the transport model while following the methodology of linking MANO class definitions.  O-RAN WG9 is working on detailed solutions for slicing use-cases (O-RAN.WG9.XTRP-MGT.0-v04.0) defined in WG1 Network Slicing Task Group (NSTG). The TN models WG9 is investigating within this activity are defined IETF NETMOD WG (https://datatracker.ietf.org/doc/html/draft-ietf-teas-ietf-network-slice-nbi-yang). A logical connection / attachment point between EP_Transport in 3GPP NRM and an object class in IETF model is required in order to support the cross-domain (RAN, Transport, Virtualization, Core) management of network slice following an example depicted on Fig. 2 on this (https://datatracker.ietf.org/doc/draft-contreras-teas-3gpp-ietf-slice-mapping-00). The existing Transport Domain coordination procedure in TS 28.531 clause 7.9 may need to be extended.</t>
  </si>
  <si>
    <t>Brandborg Soerensen</t>
  </si>
  <si>
    <t>rbs@gatehouse.com</t>
  </si>
  <si>
    <t>Hassan</t>
  </si>
  <si>
    <t>Khaled</t>
  </si>
  <si>
    <t>khaled.hassan@de.bosch.com</t>
  </si>
  <si>
    <t>Jang</t>
  </si>
  <si>
    <t>Jaehyuk</t>
  </si>
  <si>
    <t>jack.jang@samsung.com</t>
  </si>
  <si>
    <t>Kumar</t>
  </si>
  <si>
    <t>Pamela</t>
  </si>
  <si>
    <t>dg@tsdsi.in</t>
  </si>
  <si>
    <t>Junle</t>
  </si>
  <si>
    <t>liao.junle@iplook.com</t>
  </si>
  <si>
    <t>MAO</t>
  </si>
  <si>
    <t>Yuxin</t>
  </si>
  <si>
    <t>maoyuxin1@xiaomi.com</t>
  </si>
  <si>
    <t>Sultana</t>
  </si>
  <si>
    <t>Shabnam</t>
  </si>
  <si>
    <t>shabnam.sultana@ericsson.com</t>
  </si>
  <si>
    <t>Hidetoshi</t>
  </si>
  <si>
    <t>Suzuki.Hidetoshi@jp.panasonic.com</t>
  </si>
  <si>
    <t>Viorel</t>
  </si>
  <si>
    <t>d.viorel@cablelabs.com</t>
  </si>
  <si>
    <t>dan.wang@iplook.com</t>
  </si>
  <si>
    <t>wu</t>
  </si>
  <si>
    <t>weizhi</t>
  </si>
  <si>
    <t>wu.weizhi@iplook.com</t>
  </si>
  <si>
    <t>Zarri</t>
  </si>
  <si>
    <t>Michele</t>
  </si>
  <si>
    <t>michele.zarri@huawei.com</t>
  </si>
  <si>
    <t>Adrian Buckley</t>
  </si>
  <si>
    <t>Abstract It was raised at TSG SA#95 that there might be a better way to structure the TSG SA Release-19 work planning exercises. The chair has asked for input to this question under agenda item 7.5 at TSG SA#96, This document / Liaison Statement (LS) is to be taken under agenda item 7.5 Release 19 Planning (schedule, prioritization, etc). The LS identifies, at a high level, potential areas of input into the next SA release planning exercise and proposes 3GPP leverage one of its most underutilized resources, Market Representation Partners (MRPs) to help provide market direction on this topic.</t>
  </si>
  <si>
    <t>MITRE Engenuity Open Generation Consortium: Re: Intro MITRE-Engenuity Open Generation and input on TSG SA Release-19 planning</t>
  </si>
  <si>
    <t>TSG SA#96 Start of Meeting</t>
  </si>
  <si>
    <t>3GPP Newcomer Orientation Session</t>
  </si>
  <si>
    <t>Information from TSG SA Chair</t>
  </si>
  <si>
    <t>3GPP Newcomer Orientation Session slides</t>
  </si>
  <si>
    <t>Tencent, Qualcomm Incorporated, BBC, Ericsson LM, Orange, Huawei Technologies Co., Ltd, AT&amp;T, Dolby Laboratories Inc.</t>
  </si>
  <si>
    <t>New WID on 5G Media Streaming Architecture Phase2 (5GMS_Ph2)</t>
  </si>
  <si>
    <t>Gilles Teniou</t>
  </si>
  <si>
    <t>TSG CT (CP-221319)</t>
  </si>
  <si>
    <t>TSG CT (CP-221322)</t>
  </si>
  <si>
    <t>TSG CT (CP-221324)</t>
  </si>
  <si>
    <t>To: SA WG2, SA WG4, RAN WG2. CC: TSG SA, TSG RAN</t>
  </si>
  <si>
    <t>At CT#96, WI exceptions have been granted for Rel-17 WIs not completed yet. The target is to complete the Stage 3 work for CT#97 (Sept 2022). However, for some of these WIs, the stage 3 progress is dependent on required stage 2 clarifications and CT WGs are waiting for answers to LSs sent to SA WG2, SA WG4 and RAN WG2 in order to be able to complete the remaining work. In the next plenary cycle, CT WGs and SA WG2/SA WG4/RAN WG2 will have only one e-meeting and all these meetings will be held on the same dates in August. As CT WGs cannot wait for the end of the other working group meeting to receive the expected reply LSs, SA WG2/SA WG4/RAN WG2 are kindly asked to address in priority the Release 17 related LSs received from CT WGs at the beginning of their meeting and to provide CT WGs with the required clarifications as early as possible. This will let a chance to CT WGs to complete their stage 3 work before the end of their respective meeting.</t>
  </si>
  <si>
    <t>To: TSG SA. CC: SA WG2, SA WG3, CT WG1, CT WG3, CT WG4, CT WG6</t>
  </si>
  <si>
    <t>Regarding Control Plane based authentication/authorization and PDU Session secondary authentication for 5G ProSe UE-to-Network Relay, the following is the update from CT#96:. {. . .} - 'how the UE determines whether to use UP based or CP based security procedure for 5G ProSe UE-to-Network Relay' is still open and listed as one uncompleted task in the CT WG1 5G_ProSe exception sheet (CP-221181). - based on the latest decision in SA WG3#107-e meeting, 5G_ProSe CT WID has been further revised to add a new TS for defining 5G ProSe Anchor Function (PAnF) service to support Control Plane based security procedure for 5G ProSe UE-to-Network Relay, and this is also listed as the only uncompleted task in the CT WG4 5G_ProSe exception sheet (CP-221086). CT has approved the CT WG1 and CT WG4 CRs related to Control Plane based authentication and Secondary Authentication/Authorization for UE-to-Network Relay listed above, which are presently aligned with the Stage 2 work in SA WG3, and other CRs are expected in the next plenary cycle to complete the work. Should SA decide not to pursue these features in Rel-17, CT WG1 and CT WG4 would align their specifications at the August 2022 WG meetings. Action: CT kindly asks SA to take into account the above information and to inform CT and CT WGs should Control Plane based authentication and/or Secondary Authentication/Authorization for UE-to-Network Relay functionality not be pursued in Rel-17.</t>
  </si>
  <si>
    <t>To: TSG SA. CC: TSG RAN</t>
  </si>
  <si>
    <t>For the past couple of releases, a duration of 9 months between the stage 2 freeze date in SA WGs and the stage 3 freeze date in CT WGs has been strictly enforced during release schedule planning. This has in most cases worked well for the stage 2 requirements coming from SA WG2 and SA WG6, since 9 months generally allow sufficient time for CT WGs to specify the stage 3 and liaise with SA WG2 and SA WG6 for aspects which need clarification (even when multiple round-trips of LSs are required to reach a conclusion), although occasionally some SA WG2 or SA WG6 stage 2 requirements do get specified after the stage 2 freeze date. However, there has been more frequent occurences of stage 2 requirements coming from SA WG3, SA WG4 or SA WG5 very late, which puts CT WGs under significant stress to try and meet the stage 3 freeze date. In several cases, the stage 2 requirements even came after the Rel-17 stage 3 freeze date of March 2022 (for instance for the EVEX WI, the 5G_ProSe WI and the eNPN WI). CT believes that this stems from the fact that SA WG2 and SA WG6 are stage 2-only groups, while SA WG3, SA WG4 and SA WG5 produce both stage 2 and stage 3 specifications. As a result, SA WG2 and SA WG6 work toward a single deadline (the stage 2 freeze date) whereas many of the WIDs in SA WG3, SA WG4 and SA WG5 are approved with a target completion date set to the stage 3 freeze date. In other words, there is not enough visibility in the planning of the work into exactly when the stage 2 portion of it needs to be completed. CT would like SA to discuss possible solutions to this issue to ensure that stage 2 requirements which will have stage 3 impacts in CT WGs are made available in a timely manner. Action: CT kindly asks SA to discuss possible ways to improve work management to ensure timely completion of stage 2 work which has stage 3 impacts in CT WGs</t>
  </si>
  <si>
    <t>Lena Chaponniere</t>
  </si>
  <si>
    <t>Draft report of TSG CT#96</t>
  </si>
  <si>
    <t>Status report of TSG CT#96</t>
  </si>
  <si>
    <t>Ryan Hakju</t>
  </si>
  <si>
    <t>Feasibility Study on Network Slicing Extensions (FS_5GNeSE)</t>
  </si>
  <si>
    <t>New WID on 5G media delivery architecture extensions for real-time and AR/MR experience (5G_AREA)</t>
  </si>
  <si>
    <t>Generic architecture for Real-Time and AR/MR media [NEW WORK ITEM]</t>
  </si>
  <si>
    <t>This SID received objections in SA WG3. Company input in SP-220658. This was withdrawn. WITHDRAWN</t>
  </si>
  <si>
    <t>Company Update in SP-220668. Revised in SP-220668.</t>
  </si>
  <si>
    <t>Company Update in SP-220667. Revised in SP-220667.</t>
  </si>
  <si>
    <t>Company Update in SP-220672. Revised in SP-220672.</t>
  </si>
  <si>
    <t>This was revised in TD SP-220678</t>
  </si>
  <si>
    <t>Present</t>
  </si>
  <si>
    <t>Amogh</t>
  </si>
  <si>
    <t>Niranth</t>
  </si>
  <si>
    <t>namogh@huawei.com</t>
  </si>
  <si>
    <t>Audebert</t>
  </si>
  <si>
    <t>Vincent</t>
  </si>
  <si>
    <t>Chandratre</t>
  </si>
  <si>
    <t>Elamanov</t>
  </si>
  <si>
    <t>Sherzod</t>
  </si>
  <si>
    <t>elamanov@synctechno.com</t>
  </si>
  <si>
    <t>Hata</t>
  </si>
  <si>
    <t>Mitsutaka</t>
  </si>
  <si>
    <t>mitsutaka.hata.gt@kyocera.jp</t>
  </si>
  <si>
    <t>Honma</t>
  </si>
  <si>
    <t>Keita</t>
  </si>
  <si>
    <t>+81 45 605 7185</t>
  </si>
  <si>
    <t>keita.honma.hs@kyocera.jp</t>
  </si>
  <si>
    <t>Jaswal</t>
  </si>
  <si>
    <t>pkjaswaL@tsdsi.in</t>
  </si>
  <si>
    <t>Hakju Ryan</t>
  </si>
  <si>
    <t>hakju00.lee@samsung.com</t>
  </si>
  <si>
    <t>Leinmueller</t>
  </si>
  <si>
    <t>+49 (0) 8165 944 241</t>
  </si>
  <si>
    <t>t.leinmueller@eu.denso.com</t>
  </si>
  <si>
    <t>kevin.lin@oppo.com</t>
  </si>
  <si>
    <t>Nilsson</t>
  </si>
  <si>
    <t>Ulf</t>
  </si>
  <si>
    <t>+46 70 669 3009</t>
  </si>
  <si>
    <t>Ulf.S.Nilsson@teliacompany.com</t>
  </si>
  <si>
    <t>Jaeyeon</t>
  </si>
  <si>
    <t>jy_song@samsung.com</t>
  </si>
  <si>
    <t>Chunshan</t>
  </si>
  <si>
    <t>chunshan.xiong@cictmobile.com</t>
  </si>
  <si>
    <t>Wenfeng</t>
  </si>
  <si>
    <t>zhangwenfeng@oppo.com</t>
  </si>
  <si>
    <t>zhaosong1@chinatelecom.cn</t>
  </si>
  <si>
    <t>zhou.leiH@h3c.com</t>
  </si>
  <si>
    <t>Correction needed to implementation. Revised to SP-220684.</t>
  </si>
  <si>
    <t>1.0.1</t>
  </si>
  <si>
    <t>OpenAPI specs management: Current status</t>
  </si>
  <si>
    <t>OpenAPI specs management status report</t>
  </si>
  <si>
    <t>Guidelines on WIDs names and acronyms</t>
  </si>
  <si>
    <t>Presentation of TR 23.700-98 v1.0.1 for Information</t>
  </si>
  <si>
    <t>SA WG2 would like to inform SA WG3 and TSG SA that SA WG2 didn't reach consensus at SA WG2#151E and SA WG2#150E on the procedural impact either on Control Plane based authentication or Secondary Authentication/Authorization of UE-to-Network Relay. Action: SA WG2 kindly asks SA WG3 and TSG SA to take the above information into account.</t>
  </si>
  <si>
    <t>This AGENDA was approved</t>
  </si>
  <si>
    <t>Related WID proposal in SP-220634. Noted</t>
  </si>
  <si>
    <t>MITRE Engenuity Open Generation Consortium (Intro MITRE-Engenuity Open Generation)</t>
  </si>
  <si>
    <t>LS from TSG CT: LS on Priority given to Rel-17 LSs from CT</t>
  </si>
  <si>
    <t>LS from TSG CT: LS on CT specification on Control Plane based security procedures for 5G ProSe UE-to-network relay</t>
  </si>
  <si>
    <t>LS from TSG CT: LS on allowing sufficient time for stage 3 work</t>
  </si>
  <si>
    <t>This CR was approved</t>
  </si>
  <si>
    <t>Clean up</t>
  </si>
  <si>
    <t>Proposed revision of 23.501 CR3633R1 in SP-220639. 23.501 CR3633R1 was noted. This CR Pack was partially approved</t>
  </si>
  <si>
    <t>Ericsson have comments on 23.501 CR3640R1; 23.502 CR3481R1. 23.501 CR3640R1 and 23.502 CR3481R1 were postponed. This CR Pack was partially approved</t>
  </si>
  <si>
    <t>Revised SID: Study on System Enabler for Service Function Chaining (FS_SFC)</t>
  </si>
  <si>
    <t>Revised SID: Study on enhancement of 5G UE Policy (FS_eUEPO)</t>
  </si>
  <si>
    <t>Revised SID: Study on UPF enhancement for Exposure And SBA (FS_UPEAS)</t>
  </si>
  <si>
    <t>Revised SID: Study on enhanced support of Non-Public Networks Phase 2 (FS_eNPN_Ph2)</t>
  </si>
  <si>
    <t>Revised SID: Study on the support for 5WWC, Phase 2 (FS_5WWC_Ph2)</t>
  </si>
  <si>
    <t>Revised SID: Study on architecture enhancement for XR and media services (FS_XRM)</t>
  </si>
  <si>
    <t>Revised SID on FS_eFRMCS to align multiple FRMCS stages</t>
  </si>
  <si>
    <t>Revised SID on FS_eFRMCS_Ph3 to align multiple FRMCS stages</t>
  </si>
  <si>
    <t>New WID on SMS over IMS to Emergency centre (SMS2EC)</t>
  </si>
  <si>
    <t>Revision SID on FS_AIML_Ph2 (AI/ML Model Transfer Phase 2)</t>
  </si>
  <si>
    <t>Revision of WID on Stage 1 on AI/ML model transfer in 5GS (was AMMT)</t>
  </si>
  <si>
    <t>Revised SID on traffic characteristics and performance requirements for AI/ML model transfer in 5GS (was FS_AMMT)</t>
  </si>
  <si>
    <t>New SID on roaming value added services (FS_RVAS)</t>
  </si>
  <si>
    <t>New SID on satellite access - Phase 3 (FS_5GSAT_Ph3)</t>
  </si>
  <si>
    <t>Update supporting companies? This was revised to add supporting companies in SP-220679</t>
  </si>
  <si>
    <t>New SID on UAV Phase 3 (FS_UAV_Ph3)</t>
  </si>
  <si>
    <t>Update supporting companies? This was revised to add supporting companies in SP-220680. Revised to SP-220680.</t>
  </si>
  <si>
    <t>New SID on Upper layer traffic steering, switching and split over dual 3GPP access (FS_DualSteer)</t>
  </si>
  <si>
    <t>New SID on Energy Efficiency as service criteria (FS_EnergyServ)</t>
  </si>
  <si>
    <t>New SID on Network of Service Robots with Ambient Intelligence (FS_SOBOT)</t>
  </si>
  <si>
    <t>Revised to SP-220695.</t>
  </si>
  <si>
    <t>The update for FS_eNA_Ph3 SID</t>
  </si>
  <si>
    <t>Discussion on the CRs related to NR_Slice_Core</t>
  </si>
  <si>
    <t>The TSG SA Chair asked companies to discuss this off-line to try to find an acceptable way forward for the CRs and CR Packs. Noted</t>
  </si>
  <si>
    <t>Proposed revision of 23.501 CR3317R7 in SP-220412 (NOTE: Due to a 3GU data error, a new CR number has been allocated).This was withdrawn and replaced by SP-220702.</t>
  </si>
  <si>
    <t>Rel-19 Release Planning Discussions</t>
  </si>
  <si>
    <t>Revised SID for Study on enhancements to application layer support for V2X services; Phase 2</t>
  </si>
  <si>
    <t>Revised SID for Study on SEAL data delivery enabler for vertical application</t>
  </si>
  <si>
    <t>New WID on Alignment of EDGEAPP, ETSI MEC and GSMA OP Architectures</t>
  </si>
  <si>
    <t>New WID on application enablement aspects for subscriber-aware northbound API access</t>
  </si>
  <si>
    <t>New WID on Network Slice Capability Exposure for Application Layer Enablement</t>
  </si>
  <si>
    <t>WI Code states: WI_Summary. This CR was approved</t>
  </si>
  <si>
    <t>Summary for Reliable Data Service Serialization Indication</t>
  </si>
  <si>
    <t>This P-CR was approved</t>
  </si>
  <si>
    <t>New WID on MMS Charging in 5G System Architecture</t>
  </si>
  <si>
    <t>Revised to SP-220689.</t>
  </si>
  <si>
    <t>Revised SID Study on enhancement of management of non-public networks</t>
  </si>
  <si>
    <t>New SID Study on measurement data collection to support RAN intelligence</t>
  </si>
  <si>
    <t>New WID on enhancements of 5G performance measurements and KPIs phase 2</t>
  </si>
  <si>
    <t>Revised to SP-220690.</t>
  </si>
  <si>
    <t>New SID on Management Aspects of IoT NTN Enhancements</t>
  </si>
  <si>
    <t>Revised to SP-220661.</t>
  </si>
  <si>
    <t>New Study on Personal IoT Networks Security Aspects</t>
  </si>
  <si>
    <t>New Study on SNAAPP security</t>
  </si>
  <si>
    <t>New Study on enhanced security for network slicing Phase 3</t>
  </si>
  <si>
    <t>Company update proposed in SP-220686. This was revised in SP-220686.</t>
  </si>
  <si>
    <t>New Study on Security aspects for 5WWC Phase 2</t>
  </si>
  <si>
    <t>New Study on security support for Next Generation Real Time Communication services</t>
  </si>
  <si>
    <t>New Study on security aspects of enhanced support of Non-Public Networks phase 2</t>
  </si>
  <si>
    <t>New Study on Security of Phase 2 for UAS, UAV and UAM</t>
  </si>
  <si>
    <t>New Study to enable URSP rules to securely identify Applications</t>
  </si>
  <si>
    <t>New Study on Security Aspects of Ranging Based Services and Sidelink Positioning</t>
  </si>
  <si>
    <t>This SID received objections in SA WG3. Company input in SP-220659. WITHDRAWN</t>
  </si>
  <si>
    <t>This SID received objections in SA WG3. Company input in SP-220660. WITHDRAWN</t>
  </si>
  <si>
    <t>New Study of Security aspects on User Consent for 3GPP Services Phase 2</t>
  </si>
  <si>
    <t>New WID on Security Enhancement on RRCResumeRequest Message Protection</t>
  </si>
  <si>
    <t>New Study on security enhancements for 5G multicast-broadcast services Phase 2</t>
  </si>
  <si>
    <t>Revised SID on Integrated Sensing and Communication (FS_Sensing)</t>
  </si>
  <si>
    <t>Revision of SP-220084. Revised to SP-220681.</t>
  </si>
  <si>
    <t>Revision of SP-220459. Noted</t>
  </si>
  <si>
    <t>SID update on Study on architecture enhancement for XR and media services</t>
  </si>
  <si>
    <t>China Mobile, Apple, CableLabs, CATT, CAICT, Charter, China Telecom, China Unicom, Deutsche Telekom, Ericsson, Google, Huawei, Intel, InterDigital, LGE, MATRIXX Software, MediaTek, Nokia, Nokia Shanghai Bell , Orange, Samsung, Sony, Tencent, T-Mobile, Uni</t>
  </si>
  <si>
    <t>Alternative to SA WG2 update in SP-220420. Revised to SP-220677.</t>
  </si>
  <si>
    <t>Way-forward on CP based authentication/authorization and secondary authentication for 5G ProSe UE-to-Network Relay</t>
  </si>
  <si>
    <t>Response to SP-220371. Revised to SP-220701.</t>
  </si>
  <si>
    <t>On FS_XRM WT#1/2</t>
  </si>
  <si>
    <t>5GMS3</t>
  </si>
  <si>
    <t>NR_QoE-Core</t>
  </si>
  <si>
    <t>5GMS3, TEI16</t>
  </si>
  <si>
    <t>TEI17, MEPRO</t>
  </si>
  <si>
    <t>Updating IVAS_Codec WID</t>
  </si>
  <si>
    <t>New WID on IMS-based AR Conversational Services (IBACS)</t>
  </si>
  <si>
    <t>New WID on Enhancements to UE Testing (eUET)</t>
  </si>
  <si>
    <t>WID on Split Rendering Media Service Enabler (SR_MSE)</t>
  </si>
  <si>
    <t>Company updated proposed in SP-220685. Revised in SP-220685</t>
  </si>
  <si>
    <t>New WID on 5G Real-time Transport Protocols (5G_RTP)</t>
  </si>
  <si>
    <t>WID on Advanced 5G Media Streaming Architecture (5GMS_ADVANCED)</t>
  </si>
  <si>
    <t>Updated proposal in SP-220673. Revised to SP-220673</t>
  </si>
  <si>
    <t>Feasibility Study on AR and MR QoE Metrics</t>
  </si>
  <si>
    <t>Feasibility Study on Audio Aspects for 5G Glasses-type AR/MR Devices</t>
  </si>
  <si>
    <t>NOTE: TR 33.840: 'Study on security aspects of the disaggregated gNB architecture' is withdrawn and the Study 'FS_disagg_gNB_Sec' is stopped. Noted</t>
  </si>
  <si>
    <t>Revised to SP-220696.</t>
  </si>
  <si>
    <t>Revised to SP-220697.</t>
  </si>
  <si>
    <t>New WID on enhanced architecture for enabling Edge Applications (eEDGEAPP)</t>
  </si>
  <si>
    <t>Revised to SP-220676.</t>
  </si>
  <si>
    <t>Revised WID on Management data collection control and discovery</t>
  </si>
  <si>
    <t>Proposed revision of 23.501 CR3633R1 in SP-220410. Revised to SP-220688.</t>
  </si>
  <si>
    <t>Revision of SP-220361: Adds TSG SA Voting List as attachment. This REPORT was approved</t>
  </si>
  <si>
    <t>Discussion on 5G ProSe Control Plane Security procedures</t>
  </si>
  <si>
    <t>Proposed revision of 23.304 CR0102R1 in SP-220413. Revised to SP-220700.</t>
  </si>
  <si>
    <t>On Release contents planning for Rel-19 (and beyond)</t>
  </si>
  <si>
    <t>Revised SID: Study on 5G AM Policy (FS_AMP)</t>
  </si>
  <si>
    <t>Revision of SP-211642. This SID REVISED was approved</t>
  </si>
  <si>
    <t>Revised to SP-220682.</t>
  </si>
  <si>
    <t>Revised to SP-220683.</t>
  </si>
  <si>
    <t>Considerations for Rel-19 Content Planning/Prioritization</t>
  </si>
  <si>
    <t>Company input of SP-220529. This SID NEW was approved</t>
  </si>
  <si>
    <t>Company input of SP-220535. Revised to SP-220687.</t>
  </si>
  <si>
    <t>Company input of SP-220536. Revised to SP-220674.</t>
  </si>
  <si>
    <t>Revision of SP-220524. Noted</t>
  </si>
  <si>
    <t>Company Update to SP-220614. This WID NEW was approved</t>
  </si>
  <si>
    <t>Company Update to SP-220609. This WID NEW was approved</t>
  </si>
  <si>
    <t>Update of SP-220611. This WID NEW was approved</t>
  </si>
  <si>
    <t>Update of SP-220615. Revised to SP-220675.</t>
  </si>
  <si>
    <t>Revision of SP-220673. This SID NEW was approved</t>
  </si>
  <si>
    <t>Revision of SP-220443. This SID NEW was approved</t>
  </si>
  <si>
    <t>Revision of SP-220444. This SID NEW was approved</t>
  </si>
  <si>
    <t>Company update to SP-220612. This WID NEW was approved</t>
  </si>
  <si>
    <t>Company update of SP-220527. This SID NEW was approved</t>
  </si>
  <si>
    <t>Revision of SP-220659. This SID NEW was approved</t>
  </si>
  <si>
    <t>Revision of SP-220639. This CR was approved</t>
  </si>
  <si>
    <t>Revision of SP-220486 (Acronym Update). This WID NEW was approved</t>
  </si>
  <si>
    <t>Revision of SP-220489 (Acronym Update). This WID NEW was approved</t>
  </si>
  <si>
    <t>[DRAFT] Reply LS to Request to clarify whether there are IPR issues with using 3GPP terminology and information objects and names in code contributed to ONAP</t>
  </si>
  <si>
    <t>Simon Gunkel</t>
  </si>
  <si>
    <t>New WID on Multimedia Messaging Service Charging using service-based interface</t>
  </si>
  <si>
    <t>New WID on 5G performance measurements and KPIs phase 3</t>
  </si>
  <si>
    <t>Revised to SP-220703</t>
  </si>
  <si>
    <t>New Rel-18 WID requested by TSG SA. Revised to SP-220703</t>
  </si>
  <si>
    <t>Revised to SP-220704</t>
  </si>
  <si>
    <t>New Rel-18 WID requested by TSG SA. Revised to SP-220704</t>
  </si>
  <si>
    <t>To: ONAP. CC: SA WG5, CT WG1, CT WG4, CT WG6, RAN WG2, TSG SA, TSG CT, TSG RAN</t>
  </si>
  <si>
    <t>The SA WG2 Chair commented that the down-scoping exercise rakes a lot of meeting resources and questioned whether it would be efficient to do this during ordinary WG meetings. The SA WG2 Chair commented that the buffer for maintenance and alignment is often reduced at the TSG level when prioritizing work and this should be avoided in future. It was asked how the 'sufficient' buffer is arrived at. The MCC Work Plan Manager asked what will be the scope of Themes, cross WG or only for each WG. DISH commented that the Release 'Theme' is important to determine the features that should be included in them. Qualcomm asked when in the Release definition process the Themes will be determined, as they are likely to be defined well in advance of any deployment. The TSG SA Chair commented that it is unlikely that Themes will be defined at a particular point in time, but will need to be flexible to allow modification as the work progresses. The TSG CT Chair commented that SA WG1 should keep the lead on defining Release Service requirements and the Themes can then be determined. FutureWei suggested a Theme name should be defined in order to give an idea of the Release content. The TSG SA Chair replied that high level headlines would be most helpful for outside bodies to understand the expected Release content. There was some further discussion on this and the document was then noted.</t>
  </si>
  <si>
    <t>Noted. Moderated e-mail discussion to be held until TSG SA#97</t>
  </si>
  <si>
    <t>China Mobile, Apple, CableLabs, CATT, CAICT, Charter, China Telecom, China Unicom, Deutsche Telekom, Ericsson, Google, Huawei, Intel, InterDigital, LGE, MATRIXX Software, MediaTek, Nokia, Nokia Shanghai Bell , Orange, Samsung, Sony, Tencent, T-Mobile USA, Unisoc, Verizon, vivo, Vodafone, Xiaomi, ZTE</t>
  </si>
  <si>
    <t>Updated proposal in SP-220579. Revised in SP-220579.</t>
  </si>
  <si>
    <t>Proposed revision of 23.501 CR3539R4 in SP-220412. This CR was noted.</t>
  </si>
  <si>
    <t>Proposed revision of 23.502 CR3300R4 in SP-220412. This CR was noted.</t>
  </si>
  <si>
    <t>Revision of SP-220579. China Mobile commented that there are a large number of supporting companies to be added. Nokia agreed with the WT#1 description but did not see the need for the note on RAN use of the parameters. Qualcomm did not accept the note and asked for some justification and normative text on the use of the parameters. Intel commented that very explicit use of the parameters would be needed. OPPO wanted to have explicit no user plane impacts but could live with the note. This was left for further off-line discussion and revised in SP-220705</t>
  </si>
  <si>
    <t>Revised to SP-220705</t>
  </si>
  <si>
    <t>Revision of SP-220575. Vodafone asked for some time to review NOTE 2 in the objectives. This was further revised in SP-220706.</t>
  </si>
  <si>
    <t>Revised to SP-220706</t>
  </si>
  <si>
    <t>Revision of SP-220449. This was reviewed and approved.</t>
  </si>
  <si>
    <t>The TSG CT Chair was thanked for this report, which was noted.</t>
  </si>
  <si>
    <t>This was provided for information and was noted.</t>
  </si>
  <si>
    <t>The TSG CT Chair commented that when all parties are together for discussions great progress is possible. The TSG CT Chair was thanked for this report, which was noted.</t>
  </si>
  <si>
    <t>Revised to SP-220707</t>
  </si>
  <si>
    <t>Revision of SP-220691. The target completion dates should be corrected to TSG SA#98. This was revised accordingly in SP-220708</t>
  </si>
  <si>
    <t>Revised to SP-220708</t>
  </si>
  <si>
    <t>Revision of SP-220703. Approved</t>
  </si>
  <si>
    <t>Revision of SP-220693. Approved</t>
  </si>
  <si>
    <t>New Rel-18 WID requested by TSG SA. Approved</t>
  </si>
  <si>
    <t>Samsung commented that using this hybrid approach will work if there are sufficient outline of the Study Item Descriptions to allow there to be an idea of the work needed. The SA WG2 Chair thanked MediaTek for this contribution and added that this is mainly related to RAN work and happens at the WG level rather than TSG level. The SA WG2 Chair added that a moderated e-mail discussion would benefit from an initial SA WG2 discussion in order to identify the work areas first. The TSG SA Chair commented that this is more SA WG2 oriented but the outline process should be considered for generic use across WGs. Apple suggested that this is reviewed to try to determine whether a more generic use can be made of this. Nokia commented that due to the interdependencies of WGs this would need to be done for all WGs. Huawei suggested this may not be appropriate for some WGs, e.g. SA WG3, SA WG4, SA WG5 and added that the results should be used for guidance on the work to be done but not as a filter for incoming proposals. The TSG SA Chair commented that we need to be careful that the target groups for this effort need to be identified, as it needs to be used correctly in the WGs. Orange commented that the nature of work in SA WG3, SA WG4, SA WG5 and maybe also SA WG6 is different than in SA WG2 and creating a generic process across these WGs may not be effective. The TSG SA Chair replied that this is an exercise to review processes and some may need to be modified in the future. Apple commented that there will be some parts of the processes which can be used by WGs, even if not the whole set of processes. The SA WG2 chair commented that it will take some time to identify processes which can be used by WGs, taking into account the dependencies of WGs on each other. The TSG CT Chair commented that there appears to be WG level moderated discussions but no TSG level discussion. The SA WG3 Chair commented that the outcome from TSG level should be a clearer set of objectives for the WGs. Samsung commented that in order to approve the whole Package, supporters of the Study Items will need to be involved throughout the process. Interdigital commented that this skeleton proposal will be useful for further discussions. This presentation was then noted.</t>
  </si>
  <si>
    <t>AT&amp;T commented that the traditional waterfall model is outdated and should not be used as a basis for a new Release planning model. The TSG SA Chair agreed that this should be considered but should not be handled in the Release 19 discussions at this time. The SA WG2 Chair agreed it should be discussed but should not take up effort for Release 19 planning. The increase of visibility to stakeholders was questioned, as this appears to work well via WG Chair reports. Apple clarified that the reports provide a Summary but information of status and summaries provided at a high level could be provided by WGs to each other. The TSG CT Chair suggested an improvement can be made by including indications of dependent work needed in other WGs. Improvements need to be made to the current Stage 1, stage 2, stage 3 model and also taking resources into account for each Release. The SA WG5 Chair commented that we do not follow the 3-Stage waterfall model exactly as there is often overlap of the work. The SA WG1 Chair commented that discussions can be held, but it should be kept in mind that 3GPP has had more than 20 years of successful Releases and SA WG1 start their work early to avoid causing delays in SA WG2. Verizon commented that the intention is to improve the waterfall model rather than replace it. This presentation was then noted.</t>
  </si>
  <si>
    <t>The TSG SA Chair commented that there is a valid point raised that the MRPs and companies representing Verticals need to be aware that Release 19 content discussions are now ongoing and now is the time for them to participate in the discussions. The TSG CT Chair commented that this is the right time to be involved in the work of different TSGs. The SA WG2 Chair commented that there are a number of MRPs and what is needed is a fair representation of the neds of all of them. MRPs should also provide information about how Features can be delivered in single or multiple Phases. Erillisverkot thanked 3GPP for the Mission Critical work that had been achieved and commented that it should be remembered that the needs of MRPs needs to be taken into account in the future work. The MITRE Engenuity Open Generation Consortium representative thanked delegates for their comments on this LS and commented that 3GPP could also be more proactive in their communication with MRPs. The TSG SA Chair replied that information should be accessible to MRPs, but they need to also become active in the meetings by participation. Motorola Solutions commented that 3GPP does include Vertical requirements in the work plans and MRPs need to get involved in the work to ensure it progresses in a satisfactory way. This LS was then noted.</t>
  </si>
  <si>
    <t>Release 19 Process Items</t>
  </si>
  <si>
    <t>TSG SA Vice Chair (Moderator)</t>
  </si>
  <si>
    <t>TSG RAN Status Report to TSG SA#96</t>
  </si>
  <si>
    <t>This was Block noted.</t>
  </si>
  <si>
    <t>Revision of SP-220463. This was Block noted.</t>
  </si>
  <si>
    <t>This was Block approved.</t>
  </si>
  <si>
    <t>No revision marked version provided. This was Block approved.</t>
  </si>
  <si>
    <t>This was Block endorsed.</t>
  </si>
  <si>
    <t>Revision of SP-220655. This was Block endorsed.</t>
  </si>
  <si>
    <t>Revision of SP-220656. This was Block endorsed.</t>
  </si>
  <si>
    <t>Revision of SP-220448. This was Block endorsed.</t>
  </si>
  <si>
    <t>Revision of SP-220628. This was Block endorsed.</t>
  </si>
  <si>
    <t>Revision of SP-220630. This was Block endorsed.</t>
  </si>
  <si>
    <t>NOTE: 23.554 CR0039R1 is incorrectly shown as Rel-17 in the presentation cover table, it is a Rel-18 CR. This was Block approved.</t>
  </si>
  <si>
    <t>Revision of SP-220660. This was reviewed and approved.</t>
  </si>
  <si>
    <t>Revision of SP-220643. Qualcomm commented that secondary authentication should be out of this Release and there are other aspects identified which still need to be resolved and as this is very late for Release 17 proposed to postpone the secondary authentication topic to Release 18. Interdigital commented that the Editor's notes in the SA WG3 specification has no impact on SA WG2 and the work will be completed as alignment work and there is no need to remove it from Release 17. LGE agreed with Interdigital as the SA WG3 Editor's notes can be easily resolved and this should remain in Release 17. Qualcomm objected to this version of the CR. Ericsson commented that they accepted the Control Plane text but did not agree with the secondary authentication in the Release. Interdigital commented that the first Editor's note can be removed and the second has no Control Plane impact. Intel raised some editorial issues to be corrected. Nokia commented that the secondary authentication part could be removed, but then what is done in release 17 will be unclear. Qualcomm clarified that if it is removed from this CR then it should be removed from the Release or a statement that it is not supported in the SA WG3 TS. China Telecom commented that if secondary authentication is postponed to Release 18 then a clear statement should be provided to SA WG3 via an LS. The SA WG3 Chair commented that this is a contentious issue in SA WG3 and the SA WG3 TS already contains Editor's notes to indicate that the issue is not resolved and should not be removed now, but TSG SA can decide whether this is left in Release 17 or not. Interdigital commented that clear guidance should be provided to SA WG3 if this is moved to Release 18. It was decided that secondary authentication will be moved into Release 18 and the LS to SA WG3 in SP-220701 was updated to include this. This CR was updated accordingly and revised in SP-220707.</t>
  </si>
  <si>
    <t>Replacement of SP-220457. Ericsson did not think it appropriate to use Editor's notes for this topic and agreed that the issues need to be addressed by SA WG2, but the RAN CRs have been approved and CT CRs conditionally approved and the SA WG2 agreed CR covers this issue, where further clarifications can be proposed at SA WG2 if necessary. Huawei commented that the Editor's notes indicate that work needs to be done and would prefer SA WG2 to review and discuss this issue at their next meeting. Interdigital commented that SA WG2 should not work further on this subject and did not think Editor's notes should be added to the TS. It was suggested to approve the SA WG2 CR and ask SA WG2 to review this topic if necessary. Qualcomm commented that they were not sure this CR would solve all the issues but agreed that this needs to be clarified at SA WG2 with concrete proposals on how to solve the issues, so if the SA WG2 CRs are approved, then they would like to know how the issues will be closed. NTT DOCOMO commented that the addition of the Editor's notes was considered reasonable and this can be further worked on in SA WG2, even though completion of this is later than expected. It was commented that this could be completed here to avoid the topic being moved into Rel-18. Verizon preferred to approve something here and allow SA WG2 to complete this later. Ericsson asked whether the discussion can be recorded in the report and this will allow SA WG2 to understand the issue without adding Editor's notes to the TS will can lead to confusion in CT and RAN WGs. Nokia commented that this was a compromise proposal and the alternative is to send the SA WG2 CRs in SP-220412 back to SA WG2 for further elaboration. Deutsche Telekom commented that this discussion should not be delayed until June and CRs should be approved here. Huawei asked whether Nokia were objecting to the original CRs. Nokia replied that there is a CR which is not technically correct and without Editor's notes it will appear that the topic is resolved. AT&amp;T first note does not specify which group needs to work on this, the second only states something needs to be done and the third does not clarify the issue and suggested using 'may need' instead of 'needs'. T-Mobile USA commented that this should not be delayed such that it is moved to Release 18. Huawei suggested not adding the notes but minuting that SA WG2 will further review the random access issue. It was clarified that this would only impact the approval of 23.501 CR3317R7 in SP-220412. Interdigital commented that either all CRs in SP-220412 need to be approved, or none of them. Ericsson and Huawei agreed that all the CRs need to be approved together. Nokia replied that they are willing to take this CR with the commitment that SA WG2 will further discuss the random access issues and considered the Editor's notes would allow this to be handled without procedural objections preventing it. This was left for further off-line discussion and was revised in SP-220711.</t>
  </si>
  <si>
    <t>Revised to SP-220711</t>
  </si>
  <si>
    <t>To: SA WG2 SA WG3, TSG CT, CT WG1, CT WG3, CT WG4, CT WG6. Attachments: TS 23.304 CR 0102rev6</t>
  </si>
  <si>
    <t>To: SA WG3, SA WG2, TSG CT. CC: CT WG1, CT WG3, CT WG4, CT WG6</t>
  </si>
  <si>
    <t>Reply LS on 5G ProSe security open items. To: SA WG2, SA WG3, TSG CT, CT WG1, CT WG3, CT WG4, CT WG6. Attachments: TS 23.304 CR 0102rev6</t>
  </si>
  <si>
    <t>Created at meeting. Response to SP-220364. BT commented that they had a concern that ONAP wish to tag there code with words from the 3GPP TSs (e.g. 'SMS_over_IMS'). The TSG SA Chair suggested adding that we can add a request for more specific scenarios on what they intend to do if this is not an adequate response. The Action should be clarified and the recipient WGs of the ONAP LS added in CC. This was revised in SP-220712</t>
  </si>
  <si>
    <t>Revised to SP-220712</t>
  </si>
  <si>
    <t>Revision of SP-220700. The CR needed clean up and this was revised in SP-220713</t>
  </si>
  <si>
    <t>Revised to SP-220713</t>
  </si>
  <si>
    <t>Revision of SP-220583. Motorola Solutions commented that the result of this is that some alignment work will be needed in CT WGs. Ericsson commented that the use of 'sub-feature' is unclear and should be removed. OGC asked whether some guidance on how this can be handled can be given. The SA WG3 Chair commented that the procedure clause already exists and asked whether it needs to be removed or a note added to indicate it is not supported in Rel-17. This will be dependent on the proposed CRs received for this. The SA WG2 Chair suggested a simplification of the action and asked how this is to be included in Rel-18. This will be contribution based and will be discussed in WGs and off-line discussion between companies can be expected. Qualcomm commented that is is unproductive to continuously edit this LS and suggested only removing Sub-feature and sending the LS for WGs to handle this. Nokia suggested simplifying the bullets to remove the item and work towards adding this in Rel-18. This was left for further off-line editing and revised in SP-220714</t>
  </si>
  <si>
    <t>Revised to SP-220714</t>
  </si>
  <si>
    <t>Revised to SP-220715</t>
  </si>
  <si>
    <t>Revision of SP-220681. This was revised off-line to SP-220715</t>
  </si>
  <si>
    <t>Results of Drafting session. Introduction: This document collects a list of issues observed from previous release planning exercises, to be used as a basis to define potential solutions for consideration at SA#97e.</t>
  </si>
  <si>
    <t>Response drafted in SP-220699. Final response in SP-220712.</t>
  </si>
  <si>
    <t>Revision of SP-220699. Reviewed and approved.</t>
  </si>
  <si>
    <t>Revision of SP-220701. Motorola Solutions commented that this states a new SA WG2 WID needs to be approved, which implies without it this will not be in Rel-18. The TSG SA Chair replied that this should not jeopardize the prioritization agreements for SA WG2 and the handling of this work needs to be determined by SA WG2. SA WG2 and SA WG3 are expected to find the best way forward. OCG agreed that stronger wording can be used. It was decided to change 'can' to 'should'. Qualcomm commented that this will follow the normal process of creation of a WID by company contribution and consensus, so it does not matter what instruction is provided. This was revised to also remove revision marks in SP-220716</t>
  </si>
  <si>
    <t>Revised to SP-220716</t>
  </si>
  <si>
    <t>Revision of SP-220714. Approved</t>
  </si>
  <si>
    <t>Revision of SP-220707. Approved</t>
  </si>
  <si>
    <t>Response drafted in SP-220583. Final response in SP-220716</t>
  </si>
  <si>
    <t>Revision of 23.501 CR3539R4 proposed in SP-220452. Revision of 23.502 CR3300R4 proposed in SP-220702. Approved with a Working Agreement</t>
  </si>
  <si>
    <t>Revision of SP-220677. Approved</t>
  </si>
  <si>
    <t>Revision of SP-220706. This was revised to add supporting companies in SP-220717</t>
  </si>
  <si>
    <t>Revised to SP-220717</t>
  </si>
  <si>
    <t>Revision of SP-220715. Approved</t>
  </si>
  <si>
    <t>Proposed revision of 23.501 CR3583 in SP-220414. Huawei clarified that CT WG1 had sent an LS about use of NSSAI in roaming cases. It is possible that the same NSSAI is used for roaming in certain Networks. This was then made explicit in the SA WG2 agreed CR and Huawei did not agree with the proposed revision given here. Qualcomm commented that there are a large number of instances of this text in TS 23.401 and there are backward compatibility issues with the originally agreed SA WG2 CR and would object to approving the original SA WG2 agreed CR. LGE commented that changes are needed in several places in the TS. Motorola Solutions agreed with the Qualcomm view. Huawei added that they object to this CR. This was left for further off-line discussion. Huawei objected to this CR and asked for approval of the SA WG2 agreed version. This CR was then noted.</t>
  </si>
  <si>
    <t>Revision of 23.501 CR3583 proposed in SP-220561. Qualcomm asked to return this CR for further discussion in SA WG2. Huawei asked for the technical reason for the objection. Qualcomm undertook to provide their reasons for objection for the report. This CR Pack was then noted.</t>
  </si>
  <si>
    <t>Proposed revision of 23.304 CR0102R1 in SP-220643. Proposed revision of 23.304 CR0102R1 in SP-220643. Nokia could not accept this CR as it stands as it does not solve the issue. Deutsche Telekom commented that this is an issue for which an exception was granted and is now a very late issue for Release 17 and it is unacceptable to have further delays on this topic. Deutsche Telekom added that there are impacts also to be checked in CT and RAN WGs will further delay the completion of this in Rel-17. Deutsche Telekom did not agree that SA WG2 should further work on this in Rel-17. The TSG SA Chair clarified that the decision made in TSG SA#95-e can be changed at future meetings and this should not be used as a reason not to continue the work. Huawei commented that in order to be able to progress this then a basis for the discussions is needed. Nokia commented that in addition to adding text to the TSG SA Meeting report, something is needed in the TS to be used as a basis for further work in SA WG2. 23.304 CR0102R1 was considered as revised and this CR Pack was noted.</t>
  </si>
  <si>
    <t>Revision of SP-220634. The draft was reviewed. Huawei commented that their concerns is not resolved, there is no objectives as there are no conclusions at present to work on, the argument that companies cannot contribute to the work in the August meeting is not understood as there are a large number of conclusions to be handled which will take more than 1 meeting to agree on the way forward. Intel commented that the first bullet refers to the agreed conclusions and sub bullets a and b may be removed and clarified that the lack of Work Item code to work under will cause delay in completing the work done in August. The TSG SA Chair commented that there is always the possibility to agree CRs along with the WID and bring them to the same TSG SA meeting. The TSG SA Chair explained that this is done by using the 'DUMMY' Work Item for CRs if they are brought to the TSG meeting together. The SA WG6 Chair replied that this would be the creation of a new procedure in SA WG6 and leaves open the possibility to have CRs blocked by companies because there is no approved WID. The SA WG2 Chair explained that from Rel-17 onwards, large work items need to be approved before any CRs are agreed and the 'DUMMY' system can be used only for small items (such as proposed 'TEIxx_' items). InterDigital asked whether Huawei would accept to have CRs at the August meeting without an approved WID. Nokia commented that this should be explicitly granted to SA WG6 to avoid misunderstandings there. Huawei replied that there are 22 Key Issues and it does not appear that there will be little work to do in SA WG6 on the agreed Key Issues. The TSG SA Chair asked whether SA WG6 could update the WID with agreed conclusions and update it again when more conclusions are available. The SA WG6 Chair replied that he cannot risk using SA WG6 time if there may be objections raised due to procedural issues. Motorola Solutions argued that if there was a single Key Issue agreed, then this could be used to create a WID for approval which is not a good way forward for the 3GPP work and would like to see a proposal which allows the work to proceed in SA WG6. Intel suggested to include this commitment to allow work on agreed Conclusions reached in SA WG6 before the WID is TSG approved. Huawei commented that the Work Item can include objectives only on the SA WG6 approved conclusions and updated as further conclusions are approved. This was left for further off-line discussion. this was then noted and guidance provided to SA WG6. Guidance to SA WG6: As agreed by TSG SA#96: SA WG6 is allowed to work and agree in SA WG6#50-e on normative work for EDGEAPP_Ph2 for key issues for which conclusions have been agreed in TR 23.700-98 in SA WG6#49-bis-e. SA WG6 agreed CRs can then be brought together with an SA WG6 agreed WID to TSG SA#97-e.</t>
  </si>
  <si>
    <t>Delegates were asked to review this and make suggestions to the Moderator until 18:00 CEST, Friday 17 June for further discussion over the NWM tool and final endorsement. The NWM team will be requested to provide training for the use of the NWM collaborative editing tool. This was then noted.</t>
  </si>
  <si>
    <t>Slide 8: AT&amp;T asked what message should be taken from the statement: 'RAN#96 declared that ASN.1 for Rel-17 is frozen Note June 22 version may not be fully implementable and we will target Sep.22 to make sure that it is fully implementable'. It was clarified that the ASN.1 freeze is always offset from the Release Freeze. The TSG RAN Chairman referred delegates to the note which indicates that September 2022 is the target date for the fully implementable Release. Slides 9-10: The SA WG2 Chair commented that SA WG2 have some Rel-18 Studies with RAN dependencies, which are intended to be progressed in August 2022 and asked whether LSs from SA WG2 on these can be prioritized in RAN WGs. The TSG RAN Chair replied that incoming LSs from SA and CT WGs are handled with high priority as far as possible within the schedules of the WGs. Rel-19: The SA WG2 Chair commented that TSG SA are working on Release planning processes initially for Rel-19 planning and asked whether TSG RAN have had any discussions on this. The TSG RAN Chair replied there had been some contribution on time lines but the impact of e-meeting regime on the Rel-18 planning is not fully known and no timescales for Rel-19 can be given yet. The TSG SA Chair thanked the TSG RAN leadership for their good cooperation with the TSG SA Rel-18 planning issues. TSG SA noted that Rel-17 ASN.1 if now complete and confirmed that Release 17 is now functionally frozen. Vodafone commented that if there is an issue with implementation, then this should be made clear to avoid misunderstandings outside of the 3GPP community. The SA WG2 Chair asked what message can be provided to those outside of the 3GPP community. Motorola Solutions commented that ASN.1 completion is at this TSG Plenary round and any detected defects can be repaired in the normal way with Category F CRs. The TSG SA Chair agreed that the normal process for a frozen Release will apply as it does for all previous Releases. The ASN.1 code freeze is a TSG RAN decision. It was commented that essential corrections introduced could make the September implementation of a UE non-interoperable with the March implementation. It was commented that the pre-implementation version of the specifications are now available but full commercial implementations should not be expected until September 2022. AT&amp;T commented that the agreements reached by TSG CT and TSG RAN should be acknowledged by TSG SA. It was noted that any changes to the specifications will require consensus as usual. The TSG RAN Chair was thanked for this report, which was then noted.</t>
  </si>
  <si>
    <t>Revision of SP-220702. Ericsson suggested to approve the original SA WG2 CR and allow companies to further discuss this at SA WG2 with guidance from TSG SA to reserve some time for this. Huawei agreed that the original CRs should be approved and further discussed in SA WG2. AT&amp;T commented that if this is further worked on in SA WG2 then SA WG2 will need to provide updates to CT WGs early to avoid further delay of the Stage 3 work. It was suggested to remove the second and third editor's notes. Huawei commented that it would need to be stated that there will be no RAN impacts. It was decided to postpone this CR and ask SA WG2 to reconsider this at their next meeting. TSG SA set a Working Agreement and approved CR Pack SP-220412 and this CR was noted.</t>
  </si>
  <si>
    <t>It was clarified that the 3GPP TOHRU should be used in preference by all WGs in order to avoid confusion over which system is in use. The SA WG2 Chair asked whether some confirmation of successful Check in can be deployed. This is under development and will deployed as soon as available. Motorola Solutions commented that the badges did not have QR codes. It was clarified that there was a trial of a solution for the RAN meeting and the QR Codes were printed specially for the RAN delegates. Based on the experience, this solution may be chosen for meetings, at least for EF3 and ETSI meetings in Europe. It was clarified that the electronic Voting tool will be used in Face to Face meetings as well electronic meetings. The MCC Director was thanked for this report, which was noted.</t>
  </si>
  <si>
    <t>LGE commented that CT WG4 MINT is complete. Such corrections will be made to the presentation and this was revised in SP-220718</t>
  </si>
  <si>
    <t>Revised to SP-220718</t>
  </si>
  <si>
    <t>Revision of SP-220662. The MCC Work Plan Manager was thanked for this report, which was noted.</t>
  </si>
  <si>
    <t>NEC commented that these guidelines had not been fully acceptable for RAN and this does not account the comments from the TSG RAN Chair report to meeting #95-e. NEC proposed reviewing this again at TSGs#97-e. Motorola Solutions commented that using consistent acronyms within WGs was acceptable, but there will be problems with short acronyms across different WGs where abbreviations can have different meanings. The SA WG1 Chair commented that it is important to use consistent naming and acronyms in 3GPP to allow external groups to easily follow and understand the ongoing work in 3GPP. The MCC TSG RAN Secretary commented that there are good reasons in TSG RAN for using longer acronyms, to distinguish between, for example, Core parts and Performance parts. The TSG SA Chair raised concerns that over simplifying the acronyms may make it difficult to understand the 3GPP work program. TSG SA has the role of resolving any issues that are identified and a discussion can be held over the e-mail list in order to be able to get some agreement on the harmonization of the work plan naming and acronyms. The MCC Work Plan manager undertook to start an e-mail discussion using this document as a basis, to complete during August 2022 in order to try to review this again in TSG SA#97-e. This was then noted.</t>
  </si>
  <si>
    <t>Motorola Solutions commented that a single page is insufficient to describe a Feature and this should not be limited to reduce the TR size artificially. However, this is supposed to capture Work Item Features, not Studies. The MCC Work Plan Manager commented that if too many pages are suggested then the TR will become much too large and unreadable. Huawei commented that asking all Rapporteurs to collaborate to produce a single small summary is not practical. T-Mobile commented that the length of the document should not be an issue as it will mainly be read electronically. The TSG SA Chair commented that this is supposed to be a Release Summary and using additional alternative content formats can be considered. This was noted.</t>
  </si>
  <si>
    <t>To: SA WG2 SA WG3, CT, CT WG1, CT WG3, CT WG4, CT WG6. Attachments: SP-220713 TS 23.304 CR 0102rev7</t>
  </si>
  <si>
    <t>To: ONAP (Technical Community Coordinator). CC: 3GPP PCG, SA WG5</t>
  </si>
  <si>
    <t>LS on potential IPR issues</t>
  </si>
  <si>
    <t>Magnus Buhrgard</t>
  </si>
  <si>
    <t>Objective: The objective of the work item is to: Complete the leftovers from the Rel-16 work item Management of QoE measurement collection: Signalling Based Activation in UMTS and LTE. Complete the leftovers from the Rel-17 work item Management of QoE measurement collection: Signalling Based Activation and Handling QMC at Handover in NR. Include VR QoE. Specify QoE Measurement Collection in NR including RAN visible QoE Metrics. Coordination between QMC and MDT to align with RAN implementations.</t>
  </si>
  <si>
    <t>Objective: The objective of this WID includes: 1. Enhancing the network slice and network slice subnet provisioning procedures and operations in TS 28.531 to support asynchronous mode of operation. 2. Add or update stage 3 OpenAPI and YANG solution sets where needed. 3. Fixing inconsistencies in the specification and aligning of Stage 2 and Stage 3 solutions. 3.1. Provide a RESTful solution (based on the design rules in 32.158) or describe how existing definitions can be used, make any required changes and/or additions to TS 28.531 and TS 28.541</t>
  </si>
  <si>
    <t>Charbit</t>
  </si>
  <si>
    <t>gilles.charbit@mediatek.com</t>
  </si>
  <si>
    <t>Younsun</t>
  </si>
  <si>
    <t>younsun@samsung.com</t>
  </si>
  <si>
    <t>Lim</t>
  </si>
  <si>
    <t>Suhwan</t>
  </si>
  <si>
    <t>suhlim@fb.com</t>
  </si>
  <si>
    <t>Jagdeep</t>
  </si>
  <si>
    <t>+44 744 00 52544</t>
  </si>
  <si>
    <t>jagdeep.singh6@huawei.com</t>
  </si>
  <si>
    <t>32.255 CR0259R1 and CR0260R1 (which are shown as 32.255 CR0381R1 and CR0382R1 in the 3GU Data), should be removed as they are replaced by CR0381R2 and CR0382R3 in this CR Pack. Removed from Block approval. 32.255 CR0381R1 and 32.255 CR0382R1 were withdrawn. Partially approved</t>
  </si>
  <si>
    <t>Summary covering the feature across all groups. The same summary is provided to CT#96. In RAN#96, the summary only includes the RAN part (as per MCC guidance)</t>
  </si>
  <si>
    <t>New WID Access control for management service</t>
  </si>
  <si>
    <t>New WID Enhancement of QoE Measurement Collection</t>
  </si>
  <si>
    <t>New WID Network slice provisioning enhancement</t>
  </si>
  <si>
    <t>4.3.4, 5.1.4.1, 5.1.4.3.2</t>
  </si>
  <si>
    <t>Objective: Enhance generic Network Resource Model and generic management services, including stage 2 and stage 3, to support authentication and authorization capabilities. Note: authentication and authorization solutions may be dependent on solution sets and protocols. Align the solutions with management plane security requirements and solutions of SA WG3 when applicable.</t>
  </si>
  <si>
    <t>Objective: The objective of this WID includes: 1. Enhancing the network slice and network slice subnet provisioning procedures and operations in TS 28.531 to support asynchronous mode of operation. 2. Add or update stage 3 OpenAPI and YANG solution sets where needed.</t>
  </si>
  <si>
    <t>This WID REVISED was approved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</si>
</sst>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9"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8"/>
      <color rgb="FF0000FF"/>
      <name val="Arial"/>
      <family val="2"/>
    </font>
    <font>
      <sz val="10"/>
      <color theme="0" tint="-4.9989318521683403E-2"/>
      <name val="Arial"/>
      <family val="2"/>
    </font>
    <font>
      <sz val="10"/>
      <color theme="1"/>
      <name val="Arial"/>
      <family val="2"/>
    </font>
  </fonts>
  <fills count="21">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s>
  <borders count="25">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s>
  <cellStyleXfs count="2">
    <xf numFmtId="0" fontId="0" fillId="0" borderId="0">
      <alignment vertical="top" wrapText="1"/>
    </xf>
    <xf numFmtId="0" fontId="1" fillId="0" borderId="0">
      <alignment vertical="top" wrapText="1"/>
    </xf>
  </cellStyleXfs>
  <cellXfs count="257">
    <xf numFmtId="0" fontId="0" fillId="0" borderId="0" xfId="0">
      <alignment vertical="top" wrapText="1"/>
    </xf>
    <xf numFmtId="0" fontId="7" fillId="0" borderId="1"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5" fillId="0" borderId="1" xfId="0" applyNumberFormat="1" applyFont="1" applyFill="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Fill="1" applyBorder="1" applyAlignment="1" applyProtection="1">
      <alignment vertical="top" wrapText="1"/>
      <protection locked="0"/>
    </xf>
    <xf numFmtId="1" fontId="8" fillId="5" borderId="0" xfId="0" applyNumberFormat="1" applyFont="1" applyFill="1" applyBorder="1" applyAlignment="1" applyProtection="1">
      <alignment horizontal="center" vertical="top" wrapText="1"/>
      <protection locked="0"/>
    </xf>
    <xf numFmtId="1" fontId="8" fillId="6" borderId="0" xfId="0" applyNumberFormat="1" applyFont="1" applyFill="1" applyBorder="1" applyAlignment="1" applyProtection="1">
      <alignment horizontal="center" vertical="top" wrapText="1"/>
      <protection locked="0"/>
    </xf>
    <xf numFmtId="1" fontId="8" fillId="4" borderId="0" xfId="0" applyNumberFormat="1" applyFont="1" applyFill="1" applyBorder="1" applyAlignment="1" applyProtection="1">
      <alignment horizontal="center" vertical="top" wrapText="1"/>
      <protection locked="0"/>
    </xf>
    <xf numFmtId="1" fontId="8" fillId="0" borderId="0" xfId="0" applyNumberFormat="1" applyFont="1" applyFill="1" applyBorder="1" applyAlignment="1" applyProtection="1">
      <alignment horizontal="center" vertical="top" wrapText="1"/>
      <protection locked="0"/>
    </xf>
    <xf numFmtId="1" fontId="8" fillId="2" borderId="0" xfId="0" applyNumberFormat="1" applyFont="1" applyFill="1" applyBorder="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vertical="top" wrapText="1"/>
      <protection locked="0"/>
    </xf>
    <xf numFmtId="0" fontId="13" fillId="0" borderId="8" xfId="0" applyNumberFormat="1" applyFont="1" applyBorder="1" applyProtection="1">
      <alignmen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1" fontId="14" fillId="0" borderId="0" xfId="0" applyNumberFormat="1" applyFont="1" applyBorder="1" applyAlignment="1" applyProtection="1">
      <alignment horizontal="center" vertical="top" wrapText="1"/>
      <protection locked="0"/>
    </xf>
    <xf numFmtId="0" fontId="13" fillId="0" borderId="8" xfId="0" applyNumberFormat="1" applyFont="1" applyFill="1" applyBorder="1" applyAlignment="1" applyProtection="1">
      <alignment horizontal="left" vertical="top" wrapText="1"/>
      <protection locked="0"/>
    </xf>
    <xf numFmtId="1" fontId="15" fillId="0" borderId="4" xfId="0" applyNumberFormat="1" applyFont="1" applyFill="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Alignment="1" applyProtection="1">
      <alignment vertical="top" wrapText="1"/>
      <protection locked="0"/>
    </xf>
    <xf numFmtId="49" fontId="13" fillId="0" borderId="9" xfId="0" applyNumberFormat="1" applyFont="1" applyFill="1" applyBorder="1" applyAlignment="1" applyProtection="1">
      <alignment horizontal="left" vertical="top" wrapText="1"/>
      <protection locked="0"/>
    </xf>
    <xf numFmtId="49" fontId="25" fillId="2" borderId="3" xfId="0" applyNumberFormat="1" applyFont="1" applyFill="1" applyBorder="1" applyAlignment="1" applyProtection="1">
      <alignment vertical="top" wrapText="1"/>
      <protection locked="0"/>
    </xf>
    <xf numFmtId="49" fontId="8" fillId="9" borderId="0" xfId="0" applyNumberFormat="1" applyFont="1" applyFill="1" applyBorder="1" applyAlignment="1" applyProtection="1">
      <alignment horizontal="center" vertical="top" wrapText="1"/>
      <protection locked="0"/>
    </xf>
    <xf numFmtId="0" fontId="26" fillId="0" borderId="0" xfId="0" applyFont="1" applyAlignme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NumberFormat="1" applyFont="1" applyFill="1" applyBorder="1" applyAlignment="1" applyProtection="1">
      <alignment horizontal="left" vertical="top" wrapText="1"/>
      <protection locked="0"/>
    </xf>
    <xf numFmtId="0" fontId="0" fillId="0" borderId="0" xfId="0" applyBorder="1">
      <alignment vertical="top" wrapText="1"/>
    </xf>
    <xf numFmtId="0" fontId="27" fillId="0" borderId="0" xfId="0" applyFont="1" applyBorder="1">
      <alignment vertical="top" wrapText="1"/>
    </xf>
    <xf numFmtId="49" fontId="22" fillId="0" borderId="0" xfId="0" applyNumberFormat="1" applyFont="1" applyAlignment="1" applyProtection="1">
      <alignment horizontal="center" vertical="top" wrapText="1"/>
      <protection locked="0"/>
    </xf>
    <xf numFmtId="0" fontId="28" fillId="0" borderId="0" xfId="0" applyNumberFormat="1" applyFont="1" applyAlignment="1" applyProtection="1">
      <alignment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Alignment="1" applyProtection="1">
      <alignment vertical="top" wrapText="1"/>
      <protection locked="0"/>
    </xf>
    <xf numFmtId="0" fontId="13" fillId="2" borderId="8" xfId="0" applyNumberFormat="1"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Border="1" applyAlignment="1" applyProtection="1">
      <alignment horizontal="center" vertical="top" wrapText="1"/>
      <protection locked="0"/>
    </xf>
    <xf numFmtId="49" fontId="21" fillId="0" borderId="8" xfId="0" applyNumberFormat="1" applyFont="1" applyFill="1" applyBorder="1" applyAlignment="1" applyProtection="1">
      <alignment vertical="top" wrapText="1"/>
      <protection locked="0"/>
    </xf>
    <xf numFmtId="0" fontId="30"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3" fillId="0" borderId="9" xfId="0" applyNumberFormat="1" applyFont="1" applyFill="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Alignment="1" applyProtection="1">
      <alignment vertical="top" wrapText="1"/>
      <protection locked="0"/>
    </xf>
    <xf numFmtId="0" fontId="11" fillId="0" borderId="0" xfId="0" applyNumberFormat="1" applyFont="1" applyAlignment="1">
      <alignment vertical="top" wrapText="1"/>
    </xf>
    <xf numFmtId="49" fontId="4"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2" borderId="11" xfId="0" applyFont="1" applyFill="1" applyBorder="1" applyAlignment="1" applyProtection="1">
      <alignment horizontal="right"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Fill="1" applyBorder="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Alignment="1" applyProtection="1">
      <alignment vertical="top" wrapText="1"/>
      <protection locked="0"/>
    </xf>
    <xf numFmtId="0" fontId="35" fillId="0" borderId="0" xfId="0" applyFont="1" applyAlignment="1" applyProtection="1">
      <alignment horizontal="center" vertical="top" wrapText="1"/>
      <protection locked="0"/>
    </xf>
    <xf numFmtId="0" fontId="35" fillId="0" borderId="0" xfId="0" applyFont="1" applyBorder="1" applyAlignment="1" applyProtection="1">
      <alignment horizontal="center" vertical="top" wrapText="1"/>
      <protection locked="0"/>
    </xf>
    <xf numFmtId="49" fontId="35"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6" fillId="0" borderId="0" xfId="0" applyNumberFormat="1" applyFont="1" applyFill="1" applyBorder="1" applyAlignment="1" applyProtection="1">
      <alignment horizontal="center" vertical="top" wrapText="1"/>
      <protection locked="0"/>
    </xf>
    <xf numFmtId="49" fontId="6" fillId="2" borderId="0" xfId="0"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1" fontId="31" fillId="0" borderId="0" xfId="0" applyNumberFormat="1" applyFont="1" applyBorder="1" applyAlignment="1" applyProtection="1">
      <alignment horizontal="center" vertical="top" wrapText="1"/>
      <protection locked="0"/>
    </xf>
    <xf numFmtId="0" fontId="1" fillId="16" borderId="0" xfId="0" applyFont="1" applyFill="1" applyBorder="1" applyAlignment="1" applyProtection="1">
      <alignment horizontal="center" vertical="top" wrapText="1"/>
      <protection locked="0"/>
    </xf>
    <xf numFmtId="0" fontId="34" fillId="16" borderId="8" xfId="0" applyNumberFormat="1" applyFont="1" applyFill="1" applyBorder="1" applyAlignment="1" applyProtection="1">
      <alignment horizontal="left" vertical="top" wrapText="1"/>
      <protection locked="0"/>
    </xf>
    <xf numFmtId="49" fontId="5" fillId="16" borderId="14" xfId="0" applyNumberFormat="1" applyFont="1" applyFill="1" applyBorder="1" applyAlignment="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49" fontId="6" fillId="16" borderId="15" xfId="0" applyNumberFormat="1" applyFont="1" applyFill="1" applyBorder="1" applyAlignment="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Alignment="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Alignment="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Fill="1" applyBorder="1">
      <alignment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5"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1" fillId="0" borderId="0" xfId="0" applyNumberFormat="1" applyFont="1" applyFill="1">
      <alignment vertical="top" wrapText="1"/>
    </xf>
    <xf numFmtId="49" fontId="0" fillId="0" borderId="0" xfId="0" applyNumberFormat="1" applyFill="1" applyBorder="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pplyFill="1">
      <alignment vertical="top" wrapText="1"/>
    </xf>
    <xf numFmtId="1" fontId="0" fillId="0" borderId="0" xfId="0" applyNumberForma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Border="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pplyAlignment="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Border="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Fill="1" applyBorder="1" applyAlignment="1" applyProtection="1">
      <alignment horizontal="left" vertical="top" wrapText="1"/>
      <protection locked="0"/>
    </xf>
    <xf numFmtId="1"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5" fillId="0" borderId="0" xfId="0" applyFont="1" applyAlignment="1">
      <alignment vertical="top" wrapText="1"/>
    </xf>
    <xf numFmtId="0" fontId="6" fillId="10" borderId="16" xfId="0" applyFont="1" applyFill="1" applyBorder="1" applyAlignment="1">
      <alignment vertical="top" wrapText="1"/>
    </xf>
    <xf numFmtId="0" fontId="11" fillId="16" borderId="0" xfId="0" applyNumberFormat="1" applyFont="1" applyFill="1" applyAlignment="1">
      <alignment horizontal="center" vertical="top" wrapText="1"/>
    </xf>
    <xf numFmtId="0" fontId="11" fillId="18" borderId="0" xfId="0" applyNumberFormat="1" applyFont="1" applyFill="1" applyAlignment="1">
      <alignment horizontal="center" vertical="top" wrapText="1"/>
    </xf>
    <xf numFmtId="0" fontId="1" fillId="0" borderId="0" xfId="0" applyFont="1" applyAlignment="1">
      <alignment vertical="top"/>
    </xf>
    <xf numFmtId="0" fontId="13"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37" fillId="0" borderId="0" xfId="0" applyNumberFormat="1" applyFont="1" applyAlignment="1" applyProtection="1">
      <alignment horizontal="center" vertical="top" wrapText="1"/>
      <protection locked="0"/>
    </xf>
    <xf numFmtId="0" fontId="38"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Alignment="1" applyProtection="1">
      <alignment vertical="top" wrapText="1"/>
      <protection locked="0"/>
    </xf>
    <xf numFmtId="0" fontId="11" fillId="0" borderId="0" xfId="0" applyNumberFormat="1" applyFont="1" applyAlignment="1">
      <alignment horizontal="center" vertical="top" wrapText="1"/>
    </xf>
    <xf numFmtId="0" fontId="11" fillId="0" borderId="0" xfId="0" applyNumberFormat="1" applyFont="1" applyAlignment="1">
      <alignment horizontal="left" vertical="top" wrapText="1"/>
    </xf>
    <xf numFmtId="0" fontId="1" fillId="18" borderId="0" xfId="0" applyFont="1" applyFill="1" applyAlignment="1" applyProtection="1">
      <alignment vertical="top" wrapText="1"/>
      <protection locked="0"/>
    </xf>
    <xf numFmtId="49" fontId="13" fillId="0" borderId="8" xfId="1" applyNumberFormat="1" applyFont="1" applyFill="1" applyBorder="1" applyAlignment="1" applyProtection="1">
      <alignment horizontal="left" vertical="top" wrapText="1"/>
      <protection locked="0"/>
    </xf>
    <xf numFmtId="0" fontId="39" fillId="0" borderId="0" xfId="0" applyFont="1" applyBorder="1">
      <alignment vertical="top" wrapText="1"/>
    </xf>
    <xf numFmtId="0" fontId="1" fillId="0" borderId="0" xfId="0" applyFont="1" applyAlignment="1">
      <alignment horizontal="center" vertical="top" wrapText="1"/>
    </xf>
    <xf numFmtId="49" fontId="13" fillId="2" borderId="8" xfId="1" applyNumberFormat="1" applyFont="1" applyFill="1" applyBorder="1" applyAlignment="1" applyProtection="1">
      <alignment horizontal="left" vertical="top" wrapText="1"/>
      <protection locked="0"/>
    </xf>
    <xf numFmtId="0" fontId="40" fillId="0" borderId="0" xfId="0" applyFont="1" applyAlignment="1">
      <alignment vertical="top" wrapText="1"/>
    </xf>
    <xf numFmtId="0" fontId="35" fillId="0" borderId="0" xfId="0" applyFont="1" applyAlignment="1">
      <alignment vertical="top" wrapText="1"/>
    </xf>
    <xf numFmtId="0" fontId="41" fillId="10" borderId="16" xfId="0" applyFont="1" applyFill="1" applyBorder="1" applyAlignment="1">
      <alignment vertical="top" wrapText="1"/>
    </xf>
    <xf numFmtId="49" fontId="42" fillId="16" borderId="8" xfId="0" applyNumberFormat="1" applyFont="1" applyFill="1" applyBorder="1" applyAlignment="1" applyProtection="1">
      <alignment horizontal="left" vertical="top" wrapText="1" indent="1"/>
      <protection locked="0"/>
    </xf>
    <xf numFmtId="49" fontId="42" fillId="16" borderId="8" xfId="0" applyNumberFormat="1" applyFont="1" applyFill="1" applyBorder="1" applyAlignment="1" applyProtection="1">
      <alignment horizontal="center" vertical="top" wrapText="1"/>
      <protection locked="0"/>
    </xf>
    <xf numFmtId="0" fontId="5" fillId="0" borderId="0" xfId="0" applyNumberFormat="1" applyFont="1" applyAlignment="1">
      <alignment vertical="top" wrapText="1"/>
    </xf>
    <xf numFmtId="0" fontId="6" fillId="10" borderId="16" xfId="0" applyFont="1" applyFill="1" applyBorder="1" applyAlignment="1">
      <alignment horizontal="center" vertical="top" wrapText="1"/>
    </xf>
    <xf numFmtId="164" fontId="13" fillId="0" borderId="8" xfId="0" applyNumberFormat="1" applyFont="1" applyFill="1" applyBorder="1" applyAlignment="1" applyProtection="1">
      <alignment horizontal="left" vertical="top" wrapText="1"/>
      <protection locked="0"/>
    </xf>
    <xf numFmtId="1" fontId="8" fillId="18" borderId="0" xfId="0" applyNumberFormat="1" applyFont="1" applyFill="1" applyBorder="1" applyAlignment="1" applyProtection="1">
      <alignment horizontal="center" vertical="top" wrapText="1"/>
      <protection locked="0"/>
    </xf>
    <xf numFmtId="0" fontId="0" fillId="15" borderId="0" xfId="0" applyFill="1" applyAlignment="1">
      <alignment vertical="top" wrapText="1"/>
    </xf>
    <xf numFmtId="0" fontId="5" fillId="0" borderId="0" xfId="0" applyFont="1" applyAlignment="1">
      <alignment horizontal="center" vertical="top" wrapText="1"/>
    </xf>
    <xf numFmtId="3" fontId="40" fillId="0" borderId="0" xfId="0" applyNumberFormat="1" applyFont="1" applyAlignme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Fill="1" applyBorder="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Alignment="1" applyProtection="1">
      <alignment vertical="top" wrapText="1"/>
      <protection locked="0"/>
    </xf>
    <xf numFmtId="49" fontId="2" fillId="16" borderId="11" xfId="0" applyNumberFormat="1" applyFont="1" applyFill="1" applyBorder="1" applyAlignment="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Fill="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Alignment="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0" fontId="5" fillId="0" borderId="0" xfId="0" applyFont="1">
      <alignment vertical="top" wrapText="1"/>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Alignment="1" applyProtection="1">
      <alignment vertical="top" wrapText="1"/>
      <protection locked="0"/>
    </xf>
    <xf numFmtId="49" fontId="43" fillId="16" borderId="9" xfId="0" applyNumberFormat="1" applyFont="1" applyFill="1" applyBorder="1" applyAlignment="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Border="1" applyAlignment="1" applyProtection="1">
      <alignment horizontal="center" vertical="top" wrapText="1"/>
      <protection locked="0"/>
    </xf>
    <xf numFmtId="0" fontId="0" fillId="15" borderId="0" xfId="0" applyFill="1" applyAlignment="1">
      <alignment vertical="top" wrapText="1"/>
    </xf>
    <xf numFmtId="0" fontId="5" fillId="10" borderId="16" xfId="0" applyFont="1" applyFill="1" applyBorder="1" applyAlignment="1">
      <alignment vertical="top" wrapText="1"/>
    </xf>
    <xf numFmtId="3" fontId="5" fillId="0" borderId="0" xfId="0" applyNumberFormat="1" applyFont="1" applyAlignment="1">
      <alignment vertical="top" wrapText="1"/>
    </xf>
    <xf numFmtId="0" fontId="45" fillId="0" borderId="0" xfId="0" applyNumberFormat="1" applyFont="1" applyAlignment="1">
      <alignment horizontal="left" vertical="top" wrapText="1"/>
    </xf>
    <xf numFmtId="49" fontId="5" fillId="10" borderId="16" xfId="0" applyNumberFormat="1" applyFont="1" applyFill="1" applyBorder="1" applyAlignment="1">
      <alignment vertical="top" wrapText="1"/>
    </xf>
    <xf numFmtId="49" fontId="5" fillId="0" borderId="0" xfId="0" applyNumberFormat="1" applyFont="1" applyAlignment="1">
      <alignment vertical="top" wrapText="1"/>
    </xf>
    <xf numFmtId="49" fontId="5" fillId="0" borderId="11" xfId="0" applyNumberFormat="1" applyFont="1" applyFill="1" applyBorder="1" applyAlignment="1" applyProtection="1">
      <alignment horizontal="center" vertical="top" wrapText="1"/>
      <protection locked="0"/>
    </xf>
    <xf numFmtId="0" fontId="11" fillId="0" borderId="0" xfId="0" applyFont="1" applyAlignment="1">
      <alignment horizontal="center" vertical="top" wrapText="1"/>
    </xf>
    <xf numFmtId="0" fontId="5" fillId="0" borderId="0" xfId="0" applyNumberFormat="1" applyFont="1" applyAlignment="1">
      <alignment horizontal="left" vertical="top" wrapText="1"/>
    </xf>
    <xf numFmtId="0" fontId="40" fillId="0" borderId="0" xfId="0" applyNumberFormat="1" applyFont="1" applyAlignment="1">
      <alignment vertical="top" wrapText="1"/>
    </xf>
    <xf numFmtId="3" fontId="35" fillId="0" borderId="0" xfId="0" applyNumberFormat="1" applyFont="1" applyAlignment="1">
      <alignment vertical="top" wrapText="1"/>
    </xf>
    <xf numFmtId="0" fontId="5" fillId="0" borderId="0" xfId="0" applyFont="1" applyFill="1">
      <alignment vertical="top" wrapText="1"/>
    </xf>
    <xf numFmtId="0" fontId="1" fillId="0" borderId="0" xfId="0" applyFont="1" applyFill="1" applyAlignment="1" applyProtection="1">
      <alignment vertical="top" wrapText="1"/>
      <protection locked="0"/>
    </xf>
    <xf numFmtId="49" fontId="13" fillId="0" borderId="8" xfId="1" applyNumberFormat="1" applyFont="1" applyFill="1" applyBorder="1" applyProtection="1">
      <alignment vertical="top" wrapText="1"/>
      <protection locked="0"/>
    </xf>
    <xf numFmtId="0" fontId="0" fillId="0" borderId="0" xfId="0" applyAlignment="1"/>
    <xf numFmtId="22" fontId="5" fillId="0" borderId="0" xfId="0" applyNumberFormat="1" applyFont="1" applyAlignment="1">
      <alignment vertical="top" wrapText="1"/>
    </xf>
    <xf numFmtId="0" fontId="11" fillId="17" borderId="0" xfId="0" applyNumberFormat="1" applyFont="1" applyFill="1" applyAlignment="1">
      <alignment horizontal="center" vertical="top" wrapText="1"/>
    </xf>
    <xf numFmtId="0" fontId="13" fillId="0" borderId="8" xfId="0" quotePrefix="1" applyNumberFormat="1" applyFont="1" applyFill="1" applyBorder="1" applyAlignment="1" applyProtection="1">
      <alignment horizontal="left" vertical="top" wrapText="1"/>
      <protection locked="0"/>
    </xf>
    <xf numFmtId="49" fontId="46" fillId="0" borderId="11" xfId="0" applyNumberFormat="1" applyFont="1" applyFill="1" applyBorder="1" applyAlignment="1" applyProtection="1">
      <alignment horizontal="center" vertical="top" wrapText="1"/>
      <protection locked="0"/>
    </xf>
    <xf numFmtId="0" fontId="0" fillId="15" borderId="0" xfId="0" applyFill="1" applyAlignment="1">
      <alignment vertical="top" wrapText="1"/>
    </xf>
    <xf numFmtId="0" fontId="47" fillId="0" borderId="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center" vertical="top" wrapText="1"/>
      <protection locked="0"/>
    </xf>
    <xf numFmtId="49" fontId="5" fillId="0" borderId="0" xfId="0" applyNumberFormat="1" applyFont="1" applyBorder="1" applyProtection="1">
      <alignment vertical="top" wrapText="1"/>
      <protection locked="0"/>
    </xf>
    <xf numFmtId="1" fontId="5" fillId="0" borderId="24" xfId="0" applyNumberFormat="1" applyFont="1" applyFill="1" applyBorder="1" applyAlignment="1" applyProtection="1">
      <alignment horizontal="left" vertical="top" wrapText="1"/>
      <protection locked="0"/>
    </xf>
    <xf numFmtId="49" fontId="13" fillId="0" borderId="14" xfId="1" applyNumberFormat="1" applyFont="1" applyBorder="1" applyProtection="1">
      <alignment vertical="top" wrapText="1"/>
      <protection locked="0"/>
    </xf>
    <xf numFmtId="1" fontId="5" fillId="0" borderId="0" xfId="0" applyNumberFormat="1" applyFont="1" applyFill="1" applyBorder="1" applyAlignment="1" applyProtection="1">
      <alignment horizontal="left" vertical="top" wrapText="1"/>
      <protection locked="0"/>
    </xf>
    <xf numFmtId="49" fontId="13" fillId="0" borderId="0" xfId="0" applyNumberFormat="1" applyFont="1" applyFill="1" applyBorder="1" applyAlignment="1" applyProtection="1">
      <alignment horizontal="center" vertical="top" wrapText="1"/>
      <protection locked="0"/>
    </xf>
    <xf numFmtId="49" fontId="21" fillId="0" borderId="0" xfId="0" applyNumberFormat="1" applyFont="1" applyFill="1" applyBorder="1" applyAlignment="1" applyProtection="1">
      <alignment vertical="top" wrapText="1"/>
      <protection locked="0"/>
    </xf>
    <xf numFmtId="49" fontId="13" fillId="0" borderId="0" xfId="1" applyNumberFormat="1" applyFont="1" applyFill="1" applyBorder="1" applyProtection="1">
      <alignment vertical="top" wrapText="1"/>
      <protection locked="0"/>
    </xf>
    <xf numFmtId="49" fontId="13" fillId="0" borderId="0" xfId="0" applyNumberFormat="1" applyFont="1" applyFill="1" applyBorder="1" applyAlignment="1" applyProtection="1">
      <alignment vertical="top" wrapText="1"/>
      <protection locked="0"/>
    </xf>
    <xf numFmtId="0" fontId="13" fillId="0" borderId="0" xfId="0" applyNumberFormat="1" applyFont="1" applyFill="1" applyBorder="1" applyProtection="1">
      <alignment vertical="top" wrapText="1"/>
      <protection locked="0"/>
    </xf>
    <xf numFmtId="49" fontId="13" fillId="0" borderId="0" xfId="0" applyNumberFormat="1" applyFont="1" applyFill="1" applyBorder="1" applyAlignment="1" applyProtection="1">
      <alignment horizontal="left" vertical="top" wrapText="1"/>
      <protection locked="0"/>
    </xf>
    <xf numFmtId="164" fontId="13" fillId="0" borderId="0" xfId="0" applyNumberFormat="1" applyFont="1" applyFill="1" applyBorder="1" applyAlignment="1" applyProtection="1">
      <alignment horizontal="left" vertical="top" wrapText="1"/>
      <protection locked="0"/>
    </xf>
    <xf numFmtId="0" fontId="13" fillId="0" borderId="0" xfId="0" applyNumberFormat="1" applyFont="1" applyFill="1" applyBorder="1" applyAlignment="1" applyProtection="1">
      <alignment horizontal="left" vertical="top" wrapText="1"/>
      <protection locked="0"/>
    </xf>
    <xf numFmtId="49" fontId="13" fillId="0" borderId="0" xfId="0" applyNumberFormat="1" applyFont="1" applyFill="1" applyBorder="1" applyAlignment="1" applyProtection="1">
      <alignment vertical="top" wrapText="1" readingOrder="1"/>
      <protection locked="0"/>
    </xf>
    <xf numFmtId="0" fontId="1" fillId="0" borderId="0" xfId="0" applyFont="1" applyFill="1" applyBorder="1" applyAlignment="1" applyProtection="1">
      <alignment vertical="top" wrapText="1"/>
      <protection locked="0"/>
    </xf>
    <xf numFmtId="49" fontId="5" fillId="0" borderId="8" xfId="0" applyNumberFormat="1" applyFont="1" applyFill="1" applyBorder="1" applyAlignment="1" applyProtection="1">
      <alignment horizontal="center" vertical="top" wrapText="1"/>
      <protection locked="0"/>
    </xf>
    <xf numFmtId="0" fontId="11" fillId="0" borderId="0" xfId="0" applyFont="1" applyAlignment="1">
      <alignment vertical="top" wrapText="1"/>
    </xf>
    <xf numFmtId="0" fontId="6" fillId="20" borderId="16" xfId="0" applyFont="1" applyFill="1" applyBorder="1" applyAlignment="1">
      <alignment vertical="top" wrapText="1"/>
    </xf>
    <xf numFmtId="0" fontId="5" fillId="0" borderId="0" xfId="0" applyNumberFormat="1" applyFont="1" applyAlignment="1">
      <alignment horizontal="center" vertical="top" wrapText="1"/>
    </xf>
    <xf numFmtId="0" fontId="48" fillId="0" borderId="0" xfId="0" applyFont="1" applyAlignment="1" applyProtection="1">
      <alignment vertical="top" wrapText="1"/>
      <protection locked="0"/>
    </xf>
    <xf numFmtId="0" fontId="48" fillId="0" borderId="0" xfId="0" applyFont="1" applyAlignment="1" applyProtection="1">
      <alignment horizontal="center" vertical="top" wrapText="1"/>
      <protection locked="0"/>
    </xf>
    <xf numFmtId="0" fontId="48" fillId="12" borderId="11" xfId="0" applyFont="1" applyFill="1" applyBorder="1" applyAlignment="1" applyProtection="1">
      <alignment horizontal="right" vertical="top" wrapText="1"/>
      <protection locked="0"/>
    </xf>
    <xf numFmtId="0" fontId="48" fillId="0" borderId="0" xfId="0" applyFont="1" applyBorder="1" applyAlignment="1" applyProtection="1">
      <alignment horizontal="center" vertical="top" wrapText="1"/>
      <protection locked="0"/>
    </xf>
    <xf numFmtId="0" fontId="48" fillId="0" borderId="0" xfId="0" applyFont="1" applyFill="1" applyBorder="1" applyAlignment="1" applyProtection="1">
      <alignment horizontal="center" vertical="top" wrapText="1"/>
      <protection locked="0"/>
    </xf>
    <xf numFmtId="0" fontId="8" fillId="15" borderId="0" xfId="0" applyFont="1" applyFill="1" applyAlignment="1" applyProtection="1">
      <alignment horizontal="center" vertical="top" wrapText="1"/>
      <protection locked="0"/>
    </xf>
    <xf numFmtId="0" fontId="18" fillId="16" borderId="11" xfId="0" applyNumberFormat="1"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3124">
    <dxf>
      <fill>
        <patternFill>
          <bgColor theme="0" tint="-4.9989318521683403E-2"/>
        </patternFill>
      </fill>
    </dxf>
    <dxf>
      <fill>
        <patternFill>
          <bgColor theme="5" tint="0.59996337778862885"/>
        </patternFill>
      </fill>
    </dxf>
    <dxf>
      <fill>
        <patternFill>
          <bgColor theme="5" tint="0.59996337778862885"/>
        </patternFill>
      </fill>
    </dxf>
    <dxf>
      <fill>
        <patternFill>
          <bgColor theme="9" tint="0.79998168889431442"/>
        </patternFill>
      </fill>
    </dxf>
    <dxf>
      <fill>
        <patternFill>
          <bgColor theme="6" tint="0.79998168889431442"/>
        </patternFill>
      </fill>
    </dxf>
    <dxf>
      <fill>
        <patternFill>
          <bgColor theme="0" tint="-4.9989318521683403E-2"/>
        </patternFill>
      </fill>
    </dxf>
    <dxf>
      <fill>
        <patternFill>
          <bgColor theme="8" tint="0.79998168889431442"/>
        </patternFill>
      </fill>
    </dxf>
    <dxf>
      <fill>
        <patternFill>
          <bgColor theme="0" tint="-4.9989318521683403E-2"/>
        </patternFill>
      </fill>
    </dxf>
    <dxf>
      <fill>
        <patternFill>
          <bgColor theme="6" tint="0.79998168889431442"/>
        </patternFill>
      </fill>
    </dxf>
    <dxf>
      <fill>
        <patternFill>
          <bgColor theme="5" tint="0.79998168889431442"/>
        </patternFill>
      </fill>
    </dxf>
    <dxf>
      <font>
        <color theme="0"/>
      </font>
    </dxf>
    <dxf>
      <font>
        <b/>
        <i val="0"/>
      </font>
      <fill>
        <patternFill>
          <bgColor theme="7" tint="0.59996337778862885"/>
        </patternFill>
      </fill>
    </dxf>
    <dxf>
      <fill>
        <patternFill>
          <bgColor theme="9" tint="0.59996337778862885"/>
        </patternFill>
      </fill>
    </dxf>
    <dxf>
      <fill>
        <patternFill>
          <bgColor theme="6" tint="0.79998168889431442"/>
        </patternFill>
      </fill>
    </dxf>
    <dxf>
      <fill>
        <patternFill patternType="none">
          <bgColor auto="1"/>
        </patternFill>
      </fill>
    </dxf>
    <dxf>
      <fill>
        <patternFill>
          <bgColor theme="7" tint="0.79998168889431442"/>
        </patternFill>
      </fill>
    </dxf>
    <dxf>
      <fill>
        <patternFill>
          <bgColor theme="6" tint="0.79998168889431442"/>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5" tint="0.59996337778862885"/>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ont>
        <b/>
        <i val="0"/>
        <color rgb="FFFF0000"/>
      </font>
      <fill>
        <patternFill>
          <bgColor theme="9" tint="0.79998168889431442"/>
        </patternFill>
      </fill>
    </dxf>
    <dxf>
      <font>
        <b/>
        <i val="0"/>
      </font>
      <fill>
        <patternFill>
          <bgColor theme="6"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indexed="47"/>
        </patternFill>
      </fill>
    </dxf>
    <dxf>
      <fill>
        <patternFill>
          <bgColor indexed="47"/>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3"/>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0" tint="-4.9989318521683403E-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indexed="27"/>
        </patternFill>
      </fill>
    </dxf>
    <dxf>
      <fill>
        <patternFill>
          <bgColor indexed="42"/>
        </patternFill>
      </fill>
    </dxf>
    <dxf>
      <fill>
        <patternFill>
          <bgColor indexed="27"/>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0" tint="-4.9989318521683403E-2"/>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5401429</xdr:colOff>
      <xdr:row>54</xdr:row>
      <xdr:rowOff>48841</xdr:rowOff>
    </xdr:to>
    <xdr:pic>
      <xdr:nvPicPr>
        <xdr:cNvPr id="2" name="Picture 1">
          <a:extLst>
            <a:ext uri="{FF2B5EF4-FFF2-40B4-BE49-F238E27FC236}">
              <a16:creationId xmlns:a16="http://schemas.microsoft.com/office/drawing/2014/main" id="{1ABDABCC-632D-4CA4-8F0B-059627B49492}"/>
            </a:ext>
          </a:extLst>
        </xdr:cNvPr>
        <xdr:cNvPicPr>
          <a:picLocks noChangeAspect="1"/>
        </xdr:cNvPicPr>
      </xdr:nvPicPr>
      <xdr:blipFill>
        <a:blip xmlns:r="http://schemas.openxmlformats.org/officeDocument/2006/relationships" r:embed="rId1"/>
        <a:stretch>
          <a:fillRect/>
        </a:stretch>
      </xdr:blipFill>
      <xdr:spPr>
        <a:xfrm>
          <a:off x="176893" y="163286"/>
          <a:ext cx="5401429" cy="8716591"/>
        </a:xfrm>
        <a:prstGeom prst="rect">
          <a:avLst/>
        </a:prstGeom>
      </xdr:spPr>
    </xdr:pic>
    <xdr:clientData/>
  </xdr:twoCellAnchor>
  <xdr:twoCellAnchor editAs="oneCell">
    <xdr:from>
      <xdr:col>0</xdr:col>
      <xdr:colOff>176892</xdr:colOff>
      <xdr:row>55</xdr:row>
      <xdr:rowOff>0</xdr:rowOff>
    </xdr:from>
    <xdr:to>
      <xdr:col>1</xdr:col>
      <xdr:colOff>5374820</xdr:colOff>
      <xdr:row>63</xdr:row>
      <xdr:rowOff>17874</xdr:rowOff>
    </xdr:to>
    <xdr:pic>
      <xdr:nvPicPr>
        <xdr:cNvPr id="3" name="Picture 2">
          <a:extLst>
            <a:ext uri="{FF2B5EF4-FFF2-40B4-BE49-F238E27FC236}">
              <a16:creationId xmlns:a16="http://schemas.microsoft.com/office/drawing/2014/main" id="{FDF48994-BEF1-4DCE-B55F-CD5D4F5EF911}"/>
            </a:ext>
          </a:extLst>
        </xdr:cNvPr>
        <xdr:cNvPicPr>
          <a:picLocks noChangeAspect="1"/>
        </xdr:cNvPicPr>
      </xdr:nvPicPr>
      <xdr:blipFill>
        <a:blip xmlns:r="http://schemas.openxmlformats.org/officeDocument/2006/relationships" r:embed="rId2"/>
        <a:stretch>
          <a:fillRect/>
        </a:stretch>
      </xdr:blipFill>
      <xdr:spPr>
        <a:xfrm>
          <a:off x="176892" y="8994321"/>
          <a:ext cx="5374821" cy="13241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60FED-D22A-48A5-BBA7-016FCAA8695E}">
  <sheetPr codeName="Sheet10"/>
  <dimension ref="A1:HR517"/>
  <sheetViews>
    <sheetView zoomScale="90" zoomScaleNormal="90" workbookViewId="0">
      <pane ySplit="7" topLeftCell="A512" activePane="bottomLeft" state="frozenSplit"/>
      <selection pane="bottomLeft" activeCell="D518" sqref="D518"/>
    </sheetView>
  </sheetViews>
  <sheetFormatPr defaultColWidth="9.140625" defaultRowHeight="12.75" x14ac:dyDescent="0.2"/>
  <cols>
    <col min="1" max="1" width="12.140625" style="5" customWidth="1"/>
    <col min="2" max="2" width="13.140625" style="19" customWidth="1"/>
    <col min="3" max="3" width="4.42578125" style="20" customWidth="1"/>
    <col min="4" max="4" width="8.85546875" style="19" customWidth="1"/>
    <col min="5" max="5" width="13.85546875" style="21" customWidth="1"/>
    <col min="6" max="6" width="12.140625" style="205" customWidth="1"/>
    <col min="7" max="7" width="12" style="6" customWidth="1"/>
    <col min="8" max="8" width="32.5703125" style="19" customWidth="1"/>
    <col min="9" max="9" width="16.85546875" style="19" customWidth="1"/>
    <col min="10" max="10" width="7.7109375" style="21" customWidth="1"/>
    <col min="11" max="11" width="6" style="6" customWidth="1"/>
    <col min="12" max="12" width="6.28515625" style="6" customWidth="1"/>
    <col min="13" max="13" width="3.85546875" style="6" customWidth="1"/>
    <col min="14" max="14" width="6.28515625" style="7" customWidth="1"/>
    <col min="15" max="15" width="7.7109375" style="191" customWidth="1"/>
    <col min="16" max="16" width="16.42578125" style="6" customWidth="1"/>
    <col min="17" max="17" width="27.140625" style="6" customWidth="1"/>
    <col min="18" max="18" width="50.28515625" style="5" customWidth="1"/>
    <col min="19" max="19" width="19.28515625" style="5" customWidth="1"/>
    <col min="20" max="20" width="11.28515625" style="96" customWidth="1"/>
    <col min="21" max="21" width="8.140625" style="5" customWidth="1"/>
    <col min="22" max="22" width="19.28515625" style="5" customWidth="1"/>
    <col min="23" max="23" width="11.140625" style="5" customWidth="1"/>
    <col min="24" max="24" width="9.5703125" style="86"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2" t="s">
        <v>12</v>
      </c>
      <c r="F1" s="206"/>
      <c r="P1" s="52" t="s">
        <v>157</v>
      </c>
      <c r="Q1" s="52" t="s">
        <v>2056</v>
      </c>
      <c r="R1" s="52" t="s">
        <v>2057</v>
      </c>
      <c r="S1" s="52" t="s">
        <v>2058</v>
      </c>
      <c r="HR1" s="34"/>
    </row>
    <row r="2" spans="1:226" ht="19.5" customHeight="1" thickBot="1" x14ac:dyDescent="0.25">
      <c r="A2" s="254" t="s">
        <v>205</v>
      </c>
      <c r="B2" s="254"/>
      <c r="C2" s="254"/>
      <c r="D2" s="254"/>
      <c r="E2" s="228"/>
      <c r="F2" s="206"/>
      <c r="G2" s="139"/>
      <c r="H2" s="140" t="str">
        <f>"List of Temporary Documents - TSG SA meeting " &amp; A9</f>
        <v>List of Temporary Documents - TSG SA meeting SP-94E</v>
      </c>
      <c r="I2" s="141"/>
      <c r="J2" s="142"/>
      <c r="K2" s="143"/>
      <c r="L2" s="138"/>
      <c r="Q2" s="78" t="s">
        <v>63</v>
      </c>
      <c r="R2" s="52" t="s">
        <v>1181</v>
      </c>
    </row>
    <row r="3" spans="1:226" s="12" customFormat="1" ht="39.75" customHeight="1" thickTop="1" x14ac:dyDescent="0.2">
      <c r="A3" s="8" t="str">
        <f ca="1">"First Doc: Meeting " &amp; INDIRECT("A"&amp;$A$4)</f>
        <v>First Doc: Meeting Available</v>
      </c>
      <c r="B3" s="9" t="s">
        <v>10</v>
      </c>
      <c r="C3" s="10" t="s">
        <v>14</v>
      </c>
      <c r="D3" s="82" t="s">
        <v>172</v>
      </c>
      <c r="E3" s="1" t="s">
        <v>173</v>
      </c>
      <c r="F3" s="1" t="s">
        <v>174</v>
      </c>
      <c r="G3" s="1" t="s">
        <v>202</v>
      </c>
      <c r="H3" s="1" t="s">
        <v>203</v>
      </c>
      <c r="I3" s="147" t="s">
        <v>22</v>
      </c>
      <c r="J3" s="148" t="s">
        <v>21</v>
      </c>
      <c r="K3" s="149" t="s">
        <v>34</v>
      </c>
      <c r="L3" s="24" t="s">
        <v>52</v>
      </c>
      <c r="M3" s="25"/>
      <c r="N3" s="150" t="s">
        <v>54</v>
      </c>
      <c r="O3" s="149" t="s">
        <v>32</v>
      </c>
      <c r="P3" s="26" t="s">
        <v>55</v>
      </c>
      <c r="Q3" s="76" t="s">
        <v>63</v>
      </c>
      <c r="R3" s="70" t="str">
        <f ca="1">"SUBMISSION DEADLINES " &amp; INDIRECT("A"&amp;$A$4)</f>
        <v>SUBMISSION DEADLINES Available</v>
      </c>
      <c r="S3" s="11" t="s">
        <v>9</v>
      </c>
      <c r="T3" s="97"/>
      <c r="X3" s="87"/>
    </row>
    <row r="4" spans="1:226" ht="21" customHeight="1" x14ac:dyDescent="0.2">
      <c r="A4" s="23">
        <v>103</v>
      </c>
      <c r="B4" s="9" t="s">
        <v>59</v>
      </c>
      <c r="C4" s="145" t="s">
        <v>15</v>
      </c>
      <c r="D4" s="146">
        <f ca="1">COUNTA(INDIRECT("H"&amp;$A$4):H1806)</f>
        <v>415</v>
      </c>
      <c r="E4" s="68">
        <f ca="1">COUNTIF(INDIRECT("A"&amp;$A$4):INDIRECT("A"&amp;$A$6),"Available")</f>
        <v>409</v>
      </c>
      <c r="F4" s="208">
        <f ca="1">COUNTIF(INDIRECT("C"&amp;$A$4):INDIRECT("C"&amp;SUM(A4,D4)-1),"")</f>
        <v>1</v>
      </c>
      <c r="G4" s="28">
        <f ca="1">COUNTA(INDIRECT("S"&amp;$A$4):INDIRECT("S"&amp;$A$6))</f>
        <v>407</v>
      </c>
      <c r="H4" s="166" t="str">
        <f ca="1">"WID NEW: "&amp; COUNTIF(INDIRECT("F"&amp;$A$4):INDIRECT("F"&amp;$A$6),"WID NEW") &amp;" / SID NEW: " &amp; COUNTIF(INDIRECT("F"&amp;$A$4):INDIRECT("F"&amp;$A$6),"SID NEW")</f>
        <v>WID NEW: 24 / SID NEW: 102</v>
      </c>
      <c r="I4" s="29">
        <f ca="1">COUNTIF(INDIRECT("F"&amp;$A$4):INDIRECT("F"&amp;$A$6),"LS IN")</f>
        <v>34</v>
      </c>
      <c r="J4" s="51">
        <f ca="1">COUNTIF(INDIRECT("F"&amp;$A$4):INDIRECT("F"&amp;$A$6),"LS OUT")</f>
        <v>2</v>
      </c>
      <c r="K4" s="32">
        <f ca="1">COUNTIF(INDIRECT("F"&amp;$A$4):INDIRECT("F"&amp;$A$6),"P-CR")</f>
        <v>0</v>
      </c>
      <c r="L4" s="30">
        <f ca="1">COUNTIF(INDIRECT("C"&amp;$A$4):INDIRECT("C"&amp;$A$6),"W")</f>
        <v>8</v>
      </c>
      <c r="M4" s="27"/>
      <c r="N4" s="28">
        <f ca="1">COUNTIF(INDIRECT("F"&amp;$A$4):INDIRECT("F"&amp;$A$6),"CR")</f>
        <v>30</v>
      </c>
      <c r="O4" s="185">
        <f ca="1">COUNTIF(INDIRECT("F"&amp;$A$4):INDIRECT("F"&amp;$A$6),"[CR]")</f>
        <v>3</v>
      </c>
      <c r="P4" s="33">
        <f ca="1">D4-G4-L4</f>
        <v>0</v>
      </c>
      <c r="Q4" s="63" t="str">
        <f ca="1">"Next Doc: SP-" &amp; SUM(A5+D4)</f>
        <v>Next Doc: SP-211659</v>
      </c>
      <c r="R4" s="169" t="s">
        <v>2059</v>
      </c>
      <c r="S4" s="4">
        <f ca="1">COUNTIF(INDIRECT("S"&amp;$A$4):INDIRECT("S"&amp;$A$6),"FOR E-MAIL APPROVAL")</f>
        <v>0</v>
      </c>
      <c r="T4" s="5"/>
    </row>
    <row r="5" spans="1:226" ht="17.25" customHeight="1" thickBot="1" x14ac:dyDescent="0.25">
      <c r="A5" s="23" t="str">
        <f ca="1">RIGHT(INDIRECT("E"&amp;$A$4),6)</f>
        <v>211244</v>
      </c>
      <c r="B5" s="9" t="s">
        <v>58</v>
      </c>
      <c r="C5" s="13" t="s">
        <v>31</v>
      </c>
      <c r="D5" s="83">
        <f ca="1">SUM(E9:E60)+D6-L4</f>
        <v>248</v>
      </c>
      <c r="E5" s="44">
        <f ca="1">COUNTIF(INDIRECT("C"&amp;$A$4):C3507,"Y")</f>
        <v>406</v>
      </c>
      <c r="F5" s="207"/>
      <c r="G5" s="14"/>
      <c r="H5" s="167" t="str">
        <f ca="1">"WID REV: "&amp; COUNTIF(INDIRECT("F"&amp;$A$4):INDIRECT("F"&amp;$A$6),"WID revised") &amp;" / SID REV: " &amp; COUNTIF(INDIRECT("F"&amp;$A$4):INDIRECT("F"&amp;$A$6),"SID Revised")</f>
        <v>WID REV: 7 / SID REV: 6</v>
      </c>
      <c r="I5" s="15"/>
      <c r="J5" s="15"/>
      <c r="K5" s="16"/>
      <c r="L5" s="16"/>
      <c r="M5" s="17"/>
      <c r="N5" s="17"/>
      <c r="O5" s="16"/>
      <c r="P5" s="18"/>
      <c r="Q5" s="31" t="s">
        <v>63</v>
      </c>
      <c r="R5" s="169" t="s">
        <v>2060</v>
      </c>
      <c r="S5" s="42" t="str">
        <f ca="1">"Not handled: "&amp;COUNTIF(INDIRECT("S"&amp;$A$4):INDIRECT("S"&amp;$A$6),"Not handled")</f>
        <v>Not handled: 0</v>
      </c>
      <c r="T5" s="98"/>
    </row>
    <row r="6" spans="1:226" ht="27" customHeight="1" thickTop="1" thickBot="1" x14ac:dyDescent="0.25">
      <c r="A6" s="165">
        <f ca="1">SUM(A4,D4)</f>
        <v>518</v>
      </c>
      <c r="B6" s="9" t="s">
        <v>60</v>
      </c>
      <c r="C6" s="19" t="s">
        <v>46</v>
      </c>
      <c r="D6" s="84">
        <f ca="1">COUNTIF(INDIRECT("D"&amp;$A$4):D3201,"*,*")</f>
        <v>0</v>
      </c>
      <c r="F6" s="207"/>
      <c r="G6" s="56"/>
      <c r="H6" s="168"/>
      <c r="I6" s="54"/>
      <c r="J6" s="20"/>
      <c r="K6" s="54"/>
      <c r="L6" s="55"/>
      <c r="M6" s="55"/>
      <c r="N6" s="55"/>
      <c r="P6" s="20"/>
      <c r="Q6" s="78" t="s">
        <v>63</v>
      </c>
      <c r="R6" s="71" t="s">
        <v>63</v>
      </c>
      <c r="T6" s="172" t="str">
        <f ca="1">"Reply LS: " &amp; COUNTIF(INDIRECT("U"&amp;$A$4):INDIRECT("U"&amp;$A$6),"REPLY OPEN")</f>
        <v>Reply LS: 0</v>
      </c>
      <c r="U6" s="81" t="s">
        <v>112</v>
      </c>
      <c r="V6" s="80" t="s">
        <v>154</v>
      </c>
      <c r="W6" s="85" t="s">
        <v>64</v>
      </c>
    </row>
    <row r="7" spans="1:226" s="22" customFormat="1" ht="23.25" thickBot="1" x14ac:dyDescent="0.25">
      <c r="A7" s="189" t="s">
        <v>374</v>
      </c>
      <c r="B7" s="190" t="s">
        <v>373</v>
      </c>
      <c r="C7" s="189" t="s">
        <v>38</v>
      </c>
      <c r="D7" s="189" t="s">
        <v>39</v>
      </c>
      <c r="E7" s="189" t="s">
        <v>40</v>
      </c>
      <c r="F7" s="189" t="s">
        <v>41</v>
      </c>
      <c r="G7" s="189" t="s">
        <v>18</v>
      </c>
      <c r="H7" s="189" t="s">
        <v>67</v>
      </c>
      <c r="I7" s="189" t="s">
        <v>43</v>
      </c>
      <c r="J7" s="189" t="s">
        <v>44</v>
      </c>
      <c r="K7" s="189" t="s">
        <v>45</v>
      </c>
      <c r="L7" s="189" t="s">
        <v>46</v>
      </c>
      <c r="M7" s="189" t="s">
        <v>47</v>
      </c>
      <c r="N7" s="192" t="s">
        <v>48</v>
      </c>
      <c r="O7" s="201" t="s">
        <v>49</v>
      </c>
      <c r="P7" s="197" t="s">
        <v>50</v>
      </c>
      <c r="Q7" s="189" t="s">
        <v>20</v>
      </c>
      <c r="R7" s="190" t="s">
        <v>36</v>
      </c>
      <c r="S7" s="190" t="s">
        <v>56</v>
      </c>
      <c r="T7" s="190" t="s">
        <v>113</v>
      </c>
      <c r="U7" s="22">
        <f ca="1">COUNTA(INDIRECT("U"&amp;$A$4):INDIRECT("U"&amp;$A$6))</f>
        <v>0</v>
      </c>
      <c r="V7" s="22">
        <f ca="1">COUNTA(INDIRECT("V"&amp;$A$4):INDIRECT("V"&amp;$A$6))</f>
        <v>237</v>
      </c>
      <c r="X7" s="88"/>
    </row>
    <row r="8" spans="1:226" s="22" customFormat="1" ht="34.5" customHeight="1" x14ac:dyDescent="0.2">
      <c r="A8" s="50" t="s">
        <v>63</v>
      </c>
      <c r="B8" s="45" t="s">
        <v>57</v>
      </c>
      <c r="C8" s="3" t="s">
        <v>13</v>
      </c>
      <c r="D8" s="104" t="s">
        <v>12</v>
      </c>
      <c r="E8" s="46" t="s">
        <v>30</v>
      </c>
      <c r="F8" s="46" t="s">
        <v>64</v>
      </c>
      <c r="G8" s="35" t="s">
        <v>37</v>
      </c>
      <c r="H8" s="106" t="s">
        <v>65</v>
      </c>
      <c r="I8" s="47" t="s">
        <v>37</v>
      </c>
      <c r="J8" s="53" t="s">
        <v>57</v>
      </c>
      <c r="K8" s="48" t="s">
        <v>57</v>
      </c>
      <c r="L8" s="48" t="s">
        <v>57</v>
      </c>
      <c r="M8" s="48" t="s">
        <v>57</v>
      </c>
      <c r="N8" s="193" t="s">
        <v>57</v>
      </c>
      <c r="O8" s="48" t="s">
        <v>57</v>
      </c>
      <c r="P8" s="198" t="s">
        <v>57</v>
      </c>
      <c r="Q8" s="73" t="s">
        <v>168</v>
      </c>
      <c r="R8" s="74" t="s">
        <v>1136</v>
      </c>
      <c r="S8" s="2" t="s">
        <v>57</v>
      </c>
      <c r="T8" s="95"/>
      <c r="X8" s="88"/>
    </row>
    <row r="9" spans="1:226" s="22" customFormat="1" ht="15.75" x14ac:dyDescent="0.2">
      <c r="A9" s="101" t="s">
        <v>1585</v>
      </c>
      <c r="B9" s="102" t="s">
        <v>124</v>
      </c>
      <c r="C9" s="103" t="s">
        <v>13</v>
      </c>
      <c r="D9" s="117" t="s">
        <v>57</v>
      </c>
      <c r="E9" s="105">
        <f ca="1">COUNTIF(INDIRECT("D"&amp;$A$4):D2201,INDIRECT("D"&amp;ROW()))</f>
        <v>0</v>
      </c>
      <c r="F9" s="207"/>
      <c r="G9" s="113" t="s">
        <v>37</v>
      </c>
      <c r="H9" s="114" t="s">
        <v>357</v>
      </c>
      <c r="I9" s="180"/>
      <c r="J9" s="107" t="s">
        <v>57</v>
      </c>
      <c r="K9" s="108" t="s">
        <v>57</v>
      </c>
      <c r="L9" s="108" t="s">
        <v>57</v>
      </c>
      <c r="M9" s="108" t="s">
        <v>57</v>
      </c>
      <c r="N9" s="194" t="s">
        <v>57</v>
      </c>
      <c r="O9" s="108" t="s">
        <v>57</v>
      </c>
      <c r="P9" s="203" t="s">
        <v>57</v>
      </c>
      <c r="Q9" s="109"/>
      <c r="R9" s="100" t="s">
        <v>57</v>
      </c>
      <c r="S9" s="110" t="s">
        <v>57</v>
      </c>
      <c r="T9" s="95"/>
      <c r="X9" s="86" t="str">
        <f>IF(ISNONTEXT(D9),"" &amp; D9 &amp;"",T(D9))</f>
        <v>-</v>
      </c>
      <c r="Y9" s="89">
        <f>F9</f>
        <v>0</v>
      </c>
    </row>
    <row r="10" spans="1:226" s="22" customFormat="1" ht="48" customHeight="1" x14ac:dyDescent="0.2">
      <c r="A10" s="111" t="str">
        <f>A9</f>
        <v>SP-94E</v>
      </c>
      <c r="B10" s="102" t="s">
        <v>124</v>
      </c>
      <c r="C10" s="103" t="s">
        <v>13</v>
      </c>
      <c r="D10" s="117" t="s">
        <v>6</v>
      </c>
      <c r="E10" s="105">
        <f ca="1">COUNTIF(INDIRECT("D"&amp;$A$4):D2201,INDIRECT("D"&amp;ROW()))</f>
        <v>0</v>
      </c>
      <c r="F10" s="207" t="s">
        <v>218</v>
      </c>
      <c r="G10" s="113" t="s">
        <v>37</v>
      </c>
      <c r="H10" s="114" t="s">
        <v>340</v>
      </c>
      <c r="I10" s="180" t="s">
        <v>1598</v>
      </c>
      <c r="J10" s="107" t="s">
        <v>57</v>
      </c>
      <c r="K10" s="108" t="s">
        <v>57</v>
      </c>
      <c r="L10" s="108" t="s">
        <v>57</v>
      </c>
      <c r="M10" s="108" t="s">
        <v>57</v>
      </c>
      <c r="N10" s="194" t="s">
        <v>57</v>
      </c>
      <c r="O10" s="108" t="s">
        <v>57</v>
      </c>
      <c r="P10" s="204"/>
      <c r="Q10" s="109"/>
      <c r="R10" s="100" t="s">
        <v>57</v>
      </c>
      <c r="S10" s="116" t="s">
        <v>57</v>
      </c>
      <c r="T10" s="95"/>
      <c r="X10" s="86"/>
      <c r="Y10" s="89"/>
    </row>
    <row r="11" spans="1:226" s="22" customFormat="1" ht="15.75" x14ac:dyDescent="0.2">
      <c r="A11" s="111" t="str">
        <f t="shared" ref="A11:A74" si="0">A10</f>
        <v>SP-94E</v>
      </c>
      <c r="B11" s="102" t="s">
        <v>124</v>
      </c>
      <c r="C11" s="103" t="s">
        <v>13</v>
      </c>
      <c r="D11" s="117" t="s">
        <v>219</v>
      </c>
      <c r="E11" s="105">
        <f ca="1">COUNTIF(INDIRECT("D"&amp;$A$4):D2201,INDIRECT("D"&amp;ROW()))</f>
        <v>0</v>
      </c>
      <c r="F11" s="207" t="s">
        <v>218</v>
      </c>
      <c r="G11" s="113" t="s">
        <v>37</v>
      </c>
      <c r="H11" s="114" t="s">
        <v>253</v>
      </c>
      <c r="I11" s="180"/>
      <c r="J11" s="107" t="s">
        <v>57</v>
      </c>
      <c r="K11" s="108" t="s">
        <v>57</v>
      </c>
      <c r="L11" s="108" t="s">
        <v>57</v>
      </c>
      <c r="M11" s="108" t="s">
        <v>57</v>
      </c>
      <c r="N11" s="194" t="s">
        <v>57</v>
      </c>
      <c r="O11" s="108" t="s">
        <v>57</v>
      </c>
      <c r="P11" s="204"/>
      <c r="Q11" s="109"/>
      <c r="R11" s="100" t="s">
        <v>57</v>
      </c>
      <c r="S11" s="116" t="s">
        <v>57</v>
      </c>
      <c r="T11" s="95"/>
      <c r="X11" s="86" t="str">
        <f t="shared" ref="X11:X74" si="1">IF(ISNONTEXT(D11),"" &amp; D11 &amp;"",T(D11))</f>
        <v>1.1</v>
      </c>
      <c r="Y11" s="89" t="str">
        <f t="shared" ref="Y11:Y74" si="2">F11</f>
        <v>Georg</v>
      </c>
    </row>
    <row r="12" spans="1:226" s="22" customFormat="1" ht="39" customHeight="1" x14ac:dyDescent="0.2">
      <c r="A12" s="111" t="str">
        <f t="shared" si="0"/>
        <v>SP-94E</v>
      </c>
      <c r="B12" s="102" t="s">
        <v>124</v>
      </c>
      <c r="C12" s="103" t="s">
        <v>13</v>
      </c>
      <c r="D12" s="117" t="s">
        <v>220</v>
      </c>
      <c r="E12" s="105">
        <f ca="1">COUNTIF(INDIRECT("D"&amp;$A$4):D2201,INDIRECT("D"&amp;ROW()))</f>
        <v>0</v>
      </c>
      <c r="F12" s="207" t="s">
        <v>218</v>
      </c>
      <c r="G12" s="113" t="s">
        <v>37</v>
      </c>
      <c r="H12" s="114" t="s">
        <v>254</v>
      </c>
      <c r="I12" s="180"/>
      <c r="J12" s="107" t="s">
        <v>57</v>
      </c>
      <c r="K12" s="108" t="s">
        <v>57</v>
      </c>
      <c r="L12" s="108" t="s">
        <v>57</v>
      </c>
      <c r="M12" s="108" t="s">
        <v>57</v>
      </c>
      <c r="N12" s="194" t="s">
        <v>57</v>
      </c>
      <c r="O12" s="108" t="s">
        <v>57</v>
      </c>
      <c r="P12" s="204"/>
      <c r="Q12" s="109"/>
      <c r="R12" s="100" t="s">
        <v>57</v>
      </c>
      <c r="S12" s="116" t="s">
        <v>57</v>
      </c>
      <c r="T12" s="95"/>
      <c r="X12" s="86" t="str">
        <f t="shared" si="1"/>
        <v>1.2</v>
      </c>
      <c r="Y12" s="89" t="str">
        <f t="shared" si="2"/>
        <v>Georg</v>
      </c>
    </row>
    <row r="13" spans="1:226" s="22" customFormat="1" ht="239.25" customHeight="1" x14ac:dyDescent="0.2">
      <c r="A13" s="111" t="str">
        <f t="shared" si="0"/>
        <v>SP-94E</v>
      </c>
      <c r="B13" s="102" t="s">
        <v>124</v>
      </c>
      <c r="C13" s="103" t="s">
        <v>13</v>
      </c>
      <c r="D13" s="117" t="s">
        <v>221</v>
      </c>
      <c r="E13" s="105">
        <f ca="1">COUNTIF(INDIRECT("D"&amp;$A$4):D2201,INDIRECT("D"&amp;ROW()))</f>
        <v>0</v>
      </c>
      <c r="F13" s="207" t="s">
        <v>218</v>
      </c>
      <c r="G13" s="113" t="s">
        <v>37</v>
      </c>
      <c r="H13" s="114" t="s">
        <v>255</v>
      </c>
      <c r="I13" s="180"/>
      <c r="J13" s="107" t="s">
        <v>57</v>
      </c>
      <c r="K13" s="108" t="s">
        <v>57</v>
      </c>
      <c r="L13" s="108" t="s">
        <v>57</v>
      </c>
      <c r="M13" s="108" t="s">
        <v>57</v>
      </c>
      <c r="N13" s="194" t="s">
        <v>57</v>
      </c>
      <c r="O13" s="108" t="s">
        <v>57</v>
      </c>
      <c r="P13" s="204"/>
      <c r="Q13" s="255" t="s">
        <v>115</v>
      </c>
      <c r="R13" s="256"/>
      <c r="S13" s="116" t="s">
        <v>57</v>
      </c>
      <c r="T13" s="95"/>
      <c r="X13" s="86" t="str">
        <f t="shared" si="1"/>
        <v>1.3</v>
      </c>
      <c r="Y13" s="89" t="str">
        <f t="shared" si="2"/>
        <v>Georg</v>
      </c>
    </row>
    <row r="14" spans="1:226" s="22" customFormat="1" ht="66.75" customHeight="1" x14ac:dyDescent="0.2">
      <c r="A14" s="111" t="str">
        <f t="shared" si="0"/>
        <v>SP-94E</v>
      </c>
      <c r="B14" s="102" t="s">
        <v>124</v>
      </c>
      <c r="C14" s="103" t="s">
        <v>13</v>
      </c>
      <c r="D14" s="117" t="s">
        <v>222</v>
      </c>
      <c r="E14" s="105">
        <f ca="1">COUNTIF(INDIRECT("D"&amp;$A$4):D2201,INDIRECT("D"&amp;ROW()))</f>
        <v>1</v>
      </c>
      <c r="F14" s="207" t="s">
        <v>218</v>
      </c>
      <c r="G14" s="113" t="s">
        <v>37</v>
      </c>
      <c r="H14" s="114" t="s">
        <v>134</v>
      </c>
      <c r="I14" s="180" t="s">
        <v>369</v>
      </c>
      <c r="J14" s="107" t="s">
        <v>57</v>
      </c>
      <c r="K14" s="108" t="s">
        <v>57</v>
      </c>
      <c r="L14" s="108" t="s">
        <v>57</v>
      </c>
      <c r="M14" s="108" t="s">
        <v>57</v>
      </c>
      <c r="N14" s="194" t="s">
        <v>57</v>
      </c>
      <c r="O14" s="108" t="s">
        <v>57</v>
      </c>
      <c r="P14" s="204"/>
      <c r="Q14" s="100"/>
      <c r="R14" s="100" t="s">
        <v>57</v>
      </c>
      <c r="S14" s="116"/>
      <c r="T14" s="95"/>
      <c r="X14" s="86" t="str">
        <f t="shared" si="1"/>
        <v>1.4</v>
      </c>
      <c r="Y14" s="89" t="str">
        <f t="shared" si="2"/>
        <v>Georg</v>
      </c>
    </row>
    <row r="15" spans="1:226" s="22" customFormat="1" ht="31.5" x14ac:dyDescent="0.2">
      <c r="A15" s="111" t="str">
        <f t="shared" si="0"/>
        <v>SP-94E</v>
      </c>
      <c r="B15" s="102" t="s">
        <v>124</v>
      </c>
      <c r="C15" s="103" t="s">
        <v>13</v>
      </c>
      <c r="D15" s="117" t="s">
        <v>223</v>
      </c>
      <c r="E15" s="105">
        <f ca="1">COUNTIF(INDIRECT("D"&amp;$A$4):D2201,INDIRECT("D"&amp;ROW()))</f>
        <v>1</v>
      </c>
      <c r="F15" s="207" t="s">
        <v>218</v>
      </c>
      <c r="G15" s="113" t="s">
        <v>37</v>
      </c>
      <c r="H15" s="114" t="s">
        <v>363</v>
      </c>
      <c r="I15" s="180"/>
      <c r="J15" s="107" t="s">
        <v>57</v>
      </c>
      <c r="K15" s="108" t="s">
        <v>57</v>
      </c>
      <c r="L15" s="108" t="s">
        <v>57</v>
      </c>
      <c r="M15" s="108" t="s">
        <v>57</v>
      </c>
      <c r="N15" s="194" t="s">
        <v>57</v>
      </c>
      <c r="O15" s="108" t="s">
        <v>57</v>
      </c>
      <c r="P15" s="204"/>
      <c r="Q15" s="100"/>
      <c r="R15" s="100" t="s">
        <v>57</v>
      </c>
      <c r="S15" s="116"/>
      <c r="T15" s="95"/>
      <c r="X15" s="86" t="str">
        <f t="shared" si="1"/>
        <v>1.5</v>
      </c>
      <c r="Y15" s="89" t="str">
        <f t="shared" si="2"/>
        <v>Georg</v>
      </c>
    </row>
    <row r="16" spans="1:226" s="22" customFormat="1" ht="47.25" x14ac:dyDescent="0.2">
      <c r="A16" s="111" t="str">
        <f t="shared" si="0"/>
        <v>SP-94E</v>
      </c>
      <c r="B16" s="102" t="s">
        <v>124</v>
      </c>
      <c r="C16" s="103" t="s">
        <v>13</v>
      </c>
      <c r="D16" s="117" t="s">
        <v>224</v>
      </c>
      <c r="E16" s="105">
        <f ca="1">COUNTIF(INDIRECT("D"&amp;$A$4):D2201,INDIRECT("D"&amp;ROW()))</f>
        <v>0</v>
      </c>
      <c r="F16" s="207" t="s">
        <v>218</v>
      </c>
      <c r="G16" s="113" t="s">
        <v>37</v>
      </c>
      <c r="H16" s="114" t="s">
        <v>256</v>
      </c>
      <c r="I16" s="180"/>
      <c r="J16" s="107" t="s">
        <v>57</v>
      </c>
      <c r="K16" s="108" t="s">
        <v>57</v>
      </c>
      <c r="L16" s="108" t="s">
        <v>57</v>
      </c>
      <c r="M16" s="108" t="s">
        <v>57</v>
      </c>
      <c r="N16" s="194" t="s">
        <v>57</v>
      </c>
      <c r="O16" s="108" t="s">
        <v>57</v>
      </c>
      <c r="P16" s="204"/>
      <c r="Q16" s="100"/>
      <c r="R16" s="100" t="s">
        <v>57</v>
      </c>
      <c r="S16" s="116"/>
      <c r="T16" s="95"/>
      <c r="X16" s="86" t="str">
        <f t="shared" si="1"/>
        <v>1.6</v>
      </c>
      <c r="Y16" s="89" t="str">
        <f t="shared" si="2"/>
        <v>Georg</v>
      </c>
    </row>
    <row r="17" spans="1:25" s="22" customFormat="1" ht="15.75" x14ac:dyDescent="0.2">
      <c r="A17" s="111" t="str">
        <f t="shared" si="0"/>
        <v>SP-94E</v>
      </c>
      <c r="B17" s="102" t="s">
        <v>124</v>
      </c>
      <c r="C17" s="103" t="s">
        <v>13</v>
      </c>
      <c r="D17" s="117" t="s">
        <v>4</v>
      </c>
      <c r="E17" s="105">
        <f ca="1">COUNTIF(INDIRECT("D"&amp;$A$4):D2201,INDIRECT("D"&amp;ROW()))</f>
        <v>0</v>
      </c>
      <c r="F17" s="207" t="s">
        <v>218</v>
      </c>
      <c r="G17" s="113" t="s">
        <v>37</v>
      </c>
      <c r="H17" s="114" t="s">
        <v>257</v>
      </c>
      <c r="I17" s="180"/>
      <c r="J17" s="107" t="s">
        <v>57</v>
      </c>
      <c r="K17" s="108" t="s">
        <v>57</v>
      </c>
      <c r="L17" s="108" t="s">
        <v>57</v>
      </c>
      <c r="M17" s="108" t="s">
        <v>57</v>
      </c>
      <c r="N17" s="194" t="s">
        <v>57</v>
      </c>
      <c r="O17" s="108" t="s">
        <v>57</v>
      </c>
      <c r="P17" s="204"/>
      <c r="Q17" s="100"/>
      <c r="R17" s="100" t="s">
        <v>57</v>
      </c>
      <c r="S17" s="116"/>
      <c r="T17" s="95"/>
      <c r="X17" s="86" t="str">
        <f t="shared" si="1"/>
        <v>2</v>
      </c>
      <c r="Y17" s="89" t="str">
        <f t="shared" si="2"/>
        <v>Georg</v>
      </c>
    </row>
    <row r="18" spans="1:25" s="22" customFormat="1" ht="31.5" x14ac:dyDescent="0.2">
      <c r="A18" s="111" t="str">
        <f t="shared" si="0"/>
        <v>SP-94E</v>
      </c>
      <c r="B18" s="102" t="s">
        <v>124</v>
      </c>
      <c r="C18" s="103" t="s">
        <v>13</v>
      </c>
      <c r="D18" s="117" t="s">
        <v>225</v>
      </c>
      <c r="E18" s="105">
        <f ca="1">COUNTIF(INDIRECT("D"&amp;$A$4):D2201,INDIRECT("D"&amp;ROW()))</f>
        <v>31</v>
      </c>
      <c r="F18" s="207" t="s">
        <v>218</v>
      </c>
      <c r="G18" s="113" t="s">
        <v>37</v>
      </c>
      <c r="H18" s="114" t="s">
        <v>341</v>
      </c>
      <c r="I18" s="180"/>
      <c r="J18" s="107" t="s">
        <v>57</v>
      </c>
      <c r="K18" s="108" t="s">
        <v>57</v>
      </c>
      <c r="L18" s="108" t="s">
        <v>57</v>
      </c>
      <c r="M18" s="108" t="s">
        <v>57</v>
      </c>
      <c r="N18" s="194" t="s">
        <v>57</v>
      </c>
      <c r="O18" s="108" t="s">
        <v>57</v>
      </c>
      <c r="P18" s="204" t="s">
        <v>406</v>
      </c>
      <c r="Q18" s="100"/>
      <c r="R18" s="100" t="s">
        <v>57</v>
      </c>
      <c r="S18" s="116"/>
      <c r="T18" s="95"/>
      <c r="X18" s="86" t="str">
        <f t="shared" si="1"/>
        <v>2.1</v>
      </c>
      <c r="Y18" s="89" t="str">
        <f t="shared" si="2"/>
        <v>Georg</v>
      </c>
    </row>
    <row r="19" spans="1:25" s="22" customFormat="1" ht="31.5" x14ac:dyDescent="0.2">
      <c r="A19" s="111" t="str">
        <f t="shared" si="0"/>
        <v>SP-94E</v>
      </c>
      <c r="B19" s="102" t="s">
        <v>124</v>
      </c>
      <c r="C19" s="103" t="s">
        <v>13</v>
      </c>
      <c r="D19" s="117" t="s">
        <v>226</v>
      </c>
      <c r="E19" s="105">
        <f ca="1">COUNTIF(INDIRECT("D"&amp;$A$4):D2201,INDIRECT("D"&amp;ROW()))</f>
        <v>3</v>
      </c>
      <c r="F19" s="207" t="s">
        <v>218</v>
      </c>
      <c r="G19" s="113" t="s">
        <v>37</v>
      </c>
      <c r="H19" s="114" t="s">
        <v>378</v>
      </c>
      <c r="I19" s="180"/>
      <c r="J19" s="107" t="s">
        <v>57</v>
      </c>
      <c r="K19" s="108" t="s">
        <v>57</v>
      </c>
      <c r="L19" s="108" t="s">
        <v>57</v>
      </c>
      <c r="M19" s="108" t="s">
        <v>57</v>
      </c>
      <c r="N19" s="194" t="s">
        <v>57</v>
      </c>
      <c r="O19" s="108" t="s">
        <v>57</v>
      </c>
      <c r="P19" s="204" t="s">
        <v>412</v>
      </c>
      <c r="Q19" s="100"/>
      <c r="R19" s="100" t="s">
        <v>57</v>
      </c>
      <c r="S19" s="116"/>
      <c r="T19" s="95"/>
      <c r="X19" s="86" t="str">
        <f t="shared" si="1"/>
        <v>2.2</v>
      </c>
      <c r="Y19" s="89" t="str">
        <f t="shared" si="2"/>
        <v>Georg</v>
      </c>
    </row>
    <row r="20" spans="1:25" s="22" customFormat="1" ht="31.5" x14ac:dyDescent="0.2">
      <c r="A20" s="111" t="str">
        <f t="shared" si="0"/>
        <v>SP-94E</v>
      </c>
      <c r="B20" s="102" t="s">
        <v>124</v>
      </c>
      <c r="C20" s="103" t="s">
        <v>13</v>
      </c>
      <c r="D20" s="117" t="s">
        <v>17</v>
      </c>
      <c r="E20" s="105">
        <f ca="1">COUNTIF(INDIRECT("D"&amp;$A$4):D2201,INDIRECT("D"&amp;ROW()))</f>
        <v>0</v>
      </c>
      <c r="F20" s="207" t="s">
        <v>218</v>
      </c>
      <c r="G20" s="113" t="s">
        <v>37</v>
      </c>
      <c r="H20" s="114" t="s">
        <v>1601</v>
      </c>
      <c r="I20" s="181"/>
      <c r="J20" s="107" t="s">
        <v>57</v>
      </c>
      <c r="K20" s="108" t="s">
        <v>57</v>
      </c>
      <c r="L20" s="108" t="s">
        <v>57</v>
      </c>
      <c r="M20" s="108" t="s">
        <v>57</v>
      </c>
      <c r="N20" s="194" t="s">
        <v>57</v>
      </c>
      <c r="O20" s="108" t="s">
        <v>57</v>
      </c>
      <c r="P20" s="204"/>
      <c r="Q20" s="100"/>
      <c r="R20" s="100" t="s">
        <v>57</v>
      </c>
      <c r="S20" s="116"/>
      <c r="T20" s="95"/>
      <c r="X20" s="86" t="str">
        <f t="shared" si="1"/>
        <v>3</v>
      </c>
      <c r="Y20" s="89" t="str">
        <f t="shared" si="2"/>
        <v>Georg</v>
      </c>
    </row>
    <row r="21" spans="1:25" s="22" customFormat="1" ht="33.75" x14ac:dyDescent="0.2">
      <c r="A21" s="111" t="str">
        <f t="shared" si="0"/>
        <v>SP-94E</v>
      </c>
      <c r="B21" s="102" t="s">
        <v>124</v>
      </c>
      <c r="C21" s="103" t="s">
        <v>13</v>
      </c>
      <c r="D21" s="117" t="s">
        <v>227</v>
      </c>
      <c r="E21" s="105">
        <f ca="1">COUNTIF(INDIRECT("D"&amp;$A$4):D2201,INDIRECT("D"&amp;ROW()))</f>
        <v>0</v>
      </c>
      <c r="F21" s="207" t="s">
        <v>218</v>
      </c>
      <c r="G21" s="113" t="s">
        <v>37</v>
      </c>
      <c r="H21" s="114" t="s">
        <v>1619</v>
      </c>
      <c r="I21" s="181" t="s">
        <v>1620</v>
      </c>
      <c r="J21" s="107" t="s">
        <v>57</v>
      </c>
      <c r="K21" s="108" t="s">
        <v>57</v>
      </c>
      <c r="L21" s="108" t="s">
        <v>57</v>
      </c>
      <c r="M21" s="108" t="s">
        <v>57</v>
      </c>
      <c r="N21" s="194" t="s">
        <v>57</v>
      </c>
      <c r="O21" s="108" t="s">
        <v>57</v>
      </c>
      <c r="P21" s="204"/>
      <c r="Q21" s="100"/>
      <c r="R21" s="100" t="s">
        <v>57</v>
      </c>
      <c r="S21" s="116"/>
      <c r="T21" s="95"/>
      <c r="X21" s="86" t="str">
        <f t="shared" si="1"/>
        <v>3.1</v>
      </c>
      <c r="Y21" s="89" t="str">
        <f t="shared" si="2"/>
        <v>Georg</v>
      </c>
    </row>
    <row r="22" spans="1:25" s="22" customFormat="1" ht="38.25" customHeight="1" x14ac:dyDescent="0.2">
      <c r="A22" s="111" t="str">
        <f t="shared" si="0"/>
        <v>SP-94E</v>
      </c>
      <c r="B22" s="102" t="s">
        <v>124</v>
      </c>
      <c r="C22" s="103" t="s">
        <v>13</v>
      </c>
      <c r="D22" s="117" t="s">
        <v>228</v>
      </c>
      <c r="E22" s="105">
        <f ca="1">COUNTIF(INDIRECT("D"&amp;$A$4):D2201,INDIRECT("D"&amp;ROW()))</f>
        <v>0</v>
      </c>
      <c r="F22" s="207" t="s">
        <v>218</v>
      </c>
      <c r="G22" s="113" t="s">
        <v>37</v>
      </c>
      <c r="H22" s="114" t="s">
        <v>1179</v>
      </c>
      <c r="I22" s="181" t="s">
        <v>1180</v>
      </c>
      <c r="J22" s="107" t="s">
        <v>57</v>
      </c>
      <c r="K22" s="108" t="s">
        <v>57</v>
      </c>
      <c r="L22" s="108" t="s">
        <v>57</v>
      </c>
      <c r="M22" s="108" t="s">
        <v>57</v>
      </c>
      <c r="N22" s="194" t="s">
        <v>57</v>
      </c>
      <c r="O22" s="108" t="s">
        <v>57</v>
      </c>
      <c r="P22" s="204"/>
      <c r="Q22" s="100"/>
      <c r="R22" s="100" t="s">
        <v>57</v>
      </c>
      <c r="S22" s="116"/>
      <c r="T22" s="95"/>
      <c r="X22" s="86" t="str">
        <f t="shared" si="1"/>
        <v>3.2</v>
      </c>
      <c r="Y22" s="89" t="str">
        <f t="shared" si="2"/>
        <v>Georg</v>
      </c>
    </row>
    <row r="23" spans="1:25" s="22" customFormat="1" ht="31.5" x14ac:dyDescent="0.2">
      <c r="A23" s="111" t="str">
        <f t="shared" si="0"/>
        <v>SP-94E</v>
      </c>
      <c r="B23" s="102" t="s">
        <v>124</v>
      </c>
      <c r="C23" s="103" t="s">
        <v>13</v>
      </c>
      <c r="D23" s="117" t="s">
        <v>229</v>
      </c>
      <c r="E23" s="105">
        <f ca="1">COUNTIF(INDIRECT("D"&amp;$A$4):D2201,INDIRECT("D"&amp;ROW()))</f>
        <v>0</v>
      </c>
      <c r="F23" s="207" t="s">
        <v>218</v>
      </c>
      <c r="G23" s="113" t="s">
        <v>37</v>
      </c>
      <c r="H23" s="114" t="s">
        <v>258</v>
      </c>
      <c r="I23" s="180"/>
      <c r="J23" s="107" t="s">
        <v>57</v>
      </c>
      <c r="K23" s="108" t="s">
        <v>57</v>
      </c>
      <c r="L23" s="108" t="s">
        <v>57</v>
      </c>
      <c r="M23" s="108" t="s">
        <v>57</v>
      </c>
      <c r="N23" s="194" t="s">
        <v>57</v>
      </c>
      <c r="O23" s="108" t="s">
        <v>57</v>
      </c>
      <c r="P23" s="204"/>
      <c r="Q23" s="100"/>
      <c r="R23" s="100" t="s">
        <v>57</v>
      </c>
      <c r="S23" s="116"/>
      <c r="T23" s="95"/>
      <c r="X23" s="86" t="str">
        <f t="shared" si="1"/>
        <v>3.3</v>
      </c>
      <c r="Y23" s="89" t="str">
        <f t="shared" si="2"/>
        <v>Georg</v>
      </c>
    </row>
    <row r="24" spans="1:25" s="22" customFormat="1" ht="31.5" x14ac:dyDescent="0.2">
      <c r="A24" s="111" t="str">
        <f t="shared" si="0"/>
        <v>SP-94E</v>
      </c>
      <c r="B24" s="102" t="s">
        <v>124</v>
      </c>
      <c r="C24" s="103" t="s">
        <v>13</v>
      </c>
      <c r="D24" s="117" t="s">
        <v>230</v>
      </c>
      <c r="E24" s="105">
        <f ca="1">COUNTIF(INDIRECT("D"&amp;$A$4):D2201,INDIRECT("D"&amp;ROW()))</f>
        <v>0</v>
      </c>
      <c r="F24" s="207" t="s">
        <v>218</v>
      </c>
      <c r="G24" s="113" t="s">
        <v>37</v>
      </c>
      <c r="H24" s="114" t="s">
        <v>259</v>
      </c>
      <c r="I24" s="180"/>
      <c r="J24" s="107" t="s">
        <v>57</v>
      </c>
      <c r="K24" s="108" t="s">
        <v>57</v>
      </c>
      <c r="L24" s="108" t="s">
        <v>57</v>
      </c>
      <c r="M24" s="108" t="s">
        <v>57</v>
      </c>
      <c r="N24" s="194" t="s">
        <v>57</v>
      </c>
      <c r="O24" s="108" t="s">
        <v>57</v>
      </c>
      <c r="P24" s="204"/>
      <c r="Q24" s="100"/>
      <c r="R24" s="100" t="s">
        <v>57</v>
      </c>
      <c r="S24" s="116"/>
      <c r="T24" s="95"/>
      <c r="X24" s="86" t="str">
        <f t="shared" si="1"/>
        <v>3.4</v>
      </c>
      <c r="Y24" s="89" t="str">
        <f t="shared" si="2"/>
        <v>Georg</v>
      </c>
    </row>
    <row r="25" spans="1:25" s="22" customFormat="1" ht="31.5" x14ac:dyDescent="0.2">
      <c r="A25" s="111" t="str">
        <f t="shared" si="0"/>
        <v>SP-94E</v>
      </c>
      <c r="B25" s="102" t="s">
        <v>124</v>
      </c>
      <c r="C25" s="103" t="s">
        <v>13</v>
      </c>
      <c r="D25" s="117" t="s">
        <v>231</v>
      </c>
      <c r="E25" s="105">
        <f ca="1">COUNTIF(INDIRECT("D"&amp;$A$4):D2201,INDIRECT("D"&amp;ROW()))</f>
        <v>1</v>
      </c>
      <c r="F25" s="207" t="s">
        <v>218</v>
      </c>
      <c r="G25" s="113" t="s">
        <v>37</v>
      </c>
      <c r="H25" s="114" t="s">
        <v>260</v>
      </c>
      <c r="I25" s="180"/>
      <c r="J25" s="107" t="s">
        <v>57</v>
      </c>
      <c r="K25" s="108" t="s">
        <v>57</v>
      </c>
      <c r="L25" s="108" t="s">
        <v>57</v>
      </c>
      <c r="M25" s="108" t="s">
        <v>57</v>
      </c>
      <c r="N25" s="194" t="s">
        <v>57</v>
      </c>
      <c r="O25" s="108" t="s">
        <v>57</v>
      </c>
      <c r="P25" s="204"/>
      <c r="Q25" s="100"/>
      <c r="R25" s="100" t="s">
        <v>57</v>
      </c>
      <c r="S25" s="116"/>
      <c r="T25" s="95"/>
      <c r="X25" s="86" t="str">
        <f t="shared" si="1"/>
        <v>3.5</v>
      </c>
      <c r="Y25" s="89" t="str">
        <f t="shared" si="2"/>
        <v>Georg</v>
      </c>
    </row>
    <row r="26" spans="1:25" s="22" customFormat="1" ht="31.5" x14ac:dyDescent="0.2">
      <c r="A26" s="111" t="str">
        <f t="shared" si="0"/>
        <v>SP-94E</v>
      </c>
      <c r="B26" s="102" t="s">
        <v>124</v>
      </c>
      <c r="C26" s="103" t="s">
        <v>13</v>
      </c>
      <c r="D26" s="117" t="s">
        <v>232</v>
      </c>
      <c r="E26" s="105">
        <f ca="1">COUNTIF(INDIRECT("D"&amp;$A$4):D2201,INDIRECT("D"&amp;ROW()))</f>
        <v>2</v>
      </c>
      <c r="F26" s="207" t="s">
        <v>218</v>
      </c>
      <c r="G26" s="113" t="s">
        <v>37</v>
      </c>
      <c r="H26" s="114" t="s">
        <v>261</v>
      </c>
      <c r="I26" s="180"/>
      <c r="J26" s="107" t="s">
        <v>57</v>
      </c>
      <c r="K26" s="108" t="s">
        <v>57</v>
      </c>
      <c r="L26" s="108" t="s">
        <v>57</v>
      </c>
      <c r="M26" s="108" t="s">
        <v>57</v>
      </c>
      <c r="N26" s="194" t="s">
        <v>57</v>
      </c>
      <c r="O26" s="108" t="s">
        <v>57</v>
      </c>
      <c r="P26" s="204"/>
      <c r="Q26" s="100"/>
      <c r="R26" s="100" t="s">
        <v>57</v>
      </c>
      <c r="S26" s="116"/>
      <c r="T26" s="95"/>
      <c r="X26" s="86" t="str">
        <f t="shared" si="1"/>
        <v>3.6</v>
      </c>
      <c r="Y26" s="89" t="str">
        <f t="shared" si="2"/>
        <v>Georg</v>
      </c>
    </row>
    <row r="27" spans="1:25" s="22" customFormat="1" ht="57.75" customHeight="1" x14ac:dyDescent="0.2">
      <c r="A27" s="111" t="str">
        <f t="shared" si="0"/>
        <v>SP-94E</v>
      </c>
      <c r="B27" s="102" t="s">
        <v>124</v>
      </c>
      <c r="C27" s="103" t="s">
        <v>13</v>
      </c>
      <c r="D27" s="117" t="s">
        <v>26</v>
      </c>
      <c r="E27" s="105">
        <f ca="1">COUNTIF(INDIRECT("D"&amp;$A$4):D2201,INDIRECT("D"&amp;ROW()))</f>
        <v>0</v>
      </c>
      <c r="F27" s="207" t="s">
        <v>218</v>
      </c>
      <c r="G27" s="113" t="s">
        <v>37</v>
      </c>
      <c r="H27" s="114" t="s">
        <v>262</v>
      </c>
      <c r="I27" s="180" t="s">
        <v>1599</v>
      </c>
      <c r="J27" s="107" t="s">
        <v>57</v>
      </c>
      <c r="K27" s="108" t="s">
        <v>57</v>
      </c>
      <c r="L27" s="108" t="s">
        <v>57</v>
      </c>
      <c r="M27" s="108" t="s">
        <v>57</v>
      </c>
      <c r="N27" s="194" t="s">
        <v>57</v>
      </c>
      <c r="O27" s="108" t="s">
        <v>57</v>
      </c>
      <c r="P27" s="204"/>
      <c r="Q27" s="100"/>
      <c r="R27" s="100" t="s">
        <v>57</v>
      </c>
      <c r="S27" s="116"/>
      <c r="T27" s="95"/>
      <c r="X27" s="86" t="str">
        <f t="shared" si="1"/>
        <v>4</v>
      </c>
      <c r="Y27" s="89" t="str">
        <f t="shared" si="2"/>
        <v>Georg</v>
      </c>
    </row>
    <row r="28" spans="1:25" s="22" customFormat="1" ht="15.75" x14ac:dyDescent="0.2">
      <c r="A28" s="111" t="str">
        <f t="shared" si="0"/>
        <v>SP-94E</v>
      </c>
      <c r="B28" s="102" t="s">
        <v>124</v>
      </c>
      <c r="C28" s="103" t="s">
        <v>13</v>
      </c>
      <c r="D28" s="117" t="s">
        <v>120</v>
      </c>
      <c r="E28" s="105">
        <f ca="1">COUNTIF(INDIRECT("D"&amp;$A$4):D2201,INDIRECT("D"&amp;ROW()))</f>
        <v>2</v>
      </c>
      <c r="F28" s="207" t="s">
        <v>218</v>
      </c>
      <c r="G28" s="113" t="s">
        <v>37</v>
      </c>
      <c r="H28" s="114" t="s">
        <v>263</v>
      </c>
      <c r="I28" s="180"/>
      <c r="J28" s="107" t="s">
        <v>57</v>
      </c>
      <c r="K28" s="108" t="s">
        <v>57</v>
      </c>
      <c r="L28" s="108" t="s">
        <v>57</v>
      </c>
      <c r="M28" s="108" t="s">
        <v>57</v>
      </c>
      <c r="N28" s="194" t="s">
        <v>57</v>
      </c>
      <c r="O28" s="108" t="s">
        <v>57</v>
      </c>
      <c r="P28" s="204" t="s">
        <v>407</v>
      </c>
      <c r="Q28" s="100"/>
      <c r="R28" s="100" t="s">
        <v>57</v>
      </c>
      <c r="S28" s="116"/>
      <c r="T28" s="95"/>
      <c r="X28" s="86" t="str">
        <f t="shared" si="1"/>
        <v>4.1</v>
      </c>
      <c r="Y28" s="89" t="str">
        <f t="shared" si="2"/>
        <v>Georg</v>
      </c>
    </row>
    <row r="29" spans="1:25" s="22" customFormat="1" ht="15.75" x14ac:dyDescent="0.2">
      <c r="A29" s="111" t="str">
        <f t="shared" si="0"/>
        <v>SP-94E</v>
      </c>
      <c r="B29" s="102" t="s">
        <v>124</v>
      </c>
      <c r="C29" s="103" t="s">
        <v>13</v>
      </c>
      <c r="D29" s="117" t="s">
        <v>119</v>
      </c>
      <c r="E29" s="105">
        <f ca="1">COUNTIF(INDIRECT("D"&amp;$A$4):D2201,INDIRECT("D"&amp;ROW()))</f>
        <v>1</v>
      </c>
      <c r="F29" s="207" t="s">
        <v>218</v>
      </c>
      <c r="G29" s="113" t="s">
        <v>37</v>
      </c>
      <c r="H29" s="114" t="s">
        <v>264</v>
      </c>
      <c r="I29" s="180"/>
      <c r="J29" s="107" t="s">
        <v>57</v>
      </c>
      <c r="K29" s="108" t="s">
        <v>57</v>
      </c>
      <c r="L29" s="108" t="s">
        <v>57</v>
      </c>
      <c r="M29" s="108" t="s">
        <v>57</v>
      </c>
      <c r="N29" s="194" t="s">
        <v>57</v>
      </c>
      <c r="O29" s="108" t="s">
        <v>57</v>
      </c>
      <c r="P29" s="204" t="s">
        <v>407</v>
      </c>
      <c r="Q29" s="100"/>
      <c r="R29" s="100" t="s">
        <v>57</v>
      </c>
      <c r="S29" s="116"/>
      <c r="T29" s="95"/>
      <c r="X29" s="86" t="str">
        <f t="shared" si="1"/>
        <v>4.2</v>
      </c>
      <c r="Y29" s="89" t="str">
        <f t="shared" si="2"/>
        <v>Georg</v>
      </c>
    </row>
    <row r="30" spans="1:25" s="22" customFormat="1" ht="15.75" x14ac:dyDescent="0.2">
      <c r="A30" s="111" t="str">
        <f t="shared" si="0"/>
        <v>SP-94E</v>
      </c>
      <c r="B30" s="102" t="s">
        <v>124</v>
      </c>
      <c r="C30" s="103" t="s">
        <v>13</v>
      </c>
      <c r="D30" s="117" t="s">
        <v>233</v>
      </c>
      <c r="E30" s="105">
        <f ca="1">COUNTIF(INDIRECT("D"&amp;$A$4):D2201,INDIRECT("D"&amp;ROW()))</f>
        <v>1</v>
      </c>
      <c r="F30" s="207" t="s">
        <v>218</v>
      </c>
      <c r="G30" s="113" t="s">
        <v>37</v>
      </c>
      <c r="H30" s="114" t="s">
        <v>265</v>
      </c>
      <c r="I30" s="180"/>
      <c r="J30" s="107" t="s">
        <v>57</v>
      </c>
      <c r="K30" s="108" t="s">
        <v>57</v>
      </c>
      <c r="L30" s="108" t="s">
        <v>57</v>
      </c>
      <c r="M30" s="108" t="s">
        <v>57</v>
      </c>
      <c r="N30" s="194" t="s">
        <v>57</v>
      </c>
      <c r="O30" s="108" t="s">
        <v>57</v>
      </c>
      <c r="P30" s="204" t="s">
        <v>407</v>
      </c>
      <c r="Q30" s="100"/>
      <c r="R30" s="100" t="s">
        <v>57</v>
      </c>
      <c r="S30" s="116"/>
      <c r="T30" s="95"/>
      <c r="X30" s="86" t="str">
        <f t="shared" si="1"/>
        <v>4.3</v>
      </c>
      <c r="Y30" s="89" t="str">
        <f t="shared" si="2"/>
        <v>Georg</v>
      </c>
    </row>
    <row r="31" spans="1:25" s="22" customFormat="1" ht="15.75" x14ac:dyDescent="0.2">
      <c r="A31" s="111" t="str">
        <f t="shared" si="0"/>
        <v>SP-94E</v>
      </c>
      <c r="B31" s="102" t="s">
        <v>124</v>
      </c>
      <c r="C31" s="103" t="s">
        <v>13</v>
      </c>
      <c r="D31" s="117" t="s">
        <v>234</v>
      </c>
      <c r="E31" s="105">
        <f ca="1">COUNTIF(INDIRECT("D"&amp;$A$4):D2201,INDIRECT("D"&amp;ROW()))</f>
        <v>1</v>
      </c>
      <c r="F31" s="207" t="s">
        <v>218</v>
      </c>
      <c r="G31" s="113" t="s">
        <v>37</v>
      </c>
      <c r="H31" s="114" t="s">
        <v>266</v>
      </c>
      <c r="I31" s="180"/>
      <c r="J31" s="107" t="s">
        <v>57</v>
      </c>
      <c r="K31" s="108" t="s">
        <v>57</v>
      </c>
      <c r="L31" s="108" t="s">
        <v>57</v>
      </c>
      <c r="M31" s="108" t="s">
        <v>57</v>
      </c>
      <c r="N31" s="194" t="s">
        <v>57</v>
      </c>
      <c r="O31" s="108" t="s">
        <v>57</v>
      </c>
      <c r="P31" s="204" t="s">
        <v>407</v>
      </c>
      <c r="Q31" s="100"/>
      <c r="R31" s="100" t="s">
        <v>57</v>
      </c>
      <c r="S31" s="116"/>
      <c r="T31" s="95"/>
      <c r="X31" s="86" t="str">
        <f t="shared" si="1"/>
        <v>4.4</v>
      </c>
      <c r="Y31" s="89" t="str">
        <f t="shared" si="2"/>
        <v>Georg</v>
      </c>
    </row>
    <row r="32" spans="1:25" s="22" customFormat="1" ht="15.75" x14ac:dyDescent="0.2">
      <c r="A32" s="111" t="str">
        <f t="shared" si="0"/>
        <v>SP-94E</v>
      </c>
      <c r="B32" s="102" t="s">
        <v>124</v>
      </c>
      <c r="C32" s="103" t="s">
        <v>13</v>
      </c>
      <c r="D32" s="117" t="s">
        <v>235</v>
      </c>
      <c r="E32" s="105">
        <f ca="1">COUNTIF(INDIRECT("D"&amp;$A$4):D2201,INDIRECT("D"&amp;ROW()))</f>
        <v>1</v>
      </c>
      <c r="F32" s="207" t="s">
        <v>218</v>
      </c>
      <c r="G32" s="113" t="s">
        <v>37</v>
      </c>
      <c r="H32" s="114" t="s">
        <v>267</v>
      </c>
      <c r="I32" s="180"/>
      <c r="J32" s="107" t="s">
        <v>57</v>
      </c>
      <c r="K32" s="108" t="s">
        <v>57</v>
      </c>
      <c r="L32" s="108" t="s">
        <v>57</v>
      </c>
      <c r="M32" s="108" t="s">
        <v>57</v>
      </c>
      <c r="N32" s="194" t="s">
        <v>57</v>
      </c>
      <c r="O32" s="108" t="s">
        <v>57</v>
      </c>
      <c r="P32" s="204" t="s">
        <v>407</v>
      </c>
      <c r="Q32" s="100"/>
      <c r="R32" s="100" t="s">
        <v>57</v>
      </c>
      <c r="S32" s="116"/>
      <c r="T32" s="95"/>
      <c r="X32" s="86" t="str">
        <f t="shared" si="1"/>
        <v>4.5</v>
      </c>
      <c r="Y32" s="89" t="str">
        <f t="shared" si="2"/>
        <v>Georg</v>
      </c>
    </row>
    <row r="33" spans="1:25" s="22" customFormat="1" ht="15.75" x14ac:dyDescent="0.2">
      <c r="A33" s="111" t="str">
        <f t="shared" si="0"/>
        <v>SP-94E</v>
      </c>
      <c r="B33" s="102" t="s">
        <v>124</v>
      </c>
      <c r="C33" s="103" t="s">
        <v>13</v>
      </c>
      <c r="D33" s="117" t="s">
        <v>236</v>
      </c>
      <c r="E33" s="105">
        <f ca="1">COUNTIF(INDIRECT("D"&amp;$A$4):D2201,INDIRECT("D"&amp;ROW()))</f>
        <v>1</v>
      </c>
      <c r="F33" s="207" t="s">
        <v>218</v>
      </c>
      <c r="G33" s="113" t="s">
        <v>37</v>
      </c>
      <c r="H33" s="114" t="s">
        <v>268</v>
      </c>
      <c r="I33" s="180"/>
      <c r="J33" s="107" t="s">
        <v>57</v>
      </c>
      <c r="K33" s="108" t="s">
        <v>57</v>
      </c>
      <c r="L33" s="108" t="s">
        <v>57</v>
      </c>
      <c r="M33" s="108" t="s">
        <v>57</v>
      </c>
      <c r="N33" s="194" t="s">
        <v>57</v>
      </c>
      <c r="O33" s="108" t="s">
        <v>57</v>
      </c>
      <c r="P33" s="204" t="s">
        <v>407</v>
      </c>
      <c r="Q33" s="100"/>
      <c r="R33" s="100" t="s">
        <v>57</v>
      </c>
      <c r="S33" s="116"/>
      <c r="T33" s="95"/>
      <c r="X33" s="86" t="str">
        <f t="shared" si="1"/>
        <v>4.6</v>
      </c>
      <c r="Y33" s="89" t="str">
        <f t="shared" si="2"/>
        <v>Georg</v>
      </c>
    </row>
    <row r="34" spans="1:25" s="22" customFormat="1" ht="48" customHeight="1" x14ac:dyDescent="0.2">
      <c r="A34" s="111" t="str">
        <f t="shared" si="0"/>
        <v>SP-94E</v>
      </c>
      <c r="B34" s="102" t="s">
        <v>124</v>
      </c>
      <c r="C34" s="103" t="s">
        <v>13</v>
      </c>
      <c r="D34" s="117" t="s">
        <v>237</v>
      </c>
      <c r="E34" s="105">
        <f ca="1">COUNTIF(INDIRECT("D"&amp;$A$4):D2201,INDIRECT("D"&amp;ROW()))</f>
        <v>3</v>
      </c>
      <c r="F34" s="207" t="s">
        <v>218</v>
      </c>
      <c r="G34" s="113" t="s">
        <v>37</v>
      </c>
      <c r="H34" s="114" t="s">
        <v>301</v>
      </c>
      <c r="I34" s="180" t="s">
        <v>1618</v>
      </c>
      <c r="J34" s="107" t="s">
        <v>57</v>
      </c>
      <c r="K34" s="108" t="s">
        <v>57</v>
      </c>
      <c r="L34" s="108" t="s">
        <v>57</v>
      </c>
      <c r="M34" s="108" t="s">
        <v>57</v>
      </c>
      <c r="N34" s="194" t="s">
        <v>57</v>
      </c>
      <c r="O34" s="108" t="s">
        <v>57</v>
      </c>
      <c r="P34" s="204" t="s">
        <v>407</v>
      </c>
      <c r="Q34" s="100"/>
      <c r="R34" s="100" t="s">
        <v>57</v>
      </c>
      <c r="S34" s="116"/>
      <c r="T34" s="95"/>
      <c r="X34" s="86" t="str">
        <f t="shared" si="1"/>
        <v>4.7</v>
      </c>
      <c r="Y34" s="89" t="str">
        <f t="shared" si="2"/>
        <v>Georg</v>
      </c>
    </row>
    <row r="35" spans="1:25" s="22" customFormat="1" ht="48.75" customHeight="1" x14ac:dyDescent="0.2">
      <c r="A35" s="111" t="str">
        <f t="shared" si="0"/>
        <v>SP-94E</v>
      </c>
      <c r="B35" s="102" t="s">
        <v>124</v>
      </c>
      <c r="C35" s="103" t="s">
        <v>13</v>
      </c>
      <c r="D35" s="117" t="s">
        <v>238</v>
      </c>
      <c r="E35" s="105">
        <f ca="1">COUNTIF(INDIRECT("D"&amp;$A$4):D2201,INDIRECT("D"&amp;ROW()))</f>
        <v>3</v>
      </c>
      <c r="F35" s="207" t="s">
        <v>218</v>
      </c>
      <c r="G35" s="113" t="s">
        <v>37</v>
      </c>
      <c r="H35" s="114" t="s">
        <v>269</v>
      </c>
      <c r="I35" s="180" t="s">
        <v>1618</v>
      </c>
      <c r="J35" s="107" t="s">
        <v>57</v>
      </c>
      <c r="K35" s="108" t="s">
        <v>57</v>
      </c>
      <c r="L35" s="108" t="s">
        <v>57</v>
      </c>
      <c r="M35" s="108" t="s">
        <v>57</v>
      </c>
      <c r="N35" s="194" t="s">
        <v>57</v>
      </c>
      <c r="O35" s="108" t="s">
        <v>57</v>
      </c>
      <c r="P35" s="204" t="s">
        <v>407</v>
      </c>
      <c r="Q35" s="100"/>
      <c r="R35" s="100" t="s">
        <v>57</v>
      </c>
      <c r="S35" s="116"/>
      <c r="T35" s="95"/>
      <c r="X35" s="86" t="str">
        <f t="shared" si="1"/>
        <v>4.8</v>
      </c>
      <c r="Y35" s="89" t="str">
        <f t="shared" si="2"/>
        <v>Georg</v>
      </c>
    </row>
    <row r="36" spans="1:25" s="22" customFormat="1" ht="36" customHeight="1" x14ac:dyDescent="0.2">
      <c r="A36" s="111" t="str">
        <f t="shared" si="0"/>
        <v>SP-94E</v>
      </c>
      <c r="B36" s="102" t="s">
        <v>124</v>
      </c>
      <c r="C36" s="103" t="s">
        <v>13</v>
      </c>
      <c r="D36" s="117" t="s">
        <v>239</v>
      </c>
      <c r="E36" s="105">
        <f ca="1">COUNTIF(INDIRECT("D"&amp;$A$4):D2201,INDIRECT("D"&amp;ROW()))</f>
        <v>0</v>
      </c>
      <c r="F36" s="207" t="s">
        <v>218</v>
      </c>
      <c r="G36" s="113" t="s">
        <v>37</v>
      </c>
      <c r="H36" s="114" t="s">
        <v>302</v>
      </c>
      <c r="I36" s="180" t="s">
        <v>458</v>
      </c>
      <c r="J36" s="107" t="s">
        <v>57</v>
      </c>
      <c r="K36" s="108" t="s">
        <v>57</v>
      </c>
      <c r="L36" s="108" t="s">
        <v>57</v>
      </c>
      <c r="M36" s="108" t="s">
        <v>57</v>
      </c>
      <c r="N36" s="194" t="s">
        <v>57</v>
      </c>
      <c r="O36" s="108" t="s">
        <v>57</v>
      </c>
      <c r="P36" s="204" t="s">
        <v>407</v>
      </c>
      <c r="Q36" s="100"/>
      <c r="R36" s="100" t="s">
        <v>57</v>
      </c>
      <c r="S36" s="116"/>
      <c r="T36" s="95"/>
      <c r="X36" s="86" t="str">
        <f t="shared" si="1"/>
        <v>4.9</v>
      </c>
      <c r="Y36" s="89" t="str">
        <f t="shared" si="2"/>
        <v>Georg</v>
      </c>
    </row>
    <row r="37" spans="1:25" s="22" customFormat="1" ht="15.75" x14ac:dyDescent="0.2">
      <c r="A37" s="111" t="str">
        <f t="shared" si="0"/>
        <v>SP-94E</v>
      </c>
      <c r="B37" s="102" t="s">
        <v>124</v>
      </c>
      <c r="C37" s="103" t="s">
        <v>13</v>
      </c>
      <c r="D37" s="117" t="s">
        <v>297</v>
      </c>
      <c r="E37" s="105">
        <f ca="1">COUNTIF(INDIRECT("D"&amp;$A$4):D2201,INDIRECT("D"&amp;ROW()))</f>
        <v>2</v>
      </c>
      <c r="F37" s="207" t="s">
        <v>218</v>
      </c>
      <c r="G37" s="113" t="s">
        <v>37</v>
      </c>
      <c r="H37" s="114" t="s">
        <v>270</v>
      </c>
      <c r="I37" s="180"/>
      <c r="J37" s="107" t="s">
        <v>57</v>
      </c>
      <c r="K37" s="108" t="s">
        <v>57</v>
      </c>
      <c r="L37" s="108" t="s">
        <v>57</v>
      </c>
      <c r="M37" s="108" t="s">
        <v>57</v>
      </c>
      <c r="N37" s="194" t="s">
        <v>57</v>
      </c>
      <c r="O37" s="108" t="s">
        <v>57</v>
      </c>
      <c r="P37" s="204" t="s">
        <v>407</v>
      </c>
      <c r="Q37" s="100"/>
      <c r="R37" s="100" t="s">
        <v>57</v>
      </c>
      <c r="S37" s="116"/>
      <c r="T37" s="95"/>
      <c r="X37" s="86" t="str">
        <f t="shared" si="1"/>
        <v>4.10</v>
      </c>
      <c r="Y37" s="89" t="str">
        <f t="shared" si="2"/>
        <v>Georg</v>
      </c>
    </row>
    <row r="38" spans="1:25" s="22" customFormat="1" ht="56.25" x14ac:dyDescent="0.2">
      <c r="A38" s="111" t="str">
        <f t="shared" si="0"/>
        <v>SP-94E</v>
      </c>
      <c r="B38" s="102" t="s">
        <v>124</v>
      </c>
      <c r="C38" s="103" t="s">
        <v>13</v>
      </c>
      <c r="D38" s="117" t="s">
        <v>2</v>
      </c>
      <c r="E38" s="105">
        <f ca="1">COUNTIF(INDIRECT("D"&amp;$A$4):D2201,INDIRECT("D"&amp;ROW()))</f>
        <v>0</v>
      </c>
      <c r="F38" s="207" t="s">
        <v>218</v>
      </c>
      <c r="G38" s="113" t="s">
        <v>37</v>
      </c>
      <c r="H38" s="114" t="s">
        <v>271</v>
      </c>
      <c r="I38" s="180" t="s">
        <v>1597</v>
      </c>
      <c r="J38" s="107" t="s">
        <v>57</v>
      </c>
      <c r="K38" s="108" t="s">
        <v>57</v>
      </c>
      <c r="L38" s="108" t="s">
        <v>57</v>
      </c>
      <c r="M38" s="108" t="s">
        <v>57</v>
      </c>
      <c r="N38" s="194" t="s">
        <v>57</v>
      </c>
      <c r="O38" s="108" t="s">
        <v>57</v>
      </c>
      <c r="P38" s="204"/>
      <c r="Q38" s="100"/>
      <c r="R38" s="100" t="s">
        <v>57</v>
      </c>
      <c r="S38" s="116"/>
      <c r="T38" s="95"/>
      <c r="X38" s="86" t="str">
        <f t="shared" si="1"/>
        <v>5</v>
      </c>
      <c r="Y38" s="89" t="str">
        <f t="shared" si="2"/>
        <v>Georg</v>
      </c>
    </row>
    <row r="39" spans="1:25" s="22" customFormat="1" ht="31.5" x14ac:dyDescent="0.2">
      <c r="A39" s="111" t="str">
        <f t="shared" si="0"/>
        <v>SP-94E</v>
      </c>
      <c r="B39" s="102" t="s">
        <v>124</v>
      </c>
      <c r="C39" s="103" t="s">
        <v>13</v>
      </c>
      <c r="D39" s="117" t="s">
        <v>0</v>
      </c>
      <c r="E39" s="105">
        <f ca="1">COUNTIF(INDIRECT("D"&amp;$A$4):D2201,INDIRECT("D"&amp;ROW()))</f>
        <v>0</v>
      </c>
      <c r="F39" s="207" t="s">
        <v>218</v>
      </c>
      <c r="G39" s="113" t="s">
        <v>37</v>
      </c>
      <c r="H39" s="114" t="s">
        <v>272</v>
      </c>
      <c r="I39" s="180"/>
      <c r="J39" s="107" t="s">
        <v>57</v>
      </c>
      <c r="K39" s="108" t="s">
        <v>57</v>
      </c>
      <c r="L39" s="108" t="s">
        <v>57</v>
      </c>
      <c r="M39" s="108" t="s">
        <v>57</v>
      </c>
      <c r="N39" s="194" t="s">
        <v>57</v>
      </c>
      <c r="O39" s="108" t="s">
        <v>57</v>
      </c>
      <c r="P39" s="204"/>
      <c r="Q39" s="100"/>
      <c r="R39" s="100" t="s">
        <v>57</v>
      </c>
      <c r="S39" s="116"/>
      <c r="T39" s="95"/>
      <c r="X39" s="86" t="str">
        <f t="shared" si="1"/>
        <v>5.1</v>
      </c>
      <c r="Y39" s="89" t="str">
        <f t="shared" si="2"/>
        <v>Georg</v>
      </c>
    </row>
    <row r="40" spans="1:25" s="22" customFormat="1" ht="31.5" x14ac:dyDescent="0.2">
      <c r="A40" s="111" t="str">
        <f t="shared" si="0"/>
        <v>SP-94E</v>
      </c>
      <c r="B40" s="102" t="s">
        <v>124</v>
      </c>
      <c r="C40" s="103" t="s">
        <v>13</v>
      </c>
      <c r="D40" s="117" t="s">
        <v>196</v>
      </c>
      <c r="E40" s="105">
        <f ca="1">COUNTIF(INDIRECT("D"&amp;$A$4):D2201,INDIRECT("D"&amp;ROW()))</f>
        <v>0</v>
      </c>
      <c r="F40" s="207" t="s">
        <v>218</v>
      </c>
      <c r="G40" s="113" t="s">
        <v>37</v>
      </c>
      <c r="H40" s="114" t="s">
        <v>273</v>
      </c>
      <c r="I40" s="180"/>
      <c r="J40" s="107" t="s">
        <v>57</v>
      </c>
      <c r="K40" s="108" t="s">
        <v>57</v>
      </c>
      <c r="L40" s="108" t="s">
        <v>57</v>
      </c>
      <c r="M40" s="108" t="s">
        <v>57</v>
      </c>
      <c r="N40" s="194" t="s">
        <v>57</v>
      </c>
      <c r="O40" s="108" t="s">
        <v>57</v>
      </c>
      <c r="P40" s="204"/>
      <c r="Q40" s="100"/>
      <c r="R40" s="100" t="s">
        <v>57</v>
      </c>
      <c r="S40" s="116"/>
      <c r="T40" s="95"/>
      <c r="X40" s="86" t="str">
        <f t="shared" si="1"/>
        <v>5.2</v>
      </c>
      <c r="Y40" s="89" t="str">
        <f t="shared" si="2"/>
        <v>Georg</v>
      </c>
    </row>
    <row r="41" spans="1:25" s="22" customFormat="1" ht="31.5" x14ac:dyDescent="0.2">
      <c r="A41" s="111" t="str">
        <f t="shared" si="0"/>
        <v>SP-94E</v>
      </c>
      <c r="B41" s="102" t="s">
        <v>124</v>
      </c>
      <c r="C41" s="103" t="s">
        <v>13</v>
      </c>
      <c r="D41" s="117" t="s">
        <v>204</v>
      </c>
      <c r="E41" s="105">
        <f ca="1">COUNTIF(INDIRECT("D"&amp;$A$4):D2201,INDIRECT("D"&amp;ROW()))</f>
        <v>0</v>
      </c>
      <c r="F41" s="207" t="s">
        <v>218</v>
      </c>
      <c r="G41" s="113" t="s">
        <v>37</v>
      </c>
      <c r="H41" s="114" t="s">
        <v>1178</v>
      </c>
      <c r="I41" s="180"/>
      <c r="J41" s="107" t="s">
        <v>57</v>
      </c>
      <c r="K41" s="108" t="s">
        <v>57</v>
      </c>
      <c r="L41" s="108" t="s">
        <v>57</v>
      </c>
      <c r="M41" s="108" t="s">
        <v>57</v>
      </c>
      <c r="N41" s="194" t="s">
        <v>57</v>
      </c>
      <c r="O41" s="108" t="s">
        <v>57</v>
      </c>
      <c r="P41" s="204"/>
      <c r="Q41" s="100"/>
      <c r="R41" s="100" t="s">
        <v>57</v>
      </c>
      <c r="S41" s="116"/>
      <c r="T41" s="95"/>
      <c r="X41" s="86" t="str">
        <f t="shared" si="1"/>
        <v>5.3</v>
      </c>
      <c r="Y41" s="89" t="str">
        <f t="shared" si="2"/>
        <v>Georg</v>
      </c>
    </row>
    <row r="42" spans="1:25" s="22" customFormat="1" ht="31.5" x14ac:dyDescent="0.2">
      <c r="A42" s="111" t="str">
        <f t="shared" si="0"/>
        <v>SP-94E</v>
      </c>
      <c r="B42" s="102" t="s">
        <v>124</v>
      </c>
      <c r="C42" s="103" t="s">
        <v>13</v>
      </c>
      <c r="D42" s="117" t="s">
        <v>210</v>
      </c>
      <c r="E42" s="105">
        <f ca="1">COUNTIF(INDIRECT("D"&amp;$A$4):D2201,INDIRECT("D"&amp;ROW()))</f>
        <v>0</v>
      </c>
      <c r="F42" s="207" t="s">
        <v>218</v>
      </c>
      <c r="G42" s="113" t="s">
        <v>37</v>
      </c>
      <c r="H42" s="114" t="s">
        <v>364</v>
      </c>
      <c r="I42" s="180"/>
      <c r="J42" s="107" t="s">
        <v>57</v>
      </c>
      <c r="K42" s="108" t="s">
        <v>57</v>
      </c>
      <c r="L42" s="108" t="s">
        <v>57</v>
      </c>
      <c r="M42" s="108" t="s">
        <v>57</v>
      </c>
      <c r="N42" s="194" t="s">
        <v>57</v>
      </c>
      <c r="O42" s="108" t="s">
        <v>57</v>
      </c>
      <c r="P42" s="204"/>
      <c r="Q42" s="100"/>
      <c r="R42" s="100" t="s">
        <v>57</v>
      </c>
      <c r="S42" s="116"/>
      <c r="T42" s="95"/>
      <c r="X42" s="86" t="str">
        <f t="shared" si="1"/>
        <v>5.4</v>
      </c>
      <c r="Y42" s="89" t="str">
        <f t="shared" si="2"/>
        <v>Georg</v>
      </c>
    </row>
    <row r="43" spans="1:25" s="22" customFormat="1" ht="47.25" x14ac:dyDescent="0.2">
      <c r="A43" s="111" t="str">
        <f t="shared" si="0"/>
        <v>SP-94E</v>
      </c>
      <c r="B43" s="102" t="s">
        <v>124</v>
      </c>
      <c r="C43" s="103" t="s">
        <v>13</v>
      </c>
      <c r="D43" s="117" t="s">
        <v>66</v>
      </c>
      <c r="E43" s="105">
        <f ca="1">COUNTIF(INDIRECT("D"&amp;$A$4):D2201,INDIRECT("D"&amp;ROW()))</f>
        <v>0</v>
      </c>
      <c r="F43" s="207" t="s">
        <v>218</v>
      </c>
      <c r="G43" s="113" t="s">
        <v>37</v>
      </c>
      <c r="H43" s="114" t="s">
        <v>274</v>
      </c>
      <c r="I43" s="180"/>
      <c r="J43" s="107" t="s">
        <v>57</v>
      </c>
      <c r="K43" s="108" t="s">
        <v>57</v>
      </c>
      <c r="L43" s="108" t="s">
        <v>57</v>
      </c>
      <c r="M43" s="108" t="s">
        <v>57</v>
      </c>
      <c r="N43" s="194" t="s">
        <v>57</v>
      </c>
      <c r="O43" s="108" t="s">
        <v>57</v>
      </c>
      <c r="P43" s="204"/>
      <c r="Q43" s="100"/>
      <c r="R43" s="100" t="s">
        <v>57</v>
      </c>
      <c r="S43" s="116"/>
      <c r="T43" s="95"/>
      <c r="X43" s="86" t="str">
        <f t="shared" si="1"/>
        <v>6</v>
      </c>
      <c r="Y43" s="89" t="str">
        <f t="shared" si="2"/>
        <v>Georg</v>
      </c>
    </row>
    <row r="44" spans="1:25" s="22" customFormat="1" ht="31.5" x14ac:dyDescent="0.2">
      <c r="A44" s="111" t="str">
        <f t="shared" si="0"/>
        <v>SP-94E</v>
      </c>
      <c r="B44" s="102" t="s">
        <v>124</v>
      </c>
      <c r="C44" s="103" t="s">
        <v>13</v>
      </c>
      <c r="D44" s="117" t="s">
        <v>240</v>
      </c>
      <c r="E44" s="105">
        <f ca="1">COUNTIF(INDIRECT("D"&amp;$A$4):D2201,INDIRECT("D"&amp;ROW()))</f>
        <v>11</v>
      </c>
      <c r="F44" s="207" t="s">
        <v>218</v>
      </c>
      <c r="G44" s="113" t="s">
        <v>37</v>
      </c>
      <c r="H44" s="114" t="s">
        <v>275</v>
      </c>
      <c r="I44" s="180"/>
      <c r="J44" s="107" t="s">
        <v>57</v>
      </c>
      <c r="K44" s="108" t="s">
        <v>57</v>
      </c>
      <c r="L44" s="108" t="s">
        <v>57</v>
      </c>
      <c r="M44" s="108" t="s">
        <v>57</v>
      </c>
      <c r="N44" s="194" t="s">
        <v>57</v>
      </c>
      <c r="O44" s="108" t="s">
        <v>57</v>
      </c>
      <c r="P44" s="204" t="s">
        <v>408</v>
      </c>
      <c r="Q44" s="100"/>
      <c r="R44" s="100" t="s">
        <v>57</v>
      </c>
      <c r="S44" s="116"/>
      <c r="T44" s="95"/>
      <c r="X44" s="86" t="str">
        <f t="shared" si="1"/>
        <v>6.1</v>
      </c>
      <c r="Y44" s="89" t="str">
        <f t="shared" si="2"/>
        <v>Georg</v>
      </c>
    </row>
    <row r="45" spans="1:25" s="22" customFormat="1" ht="31.5" x14ac:dyDescent="0.2">
      <c r="A45" s="111" t="str">
        <f t="shared" si="0"/>
        <v>SP-94E</v>
      </c>
      <c r="B45" s="102" t="s">
        <v>124</v>
      </c>
      <c r="C45" s="103" t="s">
        <v>13</v>
      </c>
      <c r="D45" s="117" t="s">
        <v>241</v>
      </c>
      <c r="E45" s="105">
        <f ca="1">COUNTIF(INDIRECT("D"&amp;$A$4):D2201,INDIRECT("D"&amp;ROW()))</f>
        <v>16</v>
      </c>
      <c r="F45" s="207" t="s">
        <v>218</v>
      </c>
      <c r="G45" s="113" t="s">
        <v>37</v>
      </c>
      <c r="H45" s="114" t="s">
        <v>276</v>
      </c>
      <c r="I45" s="180"/>
      <c r="J45" s="107" t="s">
        <v>57</v>
      </c>
      <c r="K45" s="108" t="s">
        <v>57</v>
      </c>
      <c r="L45" s="108" t="s">
        <v>57</v>
      </c>
      <c r="M45" s="108" t="s">
        <v>57</v>
      </c>
      <c r="N45" s="194" t="s">
        <v>57</v>
      </c>
      <c r="O45" s="108" t="s">
        <v>57</v>
      </c>
      <c r="P45" s="204" t="s">
        <v>1897</v>
      </c>
      <c r="Q45" s="100"/>
      <c r="R45" s="100" t="s">
        <v>57</v>
      </c>
      <c r="S45" s="116"/>
      <c r="T45" s="95"/>
      <c r="X45" s="86" t="str">
        <f t="shared" si="1"/>
        <v>6.2</v>
      </c>
      <c r="Y45" s="89" t="str">
        <f t="shared" si="2"/>
        <v>Georg</v>
      </c>
    </row>
    <row r="46" spans="1:25" s="22" customFormat="1" ht="47.25" x14ac:dyDescent="0.2">
      <c r="A46" s="111" t="str">
        <f t="shared" si="0"/>
        <v>SP-94E</v>
      </c>
      <c r="B46" s="102" t="s">
        <v>124</v>
      </c>
      <c r="C46" s="103" t="s">
        <v>13</v>
      </c>
      <c r="D46" s="117" t="s">
        <v>242</v>
      </c>
      <c r="E46" s="105">
        <f ca="1">COUNTIF(INDIRECT("D"&amp;$A$4):D2201,INDIRECT("D"&amp;ROW()))</f>
        <v>12</v>
      </c>
      <c r="F46" s="207" t="s">
        <v>218</v>
      </c>
      <c r="G46" s="113" t="s">
        <v>37</v>
      </c>
      <c r="H46" s="114" t="s">
        <v>277</v>
      </c>
      <c r="I46" s="180"/>
      <c r="J46" s="107" t="s">
        <v>57</v>
      </c>
      <c r="K46" s="108" t="s">
        <v>57</v>
      </c>
      <c r="L46" s="108" t="s">
        <v>57</v>
      </c>
      <c r="M46" s="108" t="s">
        <v>57</v>
      </c>
      <c r="N46" s="194" t="s">
        <v>57</v>
      </c>
      <c r="O46" s="108" t="s">
        <v>57</v>
      </c>
      <c r="P46" s="204" t="s">
        <v>408</v>
      </c>
      <c r="Q46" s="100"/>
      <c r="R46" s="100" t="s">
        <v>57</v>
      </c>
      <c r="S46" s="116"/>
      <c r="T46" s="95"/>
      <c r="X46" s="86" t="str">
        <f t="shared" si="1"/>
        <v>6.3</v>
      </c>
      <c r="Y46" s="89" t="str">
        <f t="shared" si="2"/>
        <v>Georg</v>
      </c>
    </row>
    <row r="47" spans="1:25" s="22" customFormat="1" ht="47.25" x14ac:dyDescent="0.2">
      <c r="A47" s="111" t="str">
        <f t="shared" si="0"/>
        <v>SP-94E</v>
      </c>
      <c r="B47" s="102" t="s">
        <v>124</v>
      </c>
      <c r="C47" s="103" t="s">
        <v>13</v>
      </c>
      <c r="D47" s="117" t="s">
        <v>243</v>
      </c>
      <c r="E47" s="105">
        <f ca="1">COUNTIF(INDIRECT("D"&amp;$A$4):D2201,INDIRECT("D"&amp;ROW()))</f>
        <v>21</v>
      </c>
      <c r="F47" s="207" t="s">
        <v>218</v>
      </c>
      <c r="G47" s="113" t="s">
        <v>37</v>
      </c>
      <c r="H47" s="114" t="s">
        <v>1602</v>
      </c>
      <c r="I47" s="180"/>
      <c r="J47" s="107" t="s">
        <v>57</v>
      </c>
      <c r="K47" s="108" t="s">
        <v>57</v>
      </c>
      <c r="L47" s="108" t="s">
        <v>57</v>
      </c>
      <c r="M47" s="108" t="s">
        <v>57</v>
      </c>
      <c r="N47" s="194" t="s">
        <v>57</v>
      </c>
      <c r="O47" s="108" t="s">
        <v>57</v>
      </c>
      <c r="P47" s="204" t="s">
        <v>1897</v>
      </c>
      <c r="Q47" s="100"/>
      <c r="R47" s="100" t="s">
        <v>57</v>
      </c>
      <c r="S47" s="116"/>
      <c r="T47" s="95"/>
      <c r="X47" s="86" t="str">
        <f t="shared" si="1"/>
        <v>6.4</v>
      </c>
      <c r="Y47" s="89" t="str">
        <f t="shared" si="2"/>
        <v>Georg</v>
      </c>
    </row>
    <row r="48" spans="1:25" s="22" customFormat="1" ht="47.25" x14ac:dyDescent="0.2">
      <c r="A48" s="111" t="str">
        <f t="shared" si="0"/>
        <v>SP-94E</v>
      </c>
      <c r="B48" s="102" t="s">
        <v>124</v>
      </c>
      <c r="C48" s="103" t="s">
        <v>13</v>
      </c>
      <c r="D48" s="117" t="s">
        <v>244</v>
      </c>
      <c r="E48" s="105">
        <f ca="1">COUNTIF(INDIRECT("D"&amp;$A$4):D2201,INDIRECT("D"&amp;ROW()))</f>
        <v>11</v>
      </c>
      <c r="F48" s="207" t="s">
        <v>218</v>
      </c>
      <c r="G48" s="113" t="s">
        <v>37</v>
      </c>
      <c r="H48" s="114" t="s">
        <v>1603</v>
      </c>
      <c r="I48" s="180"/>
      <c r="J48" s="107" t="s">
        <v>57</v>
      </c>
      <c r="K48" s="108" t="s">
        <v>57</v>
      </c>
      <c r="L48" s="108" t="s">
        <v>57</v>
      </c>
      <c r="M48" s="108" t="s">
        <v>57</v>
      </c>
      <c r="N48" s="194" t="s">
        <v>57</v>
      </c>
      <c r="O48" s="108" t="s">
        <v>57</v>
      </c>
      <c r="P48" s="204" t="s">
        <v>408</v>
      </c>
      <c r="Q48" s="100"/>
      <c r="R48" s="100" t="s">
        <v>57</v>
      </c>
      <c r="S48" s="116"/>
      <c r="T48" s="95"/>
      <c r="X48" s="86" t="str">
        <f t="shared" si="1"/>
        <v>6.5</v>
      </c>
      <c r="Y48" s="89" t="str">
        <f t="shared" si="2"/>
        <v>Georg</v>
      </c>
    </row>
    <row r="49" spans="1:25" s="22" customFormat="1" ht="63" x14ac:dyDescent="0.2">
      <c r="A49" s="111" t="str">
        <f t="shared" si="0"/>
        <v>SP-94E</v>
      </c>
      <c r="B49" s="102" t="s">
        <v>124</v>
      </c>
      <c r="C49" s="103" t="s">
        <v>13</v>
      </c>
      <c r="D49" s="117" t="s">
        <v>245</v>
      </c>
      <c r="E49" s="105">
        <f ca="1">COUNTIF(INDIRECT("D"&amp;$A$4):D2201,INDIRECT("D"&amp;ROW()))</f>
        <v>5</v>
      </c>
      <c r="F49" s="207" t="s">
        <v>218</v>
      </c>
      <c r="G49" s="113" t="s">
        <v>37</v>
      </c>
      <c r="H49" s="114" t="s">
        <v>1604</v>
      </c>
      <c r="I49" s="180"/>
      <c r="J49" s="107" t="s">
        <v>57</v>
      </c>
      <c r="K49" s="108" t="s">
        <v>57</v>
      </c>
      <c r="L49" s="108" t="s">
        <v>57</v>
      </c>
      <c r="M49" s="108" t="s">
        <v>57</v>
      </c>
      <c r="N49" s="194" t="s">
        <v>57</v>
      </c>
      <c r="O49" s="108" t="s">
        <v>57</v>
      </c>
      <c r="P49" s="204" t="s">
        <v>1897</v>
      </c>
      <c r="Q49" s="100"/>
      <c r="R49" s="100" t="s">
        <v>57</v>
      </c>
      <c r="S49" s="116"/>
      <c r="T49" s="95"/>
      <c r="X49" s="86" t="str">
        <f t="shared" si="1"/>
        <v>6.6</v>
      </c>
      <c r="Y49" s="89" t="str">
        <f t="shared" si="2"/>
        <v>Georg</v>
      </c>
    </row>
    <row r="50" spans="1:25" s="22" customFormat="1" ht="31.5" x14ac:dyDescent="0.2">
      <c r="A50" s="111" t="str">
        <f t="shared" si="0"/>
        <v>SP-94E</v>
      </c>
      <c r="B50" s="102" t="s">
        <v>124</v>
      </c>
      <c r="C50" s="103" t="s">
        <v>13</v>
      </c>
      <c r="D50" s="117" t="s">
        <v>246</v>
      </c>
      <c r="E50" s="105">
        <f ca="1">COUNTIF(INDIRECT("D"&amp;$A$4):D2201,INDIRECT("D"&amp;ROW()))</f>
        <v>0</v>
      </c>
      <c r="F50" s="207" t="s">
        <v>218</v>
      </c>
      <c r="G50" s="113" t="s">
        <v>37</v>
      </c>
      <c r="H50" s="114" t="s">
        <v>1605</v>
      </c>
      <c r="I50" s="180"/>
      <c r="J50" s="107" t="s">
        <v>57</v>
      </c>
      <c r="K50" s="108" t="s">
        <v>57</v>
      </c>
      <c r="L50" s="108" t="s">
        <v>57</v>
      </c>
      <c r="M50" s="108" t="s">
        <v>57</v>
      </c>
      <c r="N50" s="194" t="s">
        <v>57</v>
      </c>
      <c r="O50" s="108" t="s">
        <v>57</v>
      </c>
      <c r="P50" s="204" t="s">
        <v>408</v>
      </c>
      <c r="Q50" s="100"/>
      <c r="R50" s="100" t="s">
        <v>57</v>
      </c>
      <c r="S50" s="116"/>
      <c r="T50" s="95"/>
      <c r="X50" s="86" t="str">
        <f t="shared" si="1"/>
        <v>6.7</v>
      </c>
      <c r="Y50" s="89" t="str">
        <f t="shared" si="2"/>
        <v>Georg</v>
      </c>
    </row>
    <row r="51" spans="1:25" s="22" customFormat="1" ht="31.5" x14ac:dyDescent="0.2">
      <c r="A51" s="111" t="str">
        <f t="shared" si="0"/>
        <v>SP-94E</v>
      </c>
      <c r="B51" s="102" t="s">
        <v>124</v>
      </c>
      <c r="C51" s="103" t="s">
        <v>13</v>
      </c>
      <c r="D51" s="117" t="s">
        <v>298</v>
      </c>
      <c r="E51" s="105">
        <f ca="1">COUNTIF(INDIRECT("D"&amp;$A$4):D2201,INDIRECT("D"&amp;ROW()))</f>
        <v>0</v>
      </c>
      <c r="F51" s="207" t="s">
        <v>218</v>
      </c>
      <c r="G51" s="113" t="s">
        <v>37</v>
      </c>
      <c r="H51" s="114" t="s">
        <v>1606</v>
      </c>
      <c r="I51" s="180"/>
      <c r="J51" s="107" t="s">
        <v>57</v>
      </c>
      <c r="K51" s="108" t="s">
        <v>57</v>
      </c>
      <c r="L51" s="108" t="s">
        <v>57</v>
      </c>
      <c r="M51" s="108" t="s">
        <v>57</v>
      </c>
      <c r="N51" s="194" t="s">
        <v>57</v>
      </c>
      <c r="O51" s="108" t="s">
        <v>57</v>
      </c>
      <c r="P51" s="204" t="s">
        <v>408</v>
      </c>
      <c r="Q51" s="100"/>
      <c r="R51" s="100" t="s">
        <v>57</v>
      </c>
      <c r="S51" s="116"/>
      <c r="T51" s="95"/>
      <c r="X51" s="86" t="str">
        <f t="shared" si="1"/>
        <v>6.8</v>
      </c>
      <c r="Y51" s="89" t="str">
        <f t="shared" si="2"/>
        <v>Georg</v>
      </c>
    </row>
    <row r="52" spans="1:25" s="22" customFormat="1" ht="47.25" x14ac:dyDescent="0.2">
      <c r="A52" s="111" t="str">
        <f t="shared" si="0"/>
        <v>SP-94E</v>
      </c>
      <c r="B52" s="102" t="s">
        <v>124</v>
      </c>
      <c r="C52" s="103" t="s">
        <v>13</v>
      </c>
      <c r="D52" s="117" t="s">
        <v>299</v>
      </c>
      <c r="E52" s="105">
        <f ca="1">COUNTIF(INDIRECT("D"&amp;$A$4):D2201,INDIRECT("D"&amp;ROW()))</f>
        <v>0</v>
      </c>
      <c r="F52" s="207" t="s">
        <v>218</v>
      </c>
      <c r="G52" s="113" t="s">
        <v>37</v>
      </c>
      <c r="H52" s="114" t="s">
        <v>1607</v>
      </c>
      <c r="I52" s="180"/>
      <c r="J52" s="107" t="s">
        <v>57</v>
      </c>
      <c r="K52" s="108" t="s">
        <v>57</v>
      </c>
      <c r="L52" s="108" t="s">
        <v>57</v>
      </c>
      <c r="M52" s="108" t="s">
        <v>57</v>
      </c>
      <c r="N52" s="194" t="s">
        <v>57</v>
      </c>
      <c r="O52" s="108" t="s">
        <v>57</v>
      </c>
      <c r="P52" s="204" t="s">
        <v>1897</v>
      </c>
      <c r="Q52" s="100"/>
      <c r="R52" s="100" t="s">
        <v>57</v>
      </c>
      <c r="S52" s="116"/>
      <c r="T52" s="95"/>
      <c r="X52" s="86" t="str">
        <f t="shared" si="1"/>
        <v>6.9</v>
      </c>
      <c r="Y52" s="89" t="str">
        <f t="shared" si="2"/>
        <v>Georg</v>
      </c>
    </row>
    <row r="53" spans="1:25" s="22" customFormat="1" ht="31.5" x14ac:dyDescent="0.2">
      <c r="A53" s="111" t="str">
        <f t="shared" si="0"/>
        <v>SP-94E</v>
      </c>
      <c r="B53" s="102" t="s">
        <v>124</v>
      </c>
      <c r="C53" s="103" t="s">
        <v>13</v>
      </c>
      <c r="D53" s="117" t="s">
        <v>300</v>
      </c>
      <c r="E53" s="105">
        <f ca="1">COUNTIF(INDIRECT("D"&amp;$A$4):D2201,INDIRECT("D"&amp;ROW()))</f>
        <v>11</v>
      </c>
      <c r="F53" s="207" t="s">
        <v>218</v>
      </c>
      <c r="G53" s="113" t="s">
        <v>37</v>
      </c>
      <c r="H53" s="114" t="s">
        <v>278</v>
      </c>
      <c r="I53" s="180"/>
      <c r="J53" s="107" t="s">
        <v>57</v>
      </c>
      <c r="K53" s="108" t="s">
        <v>57</v>
      </c>
      <c r="L53" s="108" t="s">
        <v>57</v>
      </c>
      <c r="M53" s="108" t="s">
        <v>57</v>
      </c>
      <c r="N53" s="194" t="s">
        <v>57</v>
      </c>
      <c r="O53" s="108" t="s">
        <v>57</v>
      </c>
      <c r="P53" s="204" t="s">
        <v>408</v>
      </c>
      <c r="Q53" s="100"/>
      <c r="R53" s="100" t="s">
        <v>57</v>
      </c>
      <c r="S53" s="116"/>
      <c r="T53" s="95"/>
      <c r="X53" s="86" t="str">
        <f t="shared" si="1"/>
        <v>6.10</v>
      </c>
      <c r="Y53" s="89" t="str">
        <f t="shared" si="2"/>
        <v>Georg</v>
      </c>
    </row>
    <row r="54" spans="1:25" s="22" customFormat="1" ht="47.25" x14ac:dyDescent="0.2">
      <c r="A54" s="111" t="str">
        <f t="shared" si="0"/>
        <v>SP-94E</v>
      </c>
      <c r="B54" s="102" t="s">
        <v>124</v>
      </c>
      <c r="C54" s="103" t="s">
        <v>13</v>
      </c>
      <c r="D54" s="117" t="s">
        <v>1586</v>
      </c>
      <c r="E54" s="105">
        <f ca="1">COUNTIF(INDIRECT("D"&amp;$A$4):D2201,INDIRECT("D"&amp;ROW()))</f>
        <v>23</v>
      </c>
      <c r="F54" s="207" t="s">
        <v>218</v>
      </c>
      <c r="G54" s="113" t="s">
        <v>37</v>
      </c>
      <c r="H54" s="114" t="s">
        <v>279</v>
      </c>
      <c r="I54" s="180"/>
      <c r="J54" s="107" t="s">
        <v>57</v>
      </c>
      <c r="K54" s="108" t="s">
        <v>57</v>
      </c>
      <c r="L54" s="108" t="s">
        <v>57</v>
      </c>
      <c r="M54" s="108" t="s">
        <v>57</v>
      </c>
      <c r="N54" s="194" t="s">
        <v>57</v>
      </c>
      <c r="O54" s="108" t="s">
        <v>57</v>
      </c>
      <c r="P54" s="204" t="s">
        <v>1897</v>
      </c>
      <c r="Q54" s="100"/>
      <c r="R54" s="100" t="s">
        <v>57</v>
      </c>
      <c r="S54" s="116"/>
      <c r="T54" s="95"/>
      <c r="X54" s="86" t="str">
        <f t="shared" si="1"/>
        <v>6.11</v>
      </c>
      <c r="Y54" s="89" t="str">
        <f t="shared" si="2"/>
        <v>Georg</v>
      </c>
    </row>
    <row r="55" spans="1:25" s="22" customFormat="1" ht="15.75" x14ac:dyDescent="0.2">
      <c r="A55" s="111" t="str">
        <f t="shared" si="0"/>
        <v>SP-94E</v>
      </c>
      <c r="B55" s="102" t="s">
        <v>124</v>
      </c>
      <c r="C55" s="103" t="s">
        <v>13</v>
      </c>
      <c r="D55" s="117" t="s">
        <v>68</v>
      </c>
      <c r="E55" s="105">
        <f ca="1">COUNTIF(INDIRECT("D"&amp;$A$4):D2201,INDIRECT("D"&amp;ROW()))</f>
        <v>0</v>
      </c>
      <c r="F55" s="207" t="s">
        <v>218</v>
      </c>
      <c r="G55" s="113" t="s">
        <v>37</v>
      </c>
      <c r="H55" s="114" t="s">
        <v>280</v>
      </c>
      <c r="I55" s="180"/>
      <c r="J55" s="107" t="s">
        <v>57</v>
      </c>
      <c r="K55" s="108" t="s">
        <v>57</v>
      </c>
      <c r="L55" s="108" t="s">
        <v>57</v>
      </c>
      <c r="M55" s="108" t="s">
        <v>57</v>
      </c>
      <c r="N55" s="194" t="s">
        <v>57</v>
      </c>
      <c r="O55" s="108" t="s">
        <v>57</v>
      </c>
      <c r="P55" s="204"/>
      <c r="Q55" s="100"/>
      <c r="R55" s="100" t="s">
        <v>57</v>
      </c>
      <c r="S55" s="116" t="s">
        <v>57</v>
      </c>
      <c r="T55" s="95"/>
      <c r="X55" s="86" t="str">
        <f t="shared" si="1"/>
        <v>7</v>
      </c>
      <c r="Y55" s="89" t="str">
        <f t="shared" si="2"/>
        <v>Georg</v>
      </c>
    </row>
    <row r="56" spans="1:25" s="22" customFormat="1" ht="31.5" x14ac:dyDescent="0.2">
      <c r="A56" s="111" t="str">
        <f t="shared" si="0"/>
        <v>SP-94E</v>
      </c>
      <c r="B56" s="102" t="s">
        <v>124</v>
      </c>
      <c r="C56" s="103" t="s">
        <v>13</v>
      </c>
      <c r="D56" s="117" t="s">
        <v>121</v>
      </c>
      <c r="E56" s="105">
        <f ca="1">COUNTIF(INDIRECT("D"&amp;$A$4):D2201,INDIRECT("D"&amp;ROW()))</f>
        <v>0</v>
      </c>
      <c r="F56" s="207" t="s">
        <v>218</v>
      </c>
      <c r="G56" s="113" t="s">
        <v>37</v>
      </c>
      <c r="H56" s="114" t="s">
        <v>281</v>
      </c>
      <c r="I56" s="180"/>
      <c r="J56" s="107" t="s">
        <v>57</v>
      </c>
      <c r="K56" s="108" t="s">
        <v>57</v>
      </c>
      <c r="L56" s="108" t="s">
        <v>57</v>
      </c>
      <c r="M56" s="108" t="s">
        <v>57</v>
      </c>
      <c r="N56" s="194" t="s">
        <v>57</v>
      </c>
      <c r="O56" s="108" t="s">
        <v>57</v>
      </c>
      <c r="P56" s="204"/>
      <c r="Q56" s="100"/>
      <c r="R56" s="100" t="s">
        <v>57</v>
      </c>
      <c r="S56" s="116" t="s">
        <v>57</v>
      </c>
      <c r="T56" s="95"/>
      <c r="X56" s="86" t="str">
        <f t="shared" si="1"/>
        <v>7.1</v>
      </c>
      <c r="Y56" s="89" t="str">
        <f t="shared" si="2"/>
        <v>Georg</v>
      </c>
    </row>
    <row r="57" spans="1:25" s="22" customFormat="1" ht="47.25" x14ac:dyDescent="0.2">
      <c r="A57" s="111" t="str">
        <f t="shared" si="0"/>
        <v>SP-94E</v>
      </c>
      <c r="B57" s="102" t="s">
        <v>124</v>
      </c>
      <c r="C57" s="103" t="s">
        <v>13</v>
      </c>
      <c r="D57" s="117" t="s">
        <v>62</v>
      </c>
      <c r="E57" s="105">
        <f ca="1">COUNTIF(INDIRECT("D"&amp;$A$4):D2201,INDIRECT("D"&amp;ROW()))</f>
        <v>0</v>
      </c>
      <c r="F57" s="207" t="s">
        <v>218</v>
      </c>
      <c r="G57" s="113" t="s">
        <v>37</v>
      </c>
      <c r="H57" s="114" t="s">
        <v>365</v>
      </c>
      <c r="I57" s="180"/>
      <c r="J57" s="107" t="s">
        <v>57</v>
      </c>
      <c r="K57" s="108" t="s">
        <v>57</v>
      </c>
      <c r="L57" s="108" t="s">
        <v>57</v>
      </c>
      <c r="M57" s="108" t="s">
        <v>57</v>
      </c>
      <c r="N57" s="194" t="s">
        <v>57</v>
      </c>
      <c r="O57" s="108" t="s">
        <v>57</v>
      </c>
      <c r="P57" s="204"/>
      <c r="Q57" s="100"/>
      <c r="R57" s="100" t="s">
        <v>57</v>
      </c>
      <c r="S57" s="116" t="s">
        <v>57</v>
      </c>
      <c r="T57" s="95"/>
      <c r="X57" s="86" t="str">
        <f t="shared" si="1"/>
        <v>7.2</v>
      </c>
      <c r="Y57" s="89" t="str">
        <f t="shared" si="2"/>
        <v>Georg</v>
      </c>
    </row>
    <row r="58" spans="1:25" s="22" customFormat="1" ht="47.25" x14ac:dyDescent="0.2">
      <c r="A58" s="111" t="str">
        <f t="shared" si="0"/>
        <v>SP-94E</v>
      </c>
      <c r="B58" s="102" t="s">
        <v>124</v>
      </c>
      <c r="C58" s="103" t="s">
        <v>13</v>
      </c>
      <c r="D58" s="117" t="s">
        <v>1</v>
      </c>
      <c r="E58" s="105">
        <f ca="1">COUNTIF(INDIRECT("D"&amp;$A$4):D2201,INDIRECT("D"&amp;ROW()))</f>
        <v>0</v>
      </c>
      <c r="F58" s="207" t="s">
        <v>218</v>
      </c>
      <c r="G58" s="113" t="s">
        <v>37</v>
      </c>
      <c r="H58" s="114" t="s">
        <v>342</v>
      </c>
      <c r="I58" s="180"/>
      <c r="J58" s="107" t="s">
        <v>57</v>
      </c>
      <c r="K58" s="108" t="s">
        <v>57</v>
      </c>
      <c r="L58" s="108" t="s">
        <v>57</v>
      </c>
      <c r="M58" s="108" t="s">
        <v>57</v>
      </c>
      <c r="N58" s="194" t="s">
        <v>57</v>
      </c>
      <c r="O58" s="108" t="s">
        <v>57</v>
      </c>
      <c r="P58" s="204"/>
      <c r="Q58" s="100"/>
      <c r="R58" s="100" t="s">
        <v>57</v>
      </c>
      <c r="S58" s="116" t="s">
        <v>57</v>
      </c>
      <c r="T58" s="95"/>
      <c r="X58" s="86" t="str">
        <f t="shared" si="1"/>
        <v>7.3</v>
      </c>
      <c r="Y58" s="89" t="str">
        <f t="shared" si="2"/>
        <v>Georg</v>
      </c>
    </row>
    <row r="59" spans="1:25" s="22" customFormat="1" ht="47.25" x14ac:dyDescent="0.2">
      <c r="A59" s="111" t="str">
        <f t="shared" si="0"/>
        <v>SP-94E</v>
      </c>
      <c r="B59" s="102" t="s">
        <v>124</v>
      </c>
      <c r="C59" s="103" t="s">
        <v>13</v>
      </c>
      <c r="D59" s="117" t="s">
        <v>140</v>
      </c>
      <c r="E59" s="105">
        <f ca="1">COUNTIF(INDIRECT("D"&amp;$A$4):D2201,INDIRECT("D"&amp;ROW()))</f>
        <v>91</v>
      </c>
      <c r="F59" s="207" t="s">
        <v>218</v>
      </c>
      <c r="G59" s="113" t="s">
        <v>37</v>
      </c>
      <c r="H59" s="114" t="s">
        <v>366</v>
      </c>
      <c r="I59" s="180"/>
      <c r="J59" s="107" t="s">
        <v>57</v>
      </c>
      <c r="K59" s="108" t="s">
        <v>57</v>
      </c>
      <c r="L59" s="108" t="s">
        <v>57</v>
      </c>
      <c r="M59" s="108" t="s">
        <v>57</v>
      </c>
      <c r="N59" s="194" t="s">
        <v>57</v>
      </c>
      <c r="O59" s="108" t="s">
        <v>57</v>
      </c>
      <c r="P59" s="204"/>
      <c r="Q59" s="100"/>
      <c r="R59" s="100" t="s">
        <v>57</v>
      </c>
      <c r="S59" s="116" t="s">
        <v>57</v>
      </c>
      <c r="T59" s="95"/>
      <c r="X59" s="86" t="str">
        <f t="shared" si="1"/>
        <v>7.4</v>
      </c>
      <c r="Y59" s="89" t="str">
        <f t="shared" si="2"/>
        <v>Georg</v>
      </c>
    </row>
    <row r="60" spans="1:25" s="22" customFormat="1" ht="47.25" x14ac:dyDescent="0.2">
      <c r="A60" s="111" t="str">
        <f t="shared" si="0"/>
        <v>SP-94E</v>
      </c>
      <c r="B60" s="102" t="s">
        <v>124</v>
      </c>
      <c r="C60" s="103" t="s">
        <v>13</v>
      </c>
      <c r="D60" s="117" t="s">
        <v>1587</v>
      </c>
      <c r="E60" s="105">
        <f ca="1">COUNTIF(INDIRECT("D"&amp;$A$4):D2201,INDIRECT("D"&amp;ROW()))</f>
        <v>1</v>
      </c>
      <c r="F60" s="207" t="s">
        <v>218</v>
      </c>
      <c r="G60" s="113" t="s">
        <v>37</v>
      </c>
      <c r="H60" s="114" t="s">
        <v>1608</v>
      </c>
      <c r="I60" s="180"/>
      <c r="J60" s="107" t="s">
        <v>57</v>
      </c>
      <c r="K60" s="108" t="s">
        <v>57</v>
      </c>
      <c r="L60" s="108" t="s">
        <v>57</v>
      </c>
      <c r="M60" s="108" t="s">
        <v>57</v>
      </c>
      <c r="N60" s="194" t="s">
        <v>57</v>
      </c>
      <c r="O60" s="108" t="s">
        <v>57</v>
      </c>
      <c r="P60" s="204"/>
      <c r="Q60" s="100"/>
      <c r="R60" s="100" t="s">
        <v>57</v>
      </c>
      <c r="S60" s="116" t="s">
        <v>57</v>
      </c>
      <c r="T60" s="95"/>
      <c r="X60" s="86" t="str">
        <f t="shared" si="1"/>
        <v>7.5</v>
      </c>
      <c r="Y60" s="89" t="str">
        <f t="shared" si="2"/>
        <v>Georg</v>
      </c>
    </row>
    <row r="61" spans="1:25" s="22" customFormat="1" ht="15.75" x14ac:dyDescent="0.2">
      <c r="A61" s="111" t="str">
        <f t="shared" si="0"/>
        <v>SP-94E</v>
      </c>
      <c r="B61" s="102" t="s">
        <v>124</v>
      </c>
      <c r="C61" s="103" t="s">
        <v>13</v>
      </c>
      <c r="D61" s="117" t="s">
        <v>122</v>
      </c>
      <c r="E61" s="105">
        <f ca="1">COUNTIF(INDIRECT("D"&amp;$A$4):D2201,INDIRECT("D"&amp;ROW()))</f>
        <v>0</v>
      </c>
      <c r="F61" s="207" t="s">
        <v>218</v>
      </c>
      <c r="G61" s="113" t="s">
        <v>37</v>
      </c>
      <c r="H61" s="114" t="s">
        <v>1609</v>
      </c>
      <c r="I61" s="180"/>
      <c r="J61" s="107" t="s">
        <v>57</v>
      </c>
      <c r="K61" s="108" t="s">
        <v>57</v>
      </c>
      <c r="L61" s="108" t="s">
        <v>57</v>
      </c>
      <c r="M61" s="108" t="s">
        <v>57</v>
      </c>
      <c r="N61" s="194" t="s">
        <v>57</v>
      </c>
      <c r="O61" s="108" t="s">
        <v>57</v>
      </c>
      <c r="P61" s="204"/>
      <c r="Q61" s="100"/>
      <c r="R61" s="100" t="s">
        <v>57</v>
      </c>
      <c r="S61" s="116" t="s">
        <v>57</v>
      </c>
      <c r="T61" s="95"/>
      <c r="X61" s="86" t="str">
        <f t="shared" si="1"/>
        <v>8</v>
      </c>
      <c r="Y61" s="89" t="str">
        <f t="shared" si="2"/>
        <v>Georg</v>
      </c>
    </row>
    <row r="62" spans="1:25" s="22" customFormat="1" ht="15.75" x14ac:dyDescent="0.2">
      <c r="A62" s="111" t="str">
        <f t="shared" si="0"/>
        <v>SP-94E</v>
      </c>
      <c r="B62" s="102" t="s">
        <v>124</v>
      </c>
      <c r="C62" s="103" t="s">
        <v>13</v>
      </c>
      <c r="D62" s="117" t="s">
        <v>27</v>
      </c>
      <c r="E62" s="105">
        <f ca="1">COUNTIF(INDIRECT("D"&amp;$A$4):D2201,INDIRECT("D"&amp;ROW()))</f>
        <v>0</v>
      </c>
      <c r="F62" s="207" t="s">
        <v>218</v>
      </c>
      <c r="G62" s="113" t="s">
        <v>37</v>
      </c>
      <c r="H62" s="114" t="s">
        <v>1610</v>
      </c>
      <c r="I62" s="180"/>
      <c r="J62" s="107" t="s">
        <v>57</v>
      </c>
      <c r="K62" s="108" t="s">
        <v>57</v>
      </c>
      <c r="L62" s="108" t="s">
        <v>57</v>
      </c>
      <c r="M62" s="108" t="s">
        <v>57</v>
      </c>
      <c r="N62" s="194" t="s">
        <v>57</v>
      </c>
      <c r="O62" s="108" t="s">
        <v>57</v>
      </c>
      <c r="P62" s="204"/>
      <c r="Q62" s="100"/>
      <c r="R62" s="100" t="s">
        <v>57</v>
      </c>
      <c r="S62" s="116" t="s">
        <v>57</v>
      </c>
      <c r="T62" s="95"/>
      <c r="X62" s="86" t="str">
        <f t="shared" si="1"/>
        <v>9</v>
      </c>
      <c r="Y62" s="89" t="str">
        <f t="shared" si="2"/>
        <v>Georg</v>
      </c>
    </row>
    <row r="63" spans="1:25" s="22" customFormat="1" ht="15.75" x14ac:dyDescent="0.2">
      <c r="A63" s="111" t="str">
        <f t="shared" si="0"/>
        <v>SP-94E</v>
      </c>
      <c r="B63" s="102" t="s">
        <v>124</v>
      </c>
      <c r="C63" s="103" t="s">
        <v>13</v>
      </c>
      <c r="D63" s="117" t="s">
        <v>141</v>
      </c>
      <c r="E63" s="105">
        <f ca="1">COUNTIF(INDIRECT("D"&amp;$A$4):D2201,INDIRECT("D"&amp;ROW()))</f>
        <v>0</v>
      </c>
      <c r="F63" s="207" t="s">
        <v>218</v>
      </c>
      <c r="G63" s="113" t="s">
        <v>37</v>
      </c>
      <c r="H63" s="114" t="s">
        <v>308</v>
      </c>
      <c r="I63" s="180"/>
      <c r="J63" s="107" t="s">
        <v>57</v>
      </c>
      <c r="K63" s="108" t="s">
        <v>57</v>
      </c>
      <c r="L63" s="108" t="s">
        <v>57</v>
      </c>
      <c r="M63" s="108" t="s">
        <v>57</v>
      </c>
      <c r="N63" s="194" t="s">
        <v>57</v>
      </c>
      <c r="O63" s="108" t="s">
        <v>57</v>
      </c>
      <c r="P63" s="204"/>
      <c r="Q63" s="100"/>
      <c r="R63" s="100" t="s">
        <v>57</v>
      </c>
      <c r="S63" s="116" t="s">
        <v>57</v>
      </c>
      <c r="T63" s="95"/>
      <c r="X63" s="86" t="str">
        <f t="shared" si="1"/>
        <v>10</v>
      </c>
      <c r="Y63" s="89" t="str">
        <f t="shared" si="2"/>
        <v>Georg</v>
      </c>
    </row>
    <row r="64" spans="1:25" s="22" customFormat="1" ht="15.75" x14ac:dyDescent="0.2">
      <c r="A64" s="111" t="str">
        <f t="shared" si="0"/>
        <v>SP-94E</v>
      </c>
      <c r="B64" s="102" t="s">
        <v>124</v>
      </c>
      <c r="C64" s="103" t="s">
        <v>13</v>
      </c>
      <c r="D64" s="117" t="s">
        <v>126</v>
      </c>
      <c r="E64" s="105">
        <f ca="1">COUNTIF(INDIRECT("D"&amp;$A$4):D2201,INDIRECT("D"&amp;ROW()))</f>
        <v>0</v>
      </c>
      <c r="F64" s="207" t="s">
        <v>218</v>
      </c>
      <c r="G64" s="113" t="s">
        <v>37</v>
      </c>
      <c r="H64" s="114" t="s">
        <v>309</v>
      </c>
      <c r="I64" s="180"/>
      <c r="J64" s="107" t="s">
        <v>57</v>
      </c>
      <c r="K64" s="108" t="s">
        <v>57</v>
      </c>
      <c r="L64" s="108" t="s">
        <v>57</v>
      </c>
      <c r="M64" s="108" t="s">
        <v>57</v>
      </c>
      <c r="N64" s="194" t="s">
        <v>57</v>
      </c>
      <c r="O64" s="108" t="s">
        <v>57</v>
      </c>
      <c r="P64" s="204"/>
      <c r="Q64" s="100"/>
      <c r="R64" s="100" t="s">
        <v>57</v>
      </c>
      <c r="S64" s="116" t="s">
        <v>57</v>
      </c>
      <c r="T64" s="95"/>
      <c r="X64" s="86" t="str">
        <f t="shared" si="1"/>
        <v>11</v>
      </c>
      <c r="Y64" s="89" t="str">
        <f t="shared" si="2"/>
        <v>Georg</v>
      </c>
    </row>
    <row r="65" spans="1:25" s="22" customFormat="1" ht="15.75" x14ac:dyDescent="0.2">
      <c r="A65" s="111" t="str">
        <f t="shared" si="0"/>
        <v>SP-94E</v>
      </c>
      <c r="B65" s="102" t="s">
        <v>124</v>
      </c>
      <c r="C65" s="103" t="s">
        <v>13</v>
      </c>
      <c r="D65" s="117" t="s">
        <v>142</v>
      </c>
      <c r="E65" s="105">
        <f ca="1">COUNTIF(INDIRECT("D"&amp;$A$4):D2201,INDIRECT("D"&amp;ROW()))</f>
        <v>7</v>
      </c>
      <c r="F65" s="207" t="s">
        <v>218</v>
      </c>
      <c r="G65" s="113" t="s">
        <v>37</v>
      </c>
      <c r="H65" s="114" t="s">
        <v>1611</v>
      </c>
      <c r="I65" s="180"/>
      <c r="J65" s="107" t="s">
        <v>57</v>
      </c>
      <c r="K65" s="108" t="s">
        <v>57</v>
      </c>
      <c r="L65" s="108" t="s">
        <v>57</v>
      </c>
      <c r="M65" s="108" t="s">
        <v>57</v>
      </c>
      <c r="N65" s="194" t="s">
        <v>57</v>
      </c>
      <c r="O65" s="108" t="s">
        <v>57</v>
      </c>
      <c r="P65" s="204"/>
      <c r="Q65" s="100"/>
      <c r="R65" s="100" t="s">
        <v>57</v>
      </c>
      <c r="S65" s="116" t="s">
        <v>57</v>
      </c>
      <c r="T65" s="95"/>
      <c r="X65" s="86" t="str">
        <f t="shared" si="1"/>
        <v>12</v>
      </c>
      <c r="Y65" s="89" t="str">
        <f t="shared" si="2"/>
        <v>Georg</v>
      </c>
    </row>
    <row r="66" spans="1:25" s="22" customFormat="1" ht="15.75" x14ac:dyDescent="0.2">
      <c r="A66" s="111" t="str">
        <f t="shared" si="0"/>
        <v>SP-94E</v>
      </c>
      <c r="B66" s="102" t="s">
        <v>124</v>
      </c>
      <c r="C66" s="103" t="s">
        <v>13</v>
      </c>
      <c r="D66" s="117" t="s">
        <v>143</v>
      </c>
      <c r="E66" s="105">
        <f ca="1">COUNTIF(INDIRECT("D"&amp;$A$4):D2201,INDIRECT("D"&amp;ROW()))</f>
        <v>0</v>
      </c>
      <c r="F66" s="207" t="s">
        <v>218</v>
      </c>
      <c r="G66" s="113" t="s">
        <v>37</v>
      </c>
      <c r="H66" s="114" t="s">
        <v>1612</v>
      </c>
      <c r="I66" s="180"/>
      <c r="J66" s="107" t="s">
        <v>57</v>
      </c>
      <c r="K66" s="108" t="s">
        <v>57</v>
      </c>
      <c r="L66" s="108" t="s">
        <v>57</v>
      </c>
      <c r="M66" s="108" t="s">
        <v>57</v>
      </c>
      <c r="N66" s="194" t="s">
        <v>57</v>
      </c>
      <c r="O66" s="108" t="s">
        <v>57</v>
      </c>
      <c r="P66" s="204"/>
      <c r="Q66" s="100"/>
      <c r="R66" s="100" t="s">
        <v>57</v>
      </c>
      <c r="S66" s="116" t="s">
        <v>57</v>
      </c>
      <c r="T66" s="95"/>
      <c r="X66" s="86" t="str">
        <f t="shared" si="1"/>
        <v>13</v>
      </c>
      <c r="Y66" s="89" t="str">
        <f t="shared" si="2"/>
        <v>Georg</v>
      </c>
    </row>
    <row r="67" spans="1:25" s="22" customFormat="1" ht="15.75" x14ac:dyDescent="0.2">
      <c r="A67" s="111" t="str">
        <f t="shared" si="0"/>
        <v>SP-94E</v>
      </c>
      <c r="B67" s="102" t="s">
        <v>124</v>
      </c>
      <c r="C67" s="103" t="s">
        <v>13</v>
      </c>
      <c r="D67" s="117" t="s">
        <v>144</v>
      </c>
      <c r="E67" s="105">
        <f ca="1">COUNTIF(INDIRECT("D"&amp;$A$4):D2201,INDIRECT("D"&amp;ROW()))</f>
        <v>1</v>
      </c>
      <c r="F67" s="207" t="s">
        <v>218</v>
      </c>
      <c r="G67" s="113" t="s">
        <v>37</v>
      </c>
      <c r="H67" s="114" t="s">
        <v>1613</v>
      </c>
      <c r="I67" s="180"/>
      <c r="J67" s="107" t="s">
        <v>57</v>
      </c>
      <c r="K67" s="108" t="s">
        <v>57</v>
      </c>
      <c r="L67" s="108" t="s">
        <v>57</v>
      </c>
      <c r="M67" s="108" t="s">
        <v>57</v>
      </c>
      <c r="N67" s="194" t="s">
        <v>57</v>
      </c>
      <c r="O67" s="108" t="s">
        <v>57</v>
      </c>
      <c r="P67" s="204"/>
      <c r="Q67" s="100"/>
      <c r="R67" s="100" t="s">
        <v>57</v>
      </c>
      <c r="S67" s="116" t="s">
        <v>57</v>
      </c>
      <c r="T67" s="95"/>
      <c r="X67" s="86" t="str">
        <f t="shared" si="1"/>
        <v>14</v>
      </c>
      <c r="Y67" s="89" t="str">
        <f t="shared" si="2"/>
        <v>Georg</v>
      </c>
    </row>
    <row r="68" spans="1:25" s="22" customFormat="1" ht="15.75" x14ac:dyDescent="0.2">
      <c r="A68" s="111" t="str">
        <f t="shared" si="0"/>
        <v>SP-94E</v>
      </c>
      <c r="B68" s="102" t="s">
        <v>124</v>
      </c>
      <c r="C68" s="103" t="s">
        <v>13</v>
      </c>
      <c r="D68" s="117" t="s">
        <v>127</v>
      </c>
      <c r="E68" s="105">
        <f ca="1">COUNTIF(INDIRECT("D"&amp;$A$4):D2201,INDIRECT("D"&amp;ROW()))</f>
        <v>4</v>
      </c>
      <c r="F68" s="207" t="s">
        <v>218</v>
      </c>
      <c r="G68" s="113" t="s">
        <v>37</v>
      </c>
      <c r="H68" s="114" t="s">
        <v>1614</v>
      </c>
      <c r="I68" s="180"/>
      <c r="J68" s="107" t="s">
        <v>57</v>
      </c>
      <c r="K68" s="108" t="s">
        <v>57</v>
      </c>
      <c r="L68" s="108" t="s">
        <v>57</v>
      </c>
      <c r="M68" s="108" t="s">
        <v>57</v>
      </c>
      <c r="N68" s="194" t="s">
        <v>57</v>
      </c>
      <c r="O68" s="108" t="s">
        <v>57</v>
      </c>
      <c r="P68" s="204"/>
      <c r="Q68" s="100"/>
      <c r="R68" s="100" t="s">
        <v>57</v>
      </c>
      <c r="S68" s="116" t="s">
        <v>57</v>
      </c>
      <c r="T68" s="95"/>
      <c r="X68" s="86" t="str">
        <f t="shared" si="1"/>
        <v>15</v>
      </c>
      <c r="Y68" s="89" t="str">
        <f t="shared" si="2"/>
        <v>Georg</v>
      </c>
    </row>
    <row r="69" spans="1:25" s="22" customFormat="1" ht="15.75" x14ac:dyDescent="0.2">
      <c r="A69" s="111" t="str">
        <f t="shared" si="0"/>
        <v>SP-94E</v>
      </c>
      <c r="B69" s="102" t="s">
        <v>124</v>
      </c>
      <c r="C69" s="103" t="s">
        <v>13</v>
      </c>
      <c r="D69" s="117" t="s">
        <v>128</v>
      </c>
      <c r="E69" s="105">
        <f ca="1">COUNTIF(INDIRECT("D"&amp;$A$4):D2201,INDIRECT("D"&amp;ROW()))</f>
        <v>28</v>
      </c>
      <c r="F69" s="207" t="s">
        <v>218</v>
      </c>
      <c r="G69" s="113" t="s">
        <v>37</v>
      </c>
      <c r="H69" s="114" t="s">
        <v>1615</v>
      </c>
      <c r="I69" s="180"/>
      <c r="J69" s="107" t="s">
        <v>57</v>
      </c>
      <c r="K69" s="108" t="s">
        <v>57</v>
      </c>
      <c r="L69" s="108" t="s">
        <v>57</v>
      </c>
      <c r="M69" s="108" t="s">
        <v>57</v>
      </c>
      <c r="N69" s="194" t="s">
        <v>57</v>
      </c>
      <c r="O69" s="108" t="s">
        <v>57</v>
      </c>
      <c r="P69" s="204" t="s">
        <v>409</v>
      </c>
      <c r="Q69" s="100"/>
      <c r="R69" s="100" t="s">
        <v>57</v>
      </c>
      <c r="S69" s="116" t="s">
        <v>57</v>
      </c>
      <c r="T69" s="95"/>
      <c r="X69" s="86" t="str">
        <f t="shared" si="1"/>
        <v>16</v>
      </c>
      <c r="Y69" s="89" t="str">
        <f t="shared" si="2"/>
        <v>Georg</v>
      </c>
    </row>
    <row r="70" spans="1:25" s="22" customFormat="1" ht="15.75" x14ac:dyDescent="0.2">
      <c r="A70" s="111" t="str">
        <f t="shared" si="0"/>
        <v>SP-94E</v>
      </c>
      <c r="B70" s="102" t="s">
        <v>124</v>
      </c>
      <c r="C70" s="103" t="s">
        <v>13</v>
      </c>
      <c r="D70" s="117" t="s">
        <v>145</v>
      </c>
      <c r="E70" s="105">
        <f ca="1">COUNTIF(INDIRECT("D"&amp;$A$4):D2201,INDIRECT("D"&amp;ROW()))</f>
        <v>0</v>
      </c>
      <c r="F70" s="207" t="s">
        <v>218</v>
      </c>
      <c r="G70" s="113" t="s">
        <v>37</v>
      </c>
      <c r="H70" s="114" t="s">
        <v>416</v>
      </c>
      <c r="I70" s="180"/>
      <c r="J70" s="107" t="s">
        <v>57</v>
      </c>
      <c r="K70" s="108" t="s">
        <v>57</v>
      </c>
      <c r="L70" s="108" t="s">
        <v>57</v>
      </c>
      <c r="M70" s="108" t="s">
        <v>57</v>
      </c>
      <c r="N70" s="194" t="s">
        <v>57</v>
      </c>
      <c r="O70" s="108" t="s">
        <v>57</v>
      </c>
      <c r="P70" s="204"/>
      <c r="Q70" s="100"/>
      <c r="R70" s="100" t="s">
        <v>57</v>
      </c>
      <c r="S70" s="116" t="s">
        <v>57</v>
      </c>
      <c r="T70" s="95"/>
      <c r="X70" s="86" t="str">
        <f t="shared" si="1"/>
        <v>17</v>
      </c>
      <c r="Y70" s="89" t="str">
        <f t="shared" si="2"/>
        <v>Georg</v>
      </c>
    </row>
    <row r="71" spans="1:25" s="22" customFormat="1" ht="15.75" x14ac:dyDescent="0.2">
      <c r="A71" s="111" t="str">
        <f t="shared" si="0"/>
        <v>SP-94E</v>
      </c>
      <c r="B71" s="102" t="s">
        <v>124</v>
      </c>
      <c r="C71" s="103" t="s">
        <v>13</v>
      </c>
      <c r="D71" s="117" t="s">
        <v>247</v>
      </c>
      <c r="E71" s="105">
        <f ca="1">COUNTIF(INDIRECT("D"&amp;$A$4):D2201,INDIRECT("D"&amp;ROW()))</f>
        <v>4</v>
      </c>
      <c r="F71" s="207" t="s">
        <v>218</v>
      </c>
      <c r="G71" s="113" t="s">
        <v>37</v>
      </c>
      <c r="H71" s="114" t="s">
        <v>315</v>
      </c>
      <c r="I71" s="180"/>
      <c r="J71" s="107" t="s">
        <v>57</v>
      </c>
      <c r="K71" s="108" t="s">
        <v>57</v>
      </c>
      <c r="L71" s="108" t="s">
        <v>57</v>
      </c>
      <c r="M71" s="108" t="s">
        <v>57</v>
      </c>
      <c r="N71" s="194" t="s">
        <v>57</v>
      </c>
      <c r="O71" s="108" t="s">
        <v>57</v>
      </c>
      <c r="P71" s="204" t="s">
        <v>409</v>
      </c>
      <c r="Q71" s="100"/>
      <c r="R71" s="100" t="s">
        <v>57</v>
      </c>
      <c r="S71" s="116" t="s">
        <v>57</v>
      </c>
      <c r="T71" s="95"/>
      <c r="X71" s="86" t="str">
        <f t="shared" si="1"/>
        <v>17.1</v>
      </c>
      <c r="Y71" s="89" t="str">
        <f t="shared" si="2"/>
        <v>Georg</v>
      </c>
    </row>
    <row r="72" spans="1:25" s="22" customFormat="1" ht="15.75" x14ac:dyDescent="0.2">
      <c r="A72" s="111" t="str">
        <f t="shared" si="0"/>
        <v>SP-94E</v>
      </c>
      <c r="B72" s="102" t="s">
        <v>124</v>
      </c>
      <c r="C72" s="103" t="s">
        <v>13</v>
      </c>
      <c r="D72" s="117" t="s">
        <v>248</v>
      </c>
      <c r="E72" s="105">
        <f ca="1">COUNTIF(INDIRECT("D"&amp;$A$4):D2201,INDIRECT("D"&amp;ROW()))</f>
        <v>48</v>
      </c>
      <c r="F72" s="207" t="s">
        <v>218</v>
      </c>
      <c r="G72" s="113" t="s">
        <v>37</v>
      </c>
      <c r="H72" s="114" t="s">
        <v>316</v>
      </c>
      <c r="I72" s="180"/>
      <c r="J72" s="107" t="s">
        <v>57</v>
      </c>
      <c r="K72" s="108" t="s">
        <v>57</v>
      </c>
      <c r="L72" s="108" t="s">
        <v>57</v>
      </c>
      <c r="M72" s="108" t="s">
        <v>57</v>
      </c>
      <c r="N72" s="194" t="s">
        <v>57</v>
      </c>
      <c r="O72" s="108" t="s">
        <v>57</v>
      </c>
      <c r="P72" s="204" t="s">
        <v>409</v>
      </c>
      <c r="Q72" s="100"/>
      <c r="R72" s="100" t="s">
        <v>57</v>
      </c>
      <c r="S72" s="116" t="s">
        <v>57</v>
      </c>
      <c r="T72" s="95"/>
      <c r="X72" s="86" t="str">
        <f t="shared" si="1"/>
        <v>17.2</v>
      </c>
      <c r="Y72" s="89" t="str">
        <f t="shared" si="2"/>
        <v>Georg</v>
      </c>
    </row>
    <row r="73" spans="1:25" s="22" customFormat="1" ht="31.5" x14ac:dyDescent="0.2">
      <c r="A73" s="111" t="str">
        <f t="shared" si="0"/>
        <v>SP-94E</v>
      </c>
      <c r="B73" s="102" t="s">
        <v>124</v>
      </c>
      <c r="C73" s="103" t="s">
        <v>13</v>
      </c>
      <c r="D73" s="117" t="s">
        <v>249</v>
      </c>
      <c r="E73" s="105">
        <f ca="1">COUNTIF(INDIRECT("D"&amp;$A$4):D2201,INDIRECT("D"&amp;ROW()))</f>
        <v>19</v>
      </c>
      <c r="F73" s="207" t="s">
        <v>218</v>
      </c>
      <c r="G73" s="113" t="s">
        <v>37</v>
      </c>
      <c r="H73" s="114" t="s">
        <v>317</v>
      </c>
      <c r="I73" s="180"/>
      <c r="J73" s="107" t="s">
        <v>57</v>
      </c>
      <c r="K73" s="108" t="s">
        <v>57</v>
      </c>
      <c r="L73" s="108" t="s">
        <v>57</v>
      </c>
      <c r="M73" s="108" t="s">
        <v>57</v>
      </c>
      <c r="N73" s="194" t="s">
        <v>57</v>
      </c>
      <c r="O73" s="108" t="s">
        <v>57</v>
      </c>
      <c r="P73" s="204" t="s">
        <v>409</v>
      </c>
      <c r="Q73" s="100"/>
      <c r="R73" s="100" t="s">
        <v>57</v>
      </c>
      <c r="S73" s="116" t="s">
        <v>57</v>
      </c>
      <c r="T73" s="95"/>
      <c r="X73" s="86" t="str">
        <f t="shared" si="1"/>
        <v>17.3</v>
      </c>
      <c r="Y73" s="89" t="str">
        <f t="shared" si="2"/>
        <v>Georg</v>
      </c>
    </row>
    <row r="74" spans="1:25" s="22" customFormat="1" ht="15.75" x14ac:dyDescent="0.2">
      <c r="A74" s="111" t="str">
        <f t="shared" si="0"/>
        <v>SP-94E</v>
      </c>
      <c r="B74" s="102" t="s">
        <v>124</v>
      </c>
      <c r="C74" s="103" t="s">
        <v>13</v>
      </c>
      <c r="D74" s="117" t="s">
        <v>250</v>
      </c>
      <c r="E74" s="105">
        <f ca="1">COUNTIF(INDIRECT("D"&amp;$A$4):D2201,INDIRECT("D"&amp;ROW()))</f>
        <v>5</v>
      </c>
      <c r="F74" s="207" t="s">
        <v>218</v>
      </c>
      <c r="G74" s="113" t="s">
        <v>37</v>
      </c>
      <c r="H74" s="114" t="s">
        <v>318</v>
      </c>
      <c r="I74" s="180"/>
      <c r="J74" s="107" t="s">
        <v>57</v>
      </c>
      <c r="K74" s="108" t="s">
        <v>57</v>
      </c>
      <c r="L74" s="108" t="s">
        <v>57</v>
      </c>
      <c r="M74" s="108" t="s">
        <v>57</v>
      </c>
      <c r="N74" s="194" t="s">
        <v>57</v>
      </c>
      <c r="O74" s="108" t="s">
        <v>57</v>
      </c>
      <c r="P74" s="204" t="s">
        <v>409</v>
      </c>
      <c r="Q74" s="100"/>
      <c r="R74" s="100" t="s">
        <v>57</v>
      </c>
      <c r="S74" s="116" t="s">
        <v>57</v>
      </c>
      <c r="T74" s="95"/>
      <c r="X74" s="86" t="str">
        <f t="shared" si="1"/>
        <v>17.4</v>
      </c>
      <c r="Y74" s="89" t="str">
        <f t="shared" si="2"/>
        <v>Georg</v>
      </c>
    </row>
    <row r="75" spans="1:25" s="22" customFormat="1" ht="15.75" x14ac:dyDescent="0.2">
      <c r="A75" s="111" t="str">
        <f t="shared" ref="A75:A101" si="3">A74</f>
        <v>SP-94E</v>
      </c>
      <c r="B75" s="102" t="s">
        <v>124</v>
      </c>
      <c r="C75" s="103" t="s">
        <v>13</v>
      </c>
      <c r="D75" s="117" t="s">
        <v>251</v>
      </c>
      <c r="E75" s="105">
        <f ca="1">COUNTIF(INDIRECT("D"&amp;$A$4):D2201,INDIRECT("D"&amp;ROW()))</f>
        <v>18</v>
      </c>
      <c r="F75" s="207" t="s">
        <v>218</v>
      </c>
      <c r="G75" s="113" t="s">
        <v>37</v>
      </c>
      <c r="H75" s="114" t="s">
        <v>319</v>
      </c>
      <c r="I75" s="180"/>
      <c r="J75" s="107" t="s">
        <v>57</v>
      </c>
      <c r="K75" s="108" t="s">
        <v>57</v>
      </c>
      <c r="L75" s="108" t="s">
        <v>57</v>
      </c>
      <c r="M75" s="108" t="s">
        <v>57</v>
      </c>
      <c r="N75" s="194" t="s">
        <v>57</v>
      </c>
      <c r="O75" s="108" t="s">
        <v>57</v>
      </c>
      <c r="P75" s="204" t="s">
        <v>409</v>
      </c>
      <c r="Q75" s="100"/>
      <c r="R75" s="100" t="s">
        <v>57</v>
      </c>
      <c r="S75" s="116" t="s">
        <v>57</v>
      </c>
      <c r="T75" s="95"/>
      <c r="X75" s="86" t="str">
        <f t="shared" ref="X75:X139" si="4">IF(ISNONTEXT(D75),"" &amp; D75 &amp;"",T(D75))</f>
        <v>17.5</v>
      </c>
      <c r="Y75" s="89" t="str">
        <f t="shared" ref="Y75:Y102" si="5">F75</f>
        <v>Georg</v>
      </c>
    </row>
    <row r="76" spans="1:25" s="22" customFormat="1" ht="15.75" x14ac:dyDescent="0.2">
      <c r="A76" s="111" t="str">
        <f t="shared" si="3"/>
        <v>SP-94E</v>
      </c>
      <c r="B76" s="102" t="s">
        <v>124</v>
      </c>
      <c r="C76" s="103" t="s">
        <v>13</v>
      </c>
      <c r="D76" s="117" t="s">
        <v>252</v>
      </c>
      <c r="E76" s="105">
        <f ca="1">COUNTIF(INDIRECT("D"&amp;$A$4):D2201,INDIRECT("D"&amp;ROW()))</f>
        <v>8</v>
      </c>
      <c r="F76" s="207" t="s">
        <v>218</v>
      </c>
      <c r="G76" s="113" t="s">
        <v>37</v>
      </c>
      <c r="H76" s="114" t="s">
        <v>320</v>
      </c>
      <c r="I76" s="180"/>
      <c r="J76" s="107" t="s">
        <v>57</v>
      </c>
      <c r="K76" s="108" t="s">
        <v>57</v>
      </c>
      <c r="L76" s="108" t="s">
        <v>57</v>
      </c>
      <c r="M76" s="108" t="s">
        <v>57</v>
      </c>
      <c r="N76" s="194" t="s">
        <v>57</v>
      </c>
      <c r="O76" s="108" t="s">
        <v>57</v>
      </c>
      <c r="P76" s="204" t="s">
        <v>409</v>
      </c>
      <c r="Q76" s="100"/>
      <c r="R76" s="100" t="s">
        <v>57</v>
      </c>
      <c r="S76" s="116" t="s">
        <v>57</v>
      </c>
      <c r="T76" s="95"/>
      <c r="X76" s="86" t="str">
        <f t="shared" si="4"/>
        <v>17.6</v>
      </c>
      <c r="Y76" s="89" t="str">
        <f t="shared" si="5"/>
        <v>Georg</v>
      </c>
    </row>
    <row r="77" spans="1:25" s="22" customFormat="1" ht="15.75" x14ac:dyDescent="0.2">
      <c r="A77" s="111" t="str">
        <f t="shared" si="3"/>
        <v>SP-94E</v>
      </c>
      <c r="B77" s="102" t="s">
        <v>124</v>
      </c>
      <c r="C77" s="103" t="s">
        <v>13</v>
      </c>
      <c r="D77" s="117" t="s">
        <v>146</v>
      </c>
      <c r="E77" s="105">
        <f ca="1">COUNTIF(INDIRECT("D"&amp;$A$4):D2201,INDIRECT("D"&amp;ROW()))</f>
        <v>0</v>
      </c>
      <c r="F77" s="207" t="s">
        <v>218</v>
      </c>
      <c r="G77" s="113" t="s">
        <v>37</v>
      </c>
      <c r="H77" s="114" t="s">
        <v>393</v>
      </c>
      <c r="I77" s="180"/>
      <c r="J77" s="107" t="s">
        <v>57</v>
      </c>
      <c r="K77" s="108" t="s">
        <v>57</v>
      </c>
      <c r="L77" s="108" t="s">
        <v>57</v>
      </c>
      <c r="M77" s="108" t="s">
        <v>57</v>
      </c>
      <c r="N77" s="194" t="s">
        <v>57</v>
      </c>
      <c r="O77" s="108" t="s">
        <v>57</v>
      </c>
      <c r="P77" s="204"/>
      <c r="Q77" s="100"/>
      <c r="R77" s="100" t="s">
        <v>57</v>
      </c>
      <c r="S77" s="116" t="s">
        <v>57</v>
      </c>
      <c r="T77" s="95"/>
      <c r="X77" s="86" t="str">
        <f t="shared" si="4"/>
        <v>18</v>
      </c>
      <c r="Y77" s="89" t="str">
        <f t="shared" si="5"/>
        <v>Georg</v>
      </c>
    </row>
    <row r="78" spans="1:25" s="22" customFormat="1" ht="15.75" x14ac:dyDescent="0.2">
      <c r="A78" s="111" t="str">
        <f t="shared" si="3"/>
        <v>SP-94E</v>
      </c>
      <c r="B78" s="102" t="s">
        <v>124</v>
      </c>
      <c r="C78" s="103" t="s">
        <v>13</v>
      </c>
      <c r="D78" s="117" t="s">
        <v>379</v>
      </c>
      <c r="E78" s="105">
        <f ca="1">COUNTIF(INDIRECT("D"&amp;$A$4):D2201,INDIRECT("D"&amp;ROW()))</f>
        <v>11</v>
      </c>
      <c r="F78" s="207" t="s">
        <v>218</v>
      </c>
      <c r="G78" s="113" t="s">
        <v>37</v>
      </c>
      <c r="H78" s="114" t="s">
        <v>387</v>
      </c>
      <c r="I78" s="180"/>
      <c r="J78" s="107" t="s">
        <v>57</v>
      </c>
      <c r="K78" s="108" t="s">
        <v>57</v>
      </c>
      <c r="L78" s="108" t="s">
        <v>57</v>
      </c>
      <c r="M78" s="108" t="s">
        <v>57</v>
      </c>
      <c r="N78" s="194" t="s">
        <v>57</v>
      </c>
      <c r="O78" s="108" t="s">
        <v>57</v>
      </c>
      <c r="P78" s="204" t="s">
        <v>409</v>
      </c>
      <c r="Q78" s="100"/>
      <c r="R78" s="100" t="s">
        <v>57</v>
      </c>
      <c r="S78" s="116" t="s">
        <v>57</v>
      </c>
      <c r="T78" s="95"/>
      <c r="X78" s="86" t="str">
        <f t="shared" si="4"/>
        <v>18.1</v>
      </c>
      <c r="Y78" s="89" t="str">
        <f t="shared" si="5"/>
        <v>Georg</v>
      </c>
    </row>
    <row r="79" spans="1:25" s="22" customFormat="1" ht="15.75" x14ac:dyDescent="0.2">
      <c r="A79" s="111" t="str">
        <f t="shared" si="3"/>
        <v>SP-94E</v>
      </c>
      <c r="B79" s="102" t="s">
        <v>124</v>
      </c>
      <c r="C79" s="103" t="s">
        <v>13</v>
      </c>
      <c r="D79" s="117" t="s">
        <v>380</v>
      </c>
      <c r="E79" s="105">
        <f ca="1">COUNTIF(INDIRECT("D"&amp;$A$4):D2201,INDIRECT("D"&amp;ROW()))</f>
        <v>0</v>
      </c>
      <c r="F79" s="207" t="s">
        <v>218</v>
      </c>
      <c r="G79" s="113" t="s">
        <v>37</v>
      </c>
      <c r="H79" s="114" t="s">
        <v>388</v>
      </c>
      <c r="I79" s="180"/>
      <c r="J79" s="107" t="s">
        <v>57</v>
      </c>
      <c r="K79" s="108" t="s">
        <v>57</v>
      </c>
      <c r="L79" s="108" t="s">
        <v>57</v>
      </c>
      <c r="M79" s="108" t="s">
        <v>57</v>
      </c>
      <c r="N79" s="194" t="s">
        <v>57</v>
      </c>
      <c r="O79" s="108" t="s">
        <v>57</v>
      </c>
      <c r="P79" s="204" t="s">
        <v>409</v>
      </c>
      <c r="Q79" s="100"/>
      <c r="R79" s="100" t="s">
        <v>57</v>
      </c>
      <c r="S79" s="116" t="s">
        <v>57</v>
      </c>
      <c r="T79" s="95"/>
      <c r="X79" s="86" t="str">
        <f t="shared" si="4"/>
        <v>18.2</v>
      </c>
      <c r="Y79" s="89" t="str">
        <f t="shared" si="5"/>
        <v>Georg</v>
      </c>
    </row>
    <row r="80" spans="1:25" s="22" customFormat="1" ht="31.5" x14ac:dyDescent="0.2">
      <c r="A80" s="111" t="str">
        <f t="shared" si="3"/>
        <v>SP-94E</v>
      </c>
      <c r="B80" s="102" t="s">
        <v>124</v>
      </c>
      <c r="C80" s="103" t="s">
        <v>13</v>
      </c>
      <c r="D80" s="117" t="s">
        <v>381</v>
      </c>
      <c r="E80" s="105">
        <f ca="1">COUNTIF(INDIRECT("D"&amp;$A$4):D2201,INDIRECT("D"&amp;ROW()))</f>
        <v>0</v>
      </c>
      <c r="F80" s="207" t="s">
        <v>218</v>
      </c>
      <c r="G80" s="113" t="s">
        <v>37</v>
      </c>
      <c r="H80" s="114" t="s">
        <v>389</v>
      </c>
      <c r="I80" s="180"/>
      <c r="J80" s="107" t="s">
        <v>57</v>
      </c>
      <c r="K80" s="108" t="s">
        <v>57</v>
      </c>
      <c r="L80" s="108" t="s">
        <v>57</v>
      </c>
      <c r="M80" s="108" t="s">
        <v>57</v>
      </c>
      <c r="N80" s="194" t="s">
        <v>57</v>
      </c>
      <c r="O80" s="108" t="s">
        <v>57</v>
      </c>
      <c r="P80" s="204" t="s">
        <v>409</v>
      </c>
      <c r="Q80" s="100"/>
      <c r="R80" s="100" t="s">
        <v>57</v>
      </c>
      <c r="S80" s="116" t="s">
        <v>57</v>
      </c>
      <c r="T80" s="95"/>
      <c r="X80" s="86" t="str">
        <f t="shared" si="4"/>
        <v>18.3</v>
      </c>
      <c r="Y80" s="89" t="str">
        <f t="shared" si="5"/>
        <v>Georg</v>
      </c>
    </row>
    <row r="81" spans="1:25" ht="15.75" x14ac:dyDescent="0.2">
      <c r="A81" s="111" t="str">
        <f t="shared" si="3"/>
        <v>SP-94E</v>
      </c>
      <c r="B81" s="102" t="s">
        <v>124</v>
      </c>
      <c r="C81" s="103" t="s">
        <v>13</v>
      </c>
      <c r="D81" s="117" t="s">
        <v>382</v>
      </c>
      <c r="E81" s="105">
        <f ca="1">COUNTIF(INDIRECT("D"&amp;$A$4):D2201,INDIRECT("D"&amp;ROW()))</f>
        <v>0</v>
      </c>
      <c r="F81" s="207" t="s">
        <v>218</v>
      </c>
      <c r="G81" s="113" t="s">
        <v>37</v>
      </c>
      <c r="H81" s="114" t="s">
        <v>390</v>
      </c>
      <c r="I81" s="180"/>
      <c r="J81" s="107" t="s">
        <v>57</v>
      </c>
      <c r="K81" s="108" t="s">
        <v>57</v>
      </c>
      <c r="L81" s="108" t="s">
        <v>57</v>
      </c>
      <c r="M81" s="108" t="s">
        <v>57</v>
      </c>
      <c r="N81" s="194" t="s">
        <v>57</v>
      </c>
      <c r="O81" s="108" t="s">
        <v>57</v>
      </c>
      <c r="P81" s="204" t="s">
        <v>409</v>
      </c>
      <c r="Q81" s="109"/>
      <c r="R81" s="100" t="s">
        <v>57</v>
      </c>
      <c r="S81" s="116" t="s">
        <v>57</v>
      </c>
      <c r="T81" s="95"/>
      <c r="U81" s="22"/>
      <c r="V81" s="22"/>
      <c r="W81" s="22"/>
      <c r="X81" s="86" t="str">
        <f t="shared" si="4"/>
        <v>18.4</v>
      </c>
      <c r="Y81" s="89" t="str">
        <f t="shared" si="5"/>
        <v>Georg</v>
      </c>
    </row>
    <row r="82" spans="1:25" s="22" customFormat="1" ht="15.75" x14ac:dyDescent="0.2">
      <c r="A82" s="111" t="str">
        <f t="shared" si="3"/>
        <v>SP-94E</v>
      </c>
      <c r="B82" s="102" t="s">
        <v>124</v>
      </c>
      <c r="C82" s="103" t="s">
        <v>13</v>
      </c>
      <c r="D82" s="117" t="s">
        <v>383</v>
      </c>
      <c r="E82" s="105">
        <f ca="1">COUNTIF(INDIRECT("D"&amp;$A$4):D2201,INDIRECT("D"&amp;ROW()))</f>
        <v>0</v>
      </c>
      <c r="F82" s="207" t="s">
        <v>218</v>
      </c>
      <c r="G82" s="113" t="s">
        <v>37</v>
      </c>
      <c r="H82" s="114" t="s">
        <v>391</v>
      </c>
      <c r="I82" s="180"/>
      <c r="J82" s="107" t="s">
        <v>57</v>
      </c>
      <c r="K82" s="108" t="s">
        <v>57</v>
      </c>
      <c r="L82" s="108" t="s">
        <v>57</v>
      </c>
      <c r="M82" s="108" t="s">
        <v>57</v>
      </c>
      <c r="N82" s="194" t="s">
        <v>57</v>
      </c>
      <c r="O82" s="108" t="s">
        <v>57</v>
      </c>
      <c r="P82" s="204" t="s">
        <v>409</v>
      </c>
      <c r="Q82" s="100"/>
      <c r="R82" s="100" t="s">
        <v>57</v>
      </c>
      <c r="S82" s="116" t="s">
        <v>57</v>
      </c>
      <c r="T82" s="95"/>
      <c r="X82" s="86" t="str">
        <f t="shared" si="4"/>
        <v>18.5</v>
      </c>
      <c r="Y82" s="89" t="str">
        <f t="shared" si="5"/>
        <v>Georg</v>
      </c>
    </row>
    <row r="83" spans="1:25" s="22" customFormat="1" ht="15.75" x14ac:dyDescent="0.2">
      <c r="A83" s="111" t="str">
        <f t="shared" si="3"/>
        <v>SP-94E</v>
      </c>
      <c r="B83" s="102" t="s">
        <v>124</v>
      </c>
      <c r="C83" s="103" t="s">
        <v>13</v>
      </c>
      <c r="D83" s="117" t="s">
        <v>384</v>
      </c>
      <c r="E83" s="105">
        <f ca="1">COUNTIF(INDIRECT("D"&amp;$A$4):D2201,INDIRECT("D"&amp;ROW()))</f>
        <v>2</v>
      </c>
      <c r="F83" s="207" t="s">
        <v>218</v>
      </c>
      <c r="G83" s="113" t="s">
        <v>37</v>
      </c>
      <c r="H83" s="114" t="s">
        <v>392</v>
      </c>
      <c r="I83" s="180"/>
      <c r="J83" s="107" t="s">
        <v>57</v>
      </c>
      <c r="K83" s="108" t="s">
        <v>57</v>
      </c>
      <c r="L83" s="108" t="s">
        <v>57</v>
      </c>
      <c r="M83" s="108" t="s">
        <v>57</v>
      </c>
      <c r="N83" s="194" t="s">
        <v>57</v>
      </c>
      <c r="O83" s="108" t="s">
        <v>57</v>
      </c>
      <c r="P83" s="204" t="s">
        <v>409</v>
      </c>
      <c r="Q83" s="100"/>
      <c r="R83" s="100" t="s">
        <v>57</v>
      </c>
      <c r="S83" s="116" t="s">
        <v>57</v>
      </c>
      <c r="T83" s="95"/>
      <c r="X83" s="86" t="str">
        <f t="shared" si="4"/>
        <v>18.6</v>
      </c>
      <c r="Y83" s="89" t="str">
        <f t="shared" si="5"/>
        <v>Georg</v>
      </c>
    </row>
    <row r="84" spans="1:25" s="22" customFormat="1" ht="15.75" x14ac:dyDescent="0.2">
      <c r="A84" s="111" t="str">
        <f t="shared" si="3"/>
        <v>SP-94E</v>
      </c>
      <c r="B84" s="102" t="s">
        <v>124</v>
      </c>
      <c r="C84" s="103" t="s">
        <v>13</v>
      </c>
      <c r="D84" s="117" t="s">
        <v>147</v>
      </c>
      <c r="E84" s="105">
        <f ca="1">COUNTIF(INDIRECT("D"&amp;$A$4):D2201,INDIRECT("D"&amp;ROW()))</f>
        <v>0</v>
      </c>
      <c r="F84" s="207" t="s">
        <v>218</v>
      </c>
      <c r="G84" s="113" t="s">
        <v>37</v>
      </c>
      <c r="H84" s="114" t="s">
        <v>1616</v>
      </c>
      <c r="I84" s="180"/>
      <c r="J84" s="107" t="s">
        <v>57</v>
      </c>
      <c r="K84" s="108" t="s">
        <v>57</v>
      </c>
      <c r="L84" s="108" t="s">
        <v>57</v>
      </c>
      <c r="M84" s="108" t="s">
        <v>57</v>
      </c>
      <c r="N84" s="194" t="s">
        <v>57</v>
      </c>
      <c r="O84" s="108" t="s">
        <v>57</v>
      </c>
      <c r="P84" s="204" t="s">
        <v>409</v>
      </c>
      <c r="Q84" s="100"/>
      <c r="R84" s="100" t="s">
        <v>57</v>
      </c>
      <c r="S84" s="116" t="s">
        <v>57</v>
      </c>
      <c r="T84" s="95"/>
      <c r="X84" s="86" t="str">
        <f t="shared" si="4"/>
        <v>19</v>
      </c>
      <c r="Y84" s="89" t="str">
        <f t="shared" si="5"/>
        <v>Georg</v>
      </c>
    </row>
    <row r="85" spans="1:25" s="22" customFormat="1" ht="15.75" x14ac:dyDescent="0.2">
      <c r="A85" s="111" t="str">
        <f t="shared" si="3"/>
        <v>SP-94E</v>
      </c>
      <c r="B85" s="102" t="s">
        <v>124</v>
      </c>
      <c r="C85" s="103" t="s">
        <v>13</v>
      </c>
      <c r="D85" s="117" t="s">
        <v>148</v>
      </c>
      <c r="E85" s="105">
        <f ca="1">COUNTIF(INDIRECT("D"&amp;$A$4):D2201,INDIRECT("D"&amp;ROW()))</f>
        <v>0</v>
      </c>
      <c r="F85" s="207" t="s">
        <v>218</v>
      </c>
      <c r="G85" s="113" t="s">
        <v>37</v>
      </c>
      <c r="H85" s="114" t="s">
        <v>1621</v>
      </c>
      <c r="I85" s="180"/>
      <c r="J85" s="107" t="s">
        <v>57</v>
      </c>
      <c r="K85" s="108" t="s">
        <v>57</v>
      </c>
      <c r="L85" s="108" t="s">
        <v>57</v>
      </c>
      <c r="M85" s="108" t="s">
        <v>57</v>
      </c>
      <c r="N85" s="194" t="s">
        <v>57</v>
      </c>
      <c r="O85" s="108" t="s">
        <v>57</v>
      </c>
      <c r="P85" s="204" t="s">
        <v>410</v>
      </c>
      <c r="Q85" s="100"/>
      <c r="R85" s="100" t="s">
        <v>57</v>
      </c>
      <c r="S85" s="116" t="s">
        <v>57</v>
      </c>
      <c r="T85" s="95"/>
      <c r="X85" s="86" t="str">
        <f t="shared" si="4"/>
        <v>20</v>
      </c>
      <c r="Y85" s="89" t="str">
        <f t="shared" si="5"/>
        <v>Georg</v>
      </c>
    </row>
    <row r="86" spans="1:25" s="22" customFormat="1" ht="31.5" x14ac:dyDescent="0.2">
      <c r="A86" s="111" t="str">
        <f t="shared" si="3"/>
        <v>SP-94E</v>
      </c>
      <c r="B86" s="102" t="s">
        <v>124</v>
      </c>
      <c r="C86" s="103" t="s">
        <v>13</v>
      </c>
      <c r="D86" s="117" t="s">
        <v>123</v>
      </c>
      <c r="E86" s="105">
        <f ca="1">COUNTIF(INDIRECT("D"&amp;$A$4):D2201,INDIRECT("D"&amp;ROW()))</f>
        <v>0</v>
      </c>
      <c r="F86" s="207" t="s">
        <v>218</v>
      </c>
      <c r="G86" s="113" t="s">
        <v>37</v>
      </c>
      <c r="H86" s="114" t="s">
        <v>367</v>
      </c>
      <c r="I86" s="180"/>
      <c r="J86" s="107" t="s">
        <v>57</v>
      </c>
      <c r="K86" s="108" t="s">
        <v>57</v>
      </c>
      <c r="L86" s="108" t="s">
        <v>57</v>
      </c>
      <c r="M86" s="108" t="s">
        <v>57</v>
      </c>
      <c r="N86" s="194" t="s">
        <v>57</v>
      </c>
      <c r="O86" s="108" t="s">
        <v>57</v>
      </c>
      <c r="P86" s="204"/>
      <c r="Q86" s="100"/>
      <c r="R86" s="100" t="s">
        <v>57</v>
      </c>
      <c r="S86" s="116" t="s">
        <v>57</v>
      </c>
      <c r="T86" s="95"/>
      <c r="X86" s="86" t="str">
        <f t="shared" si="4"/>
        <v>21</v>
      </c>
      <c r="Y86" s="89" t="str">
        <f t="shared" si="5"/>
        <v>Georg</v>
      </c>
    </row>
    <row r="87" spans="1:25" s="22" customFormat="1" ht="31.5" x14ac:dyDescent="0.2">
      <c r="A87" s="111" t="str">
        <f t="shared" si="3"/>
        <v>SP-94E</v>
      </c>
      <c r="B87" s="102" t="s">
        <v>124</v>
      </c>
      <c r="C87" s="103" t="s">
        <v>13</v>
      </c>
      <c r="D87" s="117" t="s">
        <v>1588</v>
      </c>
      <c r="E87" s="105">
        <f ca="1">COUNTIF(INDIRECT("D"&amp;$A$4):D2201,INDIRECT("D"&amp;ROW()))</f>
        <v>1</v>
      </c>
      <c r="F87" s="207" t="s">
        <v>218</v>
      </c>
      <c r="G87" s="113" t="s">
        <v>37</v>
      </c>
      <c r="H87" s="114" t="s">
        <v>455</v>
      </c>
      <c r="I87" s="180"/>
      <c r="J87" s="107" t="s">
        <v>57</v>
      </c>
      <c r="K87" s="108" t="s">
        <v>57</v>
      </c>
      <c r="L87" s="108" t="s">
        <v>57</v>
      </c>
      <c r="M87" s="108" t="s">
        <v>57</v>
      </c>
      <c r="N87" s="194" t="s">
        <v>57</v>
      </c>
      <c r="O87" s="108" t="s">
        <v>57</v>
      </c>
      <c r="P87" s="204" t="s">
        <v>410</v>
      </c>
      <c r="Q87" s="100"/>
      <c r="R87" s="100" t="s">
        <v>57</v>
      </c>
      <c r="S87" s="116" t="s">
        <v>57</v>
      </c>
      <c r="T87" s="95"/>
      <c r="X87" s="86" t="str">
        <f t="shared" si="4"/>
        <v>21.1</v>
      </c>
      <c r="Y87" s="89" t="str">
        <f t="shared" si="5"/>
        <v>Georg</v>
      </c>
    </row>
    <row r="88" spans="1:25" s="22" customFormat="1" ht="31.5" x14ac:dyDescent="0.2">
      <c r="A88" s="111" t="str">
        <f t="shared" si="3"/>
        <v>SP-94E</v>
      </c>
      <c r="B88" s="102" t="s">
        <v>124</v>
      </c>
      <c r="C88" s="103" t="s">
        <v>13</v>
      </c>
      <c r="D88" s="117" t="s">
        <v>1589</v>
      </c>
      <c r="E88" s="105">
        <f ca="1">COUNTIF(INDIRECT("D"&amp;$A$4):D2201,INDIRECT("D"&amp;ROW()))</f>
        <v>0</v>
      </c>
      <c r="F88" s="207" t="s">
        <v>218</v>
      </c>
      <c r="G88" s="113" t="s">
        <v>37</v>
      </c>
      <c r="H88" s="114" t="s">
        <v>456</v>
      </c>
      <c r="I88" s="180"/>
      <c r="J88" s="107" t="s">
        <v>57</v>
      </c>
      <c r="K88" s="108" t="s">
        <v>57</v>
      </c>
      <c r="L88" s="108" t="s">
        <v>57</v>
      </c>
      <c r="M88" s="108" t="s">
        <v>57</v>
      </c>
      <c r="N88" s="194" t="s">
        <v>57</v>
      </c>
      <c r="O88" s="108" t="s">
        <v>57</v>
      </c>
      <c r="P88" s="204" t="s">
        <v>410</v>
      </c>
      <c r="Q88" s="100"/>
      <c r="R88" s="100" t="s">
        <v>57</v>
      </c>
      <c r="S88" s="116" t="s">
        <v>57</v>
      </c>
      <c r="T88" s="95"/>
      <c r="X88" s="86" t="str">
        <f t="shared" si="4"/>
        <v>21.2</v>
      </c>
      <c r="Y88" s="89" t="str">
        <f t="shared" si="5"/>
        <v>Georg</v>
      </c>
    </row>
    <row r="89" spans="1:25" s="22" customFormat="1" ht="15.75" x14ac:dyDescent="0.2">
      <c r="A89" s="111" t="str">
        <f t="shared" si="3"/>
        <v>SP-94E</v>
      </c>
      <c r="B89" s="102" t="s">
        <v>124</v>
      </c>
      <c r="C89" s="103" t="s">
        <v>13</v>
      </c>
      <c r="D89" s="117" t="s">
        <v>1590</v>
      </c>
      <c r="E89" s="105">
        <f ca="1">COUNTIF(INDIRECT("D"&amp;$A$4):D2201,INDIRECT("D"&amp;ROW()))</f>
        <v>2</v>
      </c>
      <c r="F89" s="207" t="s">
        <v>218</v>
      </c>
      <c r="G89" s="113" t="s">
        <v>37</v>
      </c>
      <c r="H89" s="114" t="s">
        <v>135</v>
      </c>
      <c r="I89" s="180"/>
      <c r="J89" s="107" t="s">
        <v>57</v>
      </c>
      <c r="K89" s="108" t="s">
        <v>57</v>
      </c>
      <c r="L89" s="108" t="s">
        <v>57</v>
      </c>
      <c r="M89" s="108" t="s">
        <v>57</v>
      </c>
      <c r="N89" s="194" t="s">
        <v>57</v>
      </c>
      <c r="O89" s="108" t="s">
        <v>57</v>
      </c>
      <c r="P89" s="204" t="s">
        <v>410</v>
      </c>
      <c r="Q89" s="100"/>
      <c r="R89" s="100" t="s">
        <v>57</v>
      </c>
      <c r="S89" s="116" t="s">
        <v>57</v>
      </c>
      <c r="T89" s="95"/>
      <c r="X89" s="86" t="str">
        <f t="shared" si="4"/>
        <v>21.3</v>
      </c>
      <c r="Y89" s="89" t="str">
        <f t="shared" si="5"/>
        <v>Georg</v>
      </c>
    </row>
    <row r="90" spans="1:25" s="22" customFormat="1" ht="15.75" x14ac:dyDescent="0.2">
      <c r="A90" s="111" t="str">
        <f t="shared" si="3"/>
        <v>SP-94E</v>
      </c>
      <c r="B90" s="102" t="s">
        <v>124</v>
      </c>
      <c r="C90" s="103" t="s">
        <v>13</v>
      </c>
      <c r="D90" s="117" t="s">
        <v>1591</v>
      </c>
      <c r="E90" s="105">
        <f ca="1">COUNTIF(INDIRECT("D"&amp;$A$4):D2201,INDIRECT("D"&amp;ROW()))</f>
        <v>0</v>
      </c>
      <c r="F90" s="207" t="s">
        <v>218</v>
      </c>
      <c r="G90" s="113" t="s">
        <v>37</v>
      </c>
      <c r="H90" s="114" t="s">
        <v>136</v>
      </c>
      <c r="I90" s="180"/>
      <c r="J90" s="107" t="s">
        <v>57</v>
      </c>
      <c r="K90" s="108" t="s">
        <v>57</v>
      </c>
      <c r="L90" s="108" t="s">
        <v>57</v>
      </c>
      <c r="M90" s="108" t="s">
        <v>57</v>
      </c>
      <c r="N90" s="194" t="s">
        <v>57</v>
      </c>
      <c r="O90" s="108" t="s">
        <v>57</v>
      </c>
      <c r="P90" s="204" t="s">
        <v>410</v>
      </c>
      <c r="Q90" s="100"/>
      <c r="R90" s="100" t="s">
        <v>57</v>
      </c>
      <c r="S90" s="116" t="s">
        <v>57</v>
      </c>
      <c r="T90" s="95"/>
      <c r="X90" s="86" t="str">
        <f t="shared" si="4"/>
        <v>21.4</v>
      </c>
      <c r="Y90" s="89" t="str">
        <f t="shared" si="5"/>
        <v>Georg</v>
      </c>
    </row>
    <row r="91" spans="1:25" s="22" customFormat="1" ht="31.5" x14ac:dyDescent="0.2">
      <c r="A91" s="111" t="str">
        <f t="shared" si="3"/>
        <v>SP-94E</v>
      </c>
      <c r="B91" s="102" t="s">
        <v>124</v>
      </c>
      <c r="C91" s="103" t="s">
        <v>13</v>
      </c>
      <c r="D91" s="117" t="s">
        <v>1592</v>
      </c>
      <c r="E91" s="105">
        <f ca="1">COUNTIF(INDIRECT("D"&amp;$A$4):D2201,INDIRECT("D"&amp;ROW()))</f>
        <v>3</v>
      </c>
      <c r="F91" s="207" t="s">
        <v>218</v>
      </c>
      <c r="G91" s="113" t="s">
        <v>37</v>
      </c>
      <c r="H91" s="114" t="s">
        <v>314</v>
      </c>
      <c r="I91" s="180"/>
      <c r="J91" s="107" t="s">
        <v>57</v>
      </c>
      <c r="K91" s="108" t="s">
        <v>57</v>
      </c>
      <c r="L91" s="108" t="s">
        <v>57</v>
      </c>
      <c r="M91" s="108" t="s">
        <v>57</v>
      </c>
      <c r="N91" s="194" t="s">
        <v>57</v>
      </c>
      <c r="O91" s="108" t="s">
        <v>57</v>
      </c>
      <c r="P91" s="204" t="s">
        <v>410</v>
      </c>
      <c r="Q91" s="100"/>
      <c r="R91" s="100" t="s">
        <v>57</v>
      </c>
      <c r="S91" s="116" t="s">
        <v>57</v>
      </c>
      <c r="T91" s="95"/>
      <c r="X91" s="86" t="str">
        <f t="shared" si="4"/>
        <v>21.5</v>
      </c>
      <c r="Y91" s="89" t="str">
        <f t="shared" si="5"/>
        <v>Georg</v>
      </c>
    </row>
    <row r="92" spans="1:25" s="22" customFormat="1" ht="63" x14ac:dyDescent="0.2">
      <c r="A92" s="111" t="str">
        <f t="shared" si="3"/>
        <v>SP-94E</v>
      </c>
      <c r="B92" s="102" t="s">
        <v>124</v>
      </c>
      <c r="C92" s="103" t="s">
        <v>13</v>
      </c>
      <c r="D92" s="117" t="s">
        <v>1593</v>
      </c>
      <c r="E92" s="105">
        <f ca="1">COUNTIF(INDIRECT("D"&amp;$A$4):D2201,INDIRECT("D"&amp;ROW()))</f>
        <v>3</v>
      </c>
      <c r="F92" s="207" t="s">
        <v>218</v>
      </c>
      <c r="G92" s="113" t="s">
        <v>37</v>
      </c>
      <c r="H92" s="114" t="s">
        <v>1617</v>
      </c>
      <c r="I92" s="180"/>
      <c r="J92" s="107" t="s">
        <v>57</v>
      </c>
      <c r="K92" s="108" t="s">
        <v>57</v>
      </c>
      <c r="L92" s="108" t="s">
        <v>57</v>
      </c>
      <c r="M92" s="108" t="s">
        <v>57</v>
      </c>
      <c r="N92" s="194" t="s">
        <v>57</v>
      </c>
      <c r="O92" s="108" t="s">
        <v>57</v>
      </c>
      <c r="P92" s="204" t="s">
        <v>410</v>
      </c>
      <c r="Q92" s="100"/>
      <c r="R92" s="100" t="s">
        <v>57</v>
      </c>
      <c r="S92" s="116" t="s">
        <v>57</v>
      </c>
      <c r="T92" s="95"/>
      <c r="X92" s="86" t="str">
        <f t="shared" si="4"/>
        <v>21.6</v>
      </c>
      <c r="Y92" s="89" t="str">
        <f t="shared" si="5"/>
        <v>Georg</v>
      </c>
    </row>
    <row r="93" spans="1:25" s="22" customFormat="1" ht="22.5" x14ac:dyDescent="0.2">
      <c r="A93" s="111" t="str">
        <f t="shared" si="3"/>
        <v>SP-94E</v>
      </c>
      <c r="B93" s="102" t="s">
        <v>124</v>
      </c>
      <c r="C93" s="103" t="s">
        <v>13</v>
      </c>
      <c r="D93" s="117" t="s">
        <v>1594</v>
      </c>
      <c r="E93" s="105">
        <f ca="1">COUNTIF(INDIRECT("D"&amp;$A$4):D2201,INDIRECT("D"&amp;ROW()))</f>
        <v>1</v>
      </c>
      <c r="F93" s="207" t="s">
        <v>218</v>
      </c>
      <c r="G93" s="113" t="s">
        <v>37</v>
      </c>
      <c r="H93" s="114" t="s">
        <v>137</v>
      </c>
      <c r="I93" s="180" t="s">
        <v>1618</v>
      </c>
      <c r="J93" s="107" t="s">
        <v>57</v>
      </c>
      <c r="K93" s="108" t="s">
        <v>57</v>
      </c>
      <c r="L93" s="108" t="s">
        <v>57</v>
      </c>
      <c r="M93" s="108" t="s">
        <v>57</v>
      </c>
      <c r="N93" s="194" t="s">
        <v>57</v>
      </c>
      <c r="O93" s="108" t="s">
        <v>57</v>
      </c>
      <c r="P93" s="204" t="s">
        <v>57</v>
      </c>
      <c r="Q93" s="100"/>
      <c r="R93" s="100" t="s">
        <v>57</v>
      </c>
      <c r="S93" s="116" t="s">
        <v>57</v>
      </c>
      <c r="T93" s="95"/>
      <c r="X93" s="86" t="str">
        <f t="shared" si="4"/>
        <v>21.7</v>
      </c>
      <c r="Y93" s="89" t="str">
        <f t="shared" si="5"/>
        <v>Georg</v>
      </c>
    </row>
    <row r="94" spans="1:25" s="22" customFormat="1" ht="15.75" x14ac:dyDescent="0.2">
      <c r="A94" s="111" t="str">
        <f t="shared" si="3"/>
        <v>SP-94E</v>
      </c>
      <c r="B94" s="102" t="s">
        <v>124</v>
      </c>
      <c r="C94" s="103" t="s">
        <v>13</v>
      </c>
      <c r="D94" s="117" t="s">
        <v>1595</v>
      </c>
      <c r="E94" s="105">
        <f ca="1">COUNTIF(INDIRECT("D"&amp;$A$4):D2201,INDIRECT("D"&amp;ROW()))</f>
        <v>0</v>
      </c>
      <c r="F94" s="207" t="s">
        <v>218</v>
      </c>
      <c r="G94" s="113" t="s">
        <v>37</v>
      </c>
      <c r="H94" s="114" t="s">
        <v>282</v>
      </c>
      <c r="I94" s="180"/>
      <c r="J94" s="107" t="s">
        <v>57</v>
      </c>
      <c r="K94" s="108" t="s">
        <v>57</v>
      </c>
      <c r="L94" s="108" t="s">
        <v>57</v>
      </c>
      <c r="M94" s="108" t="s">
        <v>57</v>
      </c>
      <c r="N94" s="194" t="s">
        <v>57</v>
      </c>
      <c r="O94" s="108" t="s">
        <v>57</v>
      </c>
      <c r="P94" s="204" t="s">
        <v>410</v>
      </c>
      <c r="Q94" s="100"/>
      <c r="R94" s="100" t="s">
        <v>57</v>
      </c>
      <c r="S94" s="116" t="s">
        <v>57</v>
      </c>
      <c r="T94" s="95"/>
      <c r="X94" s="86" t="str">
        <f t="shared" si="4"/>
        <v>21.8</v>
      </c>
      <c r="Y94" s="89" t="str">
        <f t="shared" si="5"/>
        <v>Georg</v>
      </c>
    </row>
    <row r="95" spans="1:25" s="22" customFormat="1" ht="15.75" x14ac:dyDescent="0.2">
      <c r="A95" s="111" t="str">
        <f t="shared" si="3"/>
        <v>SP-94E</v>
      </c>
      <c r="B95" s="102" t="s">
        <v>124</v>
      </c>
      <c r="C95" s="103" t="s">
        <v>13</v>
      </c>
      <c r="D95" s="117" t="s">
        <v>385</v>
      </c>
      <c r="E95" s="105">
        <f ca="1">COUNTIF(INDIRECT("D"&amp;$A$4):D2201,INDIRECT("D"&amp;ROW()))</f>
        <v>0</v>
      </c>
      <c r="F95" s="207" t="s">
        <v>218</v>
      </c>
      <c r="G95" s="113" t="s">
        <v>37</v>
      </c>
      <c r="H95" s="114" t="s">
        <v>138</v>
      </c>
      <c r="I95" s="180"/>
      <c r="J95" s="107" t="s">
        <v>57</v>
      </c>
      <c r="K95" s="108" t="s">
        <v>57</v>
      </c>
      <c r="L95" s="108" t="s">
        <v>57</v>
      </c>
      <c r="M95" s="108" t="s">
        <v>57</v>
      </c>
      <c r="N95" s="194" t="s">
        <v>57</v>
      </c>
      <c r="O95" s="108" t="s">
        <v>57</v>
      </c>
      <c r="P95" s="204" t="s">
        <v>57</v>
      </c>
      <c r="Q95" s="100"/>
      <c r="R95" s="100" t="s">
        <v>57</v>
      </c>
      <c r="S95" s="116" t="s">
        <v>57</v>
      </c>
      <c r="T95" s="95"/>
      <c r="X95" s="86" t="str">
        <f t="shared" si="4"/>
        <v>22</v>
      </c>
      <c r="Y95" s="89" t="str">
        <f t="shared" si="5"/>
        <v>Georg</v>
      </c>
    </row>
    <row r="96" spans="1:25" s="22" customFormat="1" ht="112.5" x14ac:dyDescent="0.2">
      <c r="A96" s="111" t="str">
        <f t="shared" si="3"/>
        <v>SP-94E</v>
      </c>
      <c r="B96" s="102" t="s">
        <v>124</v>
      </c>
      <c r="C96" s="103" t="s">
        <v>13</v>
      </c>
      <c r="D96" s="117" t="s">
        <v>1596</v>
      </c>
      <c r="E96" s="105">
        <f ca="1">COUNTIF(INDIRECT("D"&amp;$A$4):D2201,INDIRECT("D"&amp;ROW()))</f>
        <v>0</v>
      </c>
      <c r="F96" s="207" t="s">
        <v>218</v>
      </c>
      <c r="G96" s="113" t="s">
        <v>37</v>
      </c>
      <c r="H96" s="114" t="s">
        <v>139</v>
      </c>
      <c r="I96" s="180" t="s">
        <v>1600</v>
      </c>
      <c r="J96" s="107" t="s">
        <v>57</v>
      </c>
      <c r="K96" s="108" t="s">
        <v>57</v>
      </c>
      <c r="L96" s="108" t="s">
        <v>57</v>
      </c>
      <c r="M96" s="108" t="s">
        <v>57</v>
      </c>
      <c r="N96" s="194" t="s">
        <v>57</v>
      </c>
      <c r="O96" s="108" t="s">
        <v>57</v>
      </c>
      <c r="P96" s="204" t="s">
        <v>57</v>
      </c>
      <c r="Q96" s="100"/>
      <c r="R96" s="100" t="s">
        <v>57</v>
      </c>
      <c r="S96" s="116" t="s">
        <v>57</v>
      </c>
      <c r="T96" s="95"/>
      <c r="X96" s="86" t="str">
        <f t="shared" si="4"/>
        <v>23</v>
      </c>
      <c r="Y96" s="89" t="str">
        <f t="shared" si="5"/>
        <v>Georg</v>
      </c>
    </row>
    <row r="97" spans="1:25" s="22" customFormat="1" ht="15.75" x14ac:dyDescent="0.2">
      <c r="A97" s="111" t="str">
        <f t="shared" si="3"/>
        <v>SP-94E</v>
      </c>
      <c r="B97" s="102" t="s">
        <v>124</v>
      </c>
      <c r="C97" s="103" t="s">
        <v>13</v>
      </c>
      <c r="D97" s="117" t="s">
        <v>19</v>
      </c>
      <c r="E97" s="105">
        <f ca="1">COUNTIF(INDIRECT("D"&amp;$A$4):D2201,INDIRECT("D"&amp;ROW()))</f>
        <v>0</v>
      </c>
      <c r="F97" s="207" t="s">
        <v>218</v>
      </c>
      <c r="G97" s="113" t="s">
        <v>37</v>
      </c>
      <c r="H97" s="114" t="s">
        <v>13</v>
      </c>
      <c r="I97" s="180"/>
      <c r="J97" s="107" t="s">
        <v>57</v>
      </c>
      <c r="K97" s="108" t="s">
        <v>57</v>
      </c>
      <c r="L97" s="108" t="s">
        <v>57</v>
      </c>
      <c r="M97" s="108" t="s">
        <v>57</v>
      </c>
      <c r="N97" s="194" t="s">
        <v>57</v>
      </c>
      <c r="O97" s="108" t="s">
        <v>57</v>
      </c>
      <c r="P97" s="204" t="s">
        <v>57</v>
      </c>
      <c r="Q97" s="100"/>
      <c r="R97" s="100" t="s">
        <v>57</v>
      </c>
      <c r="S97" s="116" t="s">
        <v>57</v>
      </c>
      <c r="T97" s="95"/>
      <c r="X97" s="86" t="str">
        <f t="shared" si="4"/>
        <v>--</v>
      </c>
      <c r="Y97" s="89" t="str">
        <f t="shared" si="5"/>
        <v>Georg</v>
      </c>
    </row>
    <row r="98" spans="1:25" s="22" customFormat="1" ht="15.75" x14ac:dyDescent="0.2">
      <c r="A98" s="111" t="str">
        <f t="shared" si="3"/>
        <v>SP-94E</v>
      </c>
      <c r="B98" s="102" t="s">
        <v>124</v>
      </c>
      <c r="C98" s="103" t="s">
        <v>13</v>
      </c>
      <c r="D98" s="117" t="s">
        <v>19</v>
      </c>
      <c r="E98" s="105">
        <f ca="1">COUNTIF(INDIRECT("D"&amp;$A$4):D2201,INDIRECT("D"&amp;ROW()))</f>
        <v>0</v>
      </c>
      <c r="F98" s="207" t="s">
        <v>218</v>
      </c>
      <c r="G98" s="113" t="s">
        <v>37</v>
      </c>
      <c r="H98" s="114" t="s">
        <v>13</v>
      </c>
      <c r="I98" s="180"/>
      <c r="J98" s="107" t="s">
        <v>57</v>
      </c>
      <c r="K98" s="108" t="s">
        <v>57</v>
      </c>
      <c r="L98" s="108" t="s">
        <v>57</v>
      </c>
      <c r="M98" s="108" t="s">
        <v>57</v>
      </c>
      <c r="N98" s="194" t="s">
        <v>57</v>
      </c>
      <c r="O98" s="108" t="s">
        <v>57</v>
      </c>
      <c r="P98" s="204" t="s">
        <v>57</v>
      </c>
      <c r="Q98" s="100"/>
      <c r="R98" s="100" t="s">
        <v>57</v>
      </c>
      <c r="S98" s="116" t="s">
        <v>57</v>
      </c>
      <c r="T98" s="95"/>
      <c r="X98" s="86" t="str">
        <f t="shared" si="4"/>
        <v>--</v>
      </c>
      <c r="Y98" s="89" t="str">
        <f t="shared" si="5"/>
        <v>Georg</v>
      </c>
    </row>
    <row r="99" spans="1:25" s="22" customFormat="1" ht="15.75" x14ac:dyDescent="0.2">
      <c r="A99" s="111" t="str">
        <f>A97</f>
        <v>SP-94E</v>
      </c>
      <c r="B99" s="102" t="s">
        <v>124</v>
      </c>
      <c r="C99" s="103" t="s">
        <v>13</v>
      </c>
      <c r="D99" s="117" t="s">
        <v>19</v>
      </c>
      <c r="E99" s="105">
        <f ca="1">COUNTIF(INDIRECT("D"&amp;$A$4):D2201,INDIRECT("D"&amp;ROW()))</f>
        <v>0</v>
      </c>
      <c r="F99" s="207" t="s">
        <v>218</v>
      </c>
      <c r="G99" s="113" t="s">
        <v>37</v>
      </c>
      <c r="H99" s="114" t="s">
        <v>13</v>
      </c>
      <c r="I99" s="180"/>
      <c r="J99" s="107" t="s">
        <v>57</v>
      </c>
      <c r="K99" s="108" t="s">
        <v>57</v>
      </c>
      <c r="L99" s="108" t="s">
        <v>57</v>
      </c>
      <c r="M99" s="108" t="s">
        <v>57</v>
      </c>
      <c r="N99" s="194" t="s">
        <v>57</v>
      </c>
      <c r="O99" s="108" t="s">
        <v>57</v>
      </c>
      <c r="P99" s="204" t="s">
        <v>57</v>
      </c>
      <c r="Q99" s="100"/>
      <c r="R99" s="100" t="s">
        <v>57</v>
      </c>
      <c r="S99" s="116" t="s">
        <v>57</v>
      </c>
      <c r="T99" s="95"/>
      <c r="X99" s="86" t="str">
        <f t="shared" si="4"/>
        <v>--</v>
      </c>
      <c r="Y99" s="89" t="str">
        <f t="shared" si="5"/>
        <v>Georg</v>
      </c>
    </row>
    <row r="100" spans="1:25" s="22" customFormat="1" ht="15.75" x14ac:dyDescent="0.2">
      <c r="A100" s="111" t="str">
        <f>A98</f>
        <v>SP-94E</v>
      </c>
      <c r="B100" s="102" t="s">
        <v>124</v>
      </c>
      <c r="C100" s="103" t="s">
        <v>13</v>
      </c>
      <c r="D100" s="117" t="s">
        <v>19</v>
      </c>
      <c r="E100" s="105">
        <f ca="1">COUNTIF(INDIRECT("D"&amp;$A$4):D2201,INDIRECT("D"&amp;ROW()))</f>
        <v>0</v>
      </c>
      <c r="F100" s="207" t="s">
        <v>13</v>
      </c>
      <c r="G100" s="113" t="s">
        <v>37</v>
      </c>
      <c r="H100" s="114" t="s">
        <v>13</v>
      </c>
      <c r="I100" s="180"/>
      <c r="J100" s="107" t="s">
        <v>57</v>
      </c>
      <c r="K100" s="108" t="s">
        <v>57</v>
      </c>
      <c r="L100" s="108" t="s">
        <v>57</v>
      </c>
      <c r="M100" s="108" t="s">
        <v>57</v>
      </c>
      <c r="N100" s="194" t="s">
        <v>57</v>
      </c>
      <c r="O100" s="108" t="s">
        <v>57</v>
      </c>
      <c r="P100" s="204" t="s">
        <v>57</v>
      </c>
      <c r="Q100" s="100"/>
      <c r="R100" s="100" t="s">
        <v>57</v>
      </c>
      <c r="S100" s="116" t="s">
        <v>57</v>
      </c>
      <c r="T100" s="95"/>
      <c r="X100" s="86" t="str">
        <f t="shared" si="4"/>
        <v>--</v>
      </c>
      <c r="Y100" s="89" t="str">
        <f t="shared" si="5"/>
        <v>---</v>
      </c>
    </row>
    <row r="101" spans="1:25" s="22" customFormat="1" ht="16.5" thickBot="1" x14ac:dyDescent="0.25">
      <c r="A101" s="111" t="str">
        <f t="shared" si="3"/>
        <v>SP-94E</v>
      </c>
      <c r="B101" s="102" t="s">
        <v>124</v>
      </c>
      <c r="C101" s="103" t="s">
        <v>13</v>
      </c>
      <c r="D101" s="112" t="s">
        <v>61</v>
      </c>
      <c r="E101" s="105">
        <f ca="1">COUNTIF(INDIRECT("D"&amp;$A$4):D2201,INDIRECT("D"&amp;ROW()))</f>
        <v>7</v>
      </c>
      <c r="F101" s="207" t="s">
        <v>58</v>
      </c>
      <c r="G101" s="113" t="s">
        <v>37</v>
      </c>
      <c r="H101" s="114" t="s">
        <v>149</v>
      </c>
      <c r="I101" s="115"/>
      <c r="J101" s="107" t="s">
        <v>57</v>
      </c>
      <c r="K101" s="108" t="s">
        <v>57</v>
      </c>
      <c r="L101" s="108" t="s">
        <v>57</v>
      </c>
      <c r="M101" s="108" t="s">
        <v>57</v>
      </c>
      <c r="N101" s="194" t="s">
        <v>57</v>
      </c>
      <c r="O101" s="108" t="s">
        <v>57</v>
      </c>
      <c r="P101" s="204" t="s">
        <v>57</v>
      </c>
      <c r="Q101" s="100"/>
      <c r="R101" s="100" t="s">
        <v>57</v>
      </c>
      <c r="S101" s="116" t="s">
        <v>57</v>
      </c>
      <c r="T101" s="95"/>
      <c r="X101" s="86" t="str">
        <f t="shared" si="4"/>
        <v>99</v>
      </c>
      <c r="Y101" s="89" t="str">
        <f t="shared" si="5"/>
        <v>Withdrawn</v>
      </c>
    </row>
    <row r="102" spans="1:25" ht="16.5" customHeight="1" thickBot="1" x14ac:dyDescent="0.25">
      <c r="A102" s="127" t="s">
        <v>117</v>
      </c>
      <c r="B102" s="128" t="s">
        <v>16</v>
      </c>
      <c r="C102" s="128" t="s">
        <v>117</v>
      </c>
      <c r="D102" s="129" t="s">
        <v>147</v>
      </c>
      <c r="E102" s="129" t="s">
        <v>150</v>
      </c>
      <c r="F102" s="129" t="s">
        <v>41</v>
      </c>
      <c r="G102" s="129" t="s">
        <v>18</v>
      </c>
      <c r="H102" s="129" t="s">
        <v>42</v>
      </c>
      <c r="I102" s="129" t="s">
        <v>43</v>
      </c>
      <c r="J102" s="129" t="s">
        <v>44</v>
      </c>
      <c r="K102" s="129" t="s">
        <v>45</v>
      </c>
      <c r="L102" s="129" t="s">
        <v>46</v>
      </c>
      <c r="M102" s="129" t="s">
        <v>47</v>
      </c>
      <c r="N102" s="195" t="s">
        <v>48</v>
      </c>
      <c r="O102" s="202" t="s">
        <v>49</v>
      </c>
      <c r="P102" s="199" t="s">
        <v>50</v>
      </c>
      <c r="Q102" s="129" t="s">
        <v>20</v>
      </c>
      <c r="R102" s="128" t="s">
        <v>36</v>
      </c>
      <c r="S102" s="128" t="s">
        <v>56</v>
      </c>
      <c r="T102" s="128" t="s">
        <v>165</v>
      </c>
      <c r="U102" s="79"/>
      <c r="V102" s="79"/>
      <c r="W102" s="22"/>
      <c r="X102" s="86" t="str">
        <f t="shared" si="4"/>
        <v>19</v>
      </c>
      <c r="Y102" s="89" t="str">
        <f t="shared" si="5"/>
        <v>Type</v>
      </c>
    </row>
    <row r="103" spans="1:25" ht="37.5" customHeight="1" x14ac:dyDescent="0.2">
      <c r="A103" s="151" t="s">
        <v>170</v>
      </c>
      <c r="B103" s="215" t="s">
        <v>57</v>
      </c>
      <c r="C103" s="36" t="s">
        <v>11</v>
      </c>
      <c r="D103" s="72" t="s">
        <v>222</v>
      </c>
      <c r="E103" s="69" t="s">
        <v>1241</v>
      </c>
      <c r="F103" s="205" t="s">
        <v>188</v>
      </c>
      <c r="G103" s="37" t="s">
        <v>53</v>
      </c>
      <c r="H103" s="37" t="s">
        <v>1776</v>
      </c>
      <c r="I103" s="38" t="s">
        <v>420</v>
      </c>
      <c r="J103" s="49"/>
      <c r="K103" s="39"/>
      <c r="L103" s="49"/>
      <c r="M103" s="39"/>
      <c r="N103" s="196"/>
      <c r="O103" s="173"/>
      <c r="P103" s="49"/>
      <c r="Q103" s="43" t="s">
        <v>459</v>
      </c>
      <c r="R103" s="43" t="s">
        <v>2583</v>
      </c>
      <c r="S103" s="41" t="s">
        <v>8</v>
      </c>
      <c r="T103" s="94" t="s">
        <v>155</v>
      </c>
      <c r="U103" s="164"/>
      <c r="V103" s="164"/>
      <c r="W103" s="99" t="str">
        <f>VLOOKUP(TRIM(X103),X10:Y101,2,FALSE)</f>
        <v>Georg</v>
      </c>
      <c r="X103" s="86" t="str">
        <f t="shared" si="4"/>
        <v>1.4</v>
      </c>
      <c r="Y103" s="71"/>
    </row>
    <row r="104" spans="1:25" ht="37.5" customHeight="1" x14ac:dyDescent="0.2">
      <c r="A104" s="152" t="s">
        <v>170</v>
      </c>
      <c r="B104" s="215" t="s">
        <v>57</v>
      </c>
      <c r="C104" s="36" t="s">
        <v>11</v>
      </c>
      <c r="D104" s="72" t="s">
        <v>223</v>
      </c>
      <c r="E104" s="69" t="s">
        <v>1242</v>
      </c>
      <c r="F104" s="205" t="s">
        <v>35</v>
      </c>
      <c r="G104" s="37" t="s">
        <v>53</v>
      </c>
      <c r="H104" s="37" t="s">
        <v>1777</v>
      </c>
      <c r="I104" s="163" t="s">
        <v>129</v>
      </c>
      <c r="J104" s="49"/>
      <c r="K104" s="39"/>
      <c r="L104" s="49"/>
      <c r="M104" s="39"/>
      <c r="N104" s="196"/>
      <c r="O104" s="173"/>
      <c r="P104" s="49"/>
      <c r="Q104" s="43" t="s">
        <v>1240</v>
      </c>
      <c r="R104" s="43" t="s">
        <v>2548</v>
      </c>
      <c r="S104" s="41" t="s">
        <v>8</v>
      </c>
      <c r="T104" s="94" t="s">
        <v>114</v>
      </c>
      <c r="U104" s="164"/>
      <c r="V104" s="164"/>
      <c r="W104" s="99" t="str">
        <f>VLOOKUP(TRIM(X104),X10:Y101,2,FALSE)</f>
        <v>Georg</v>
      </c>
      <c r="X104" s="86" t="str">
        <f t="shared" si="4"/>
        <v>1.5</v>
      </c>
      <c r="Y104" s="71"/>
    </row>
    <row r="105" spans="1:25" ht="37.5" customHeight="1" x14ac:dyDescent="0.2">
      <c r="A105" s="152" t="s">
        <v>170</v>
      </c>
      <c r="B105" s="215" t="s">
        <v>1633</v>
      </c>
      <c r="C105" s="36" t="s">
        <v>11</v>
      </c>
      <c r="D105" s="72" t="s">
        <v>225</v>
      </c>
      <c r="E105" s="69" t="s">
        <v>1243</v>
      </c>
      <c r="F105" s="222" t="s">
        <v>22</v>
      </c>
      <c r="G105" s="37" t="s">
        <v>25</v>
      </c>
      <c r="H105" s="37" t="s">
        <v>1648</v>
      </c>
      <c r="I105" s="163" t="s">
        <v>1649</v>
      </c>
      <c r="J105" s="49"/>
      <c r="K105" s="39"/>
      <c r="L105" s="49"/>
      <c r="M105" s="39"/>
      <c r="N105" s="196"/>
      <c r="O105" s="173"/>
      <c r="P105" s="49"/>
      <c r="Q105" s="43" t="s">
        <v>1650</v>
      </c>
      <c r="R105" s="43" t="s">
        <v>2563</v>
      </c>
      <c r="S105" s="41" t="s">
        <v>29</v>
      </c>
      <c r="T105" s="153" t="s">
        <v>167</v>
      </c>
      <c r="U105" s="164"/>
      <c r="V105" s="164" t="s">
        <v>2467</v>
      </c>
      <c r="W105" s="99" t="str">
        <f>VLOOKUP(TRIM(X105),X10:Y101,2,FALSE)</f>
        <v>Georg</v>
      </c>
      <c r="X105" s="86" t="str">
        <f t="shared" si="4"/>
        <v>2.1</v>
      </c>
      <c r="Y105" s="71"/>
    </row>
    <row r="106" spans="1:25" ht="37.5" customHeight="1" x14ac:dyDescent="0.2">
      <c r="A106" s="152" t="s">
        <v>170</v>
      </c>
      <c r="B106" s="215" t="s">
        <v>1634</v>
      </c>
      <c r="C106" s="36" t="s">
        <v>11</v>
      </c>
      <c r="D106" s="72" t="s">
        <v>225</v>
      </c>
      <c r="E106" s="69" t="s">
        <v>1244</v>
      </c>
      <c r="F106" s="222" t="s">
        <v>22</v>
      </c>
      <c r="G106" s="37" t="s">
        <v>23</v>
      </c>
      <c r="H106" s="37" t="s">
        <v>1651</v>
      </c>
      <c r="I106" s="163" t="s">
        <v>1652</v>
      </c>
      <c r="J106" s="49"/>
      <c r="K106" s="39"/>
      <c r="L106" s="49"/>
      <c r="M106" s="39"/>
      <c r="N106" s="196"/>
      <c r="O106" s="173"/>
      <c r="P106" s="49"/>
      <c r="Q106" s="43" t="s">
        <v>1653</v>
      </c>
      <c r="R106" s="43" t="s">
        <v>2646</v>
      </c>
      <c r="S106" s="41" t="s">
        <v>69</v>
      </c>
      <c r="T106" s="153" t="s">
        <v>1654</v>
      </c>
      <c r="U106" s="164"/>
      <c r="V106" s="164"/>
      <c r="W106" s="99" t="str">
        <f>VLOOKUP(TRIM(X106),X10:Y101,2,FALSE)</f>
        <v>Georg</v>
      </c>
      <c r="X106" s="86" t="str">
        <f t="shared" si="4"/>
        <v>2.1</v>
      </c>
      <c r="Y106" s="71"/>
    </row>
    <row r="107" spans="1:25" ht="37.5" customHeight="1" x14ac:dyDescent="0.2">
      <c r="A107" s="152" t="s">
        <v>170</v>
      </c>
      <c r="B107" s="215" t="s">
        <v>1635</v>
      </c>
      <c r="C107" s="36" t="s">
        <v>11</v>
      </c>
      <c r="D107" s="72" t="s">
        <v>225</v>
      </c>
      <c r="E107" s="69" t="s">
        <v>1245</v>
      </c>
      <c r="F107" s="222" t="s">
        <v>22</v>
      </c>
      <c r="G107" s="37" t="s">
        <v>25</v>
      </c>
      <c r="H107" s="37" t="s">
        <v>1778</v>
      </c>
      <c r="I107" s="163" t="s">
        <v>1655</v>
      </c>
      <c r="J107" s="49"/>
      <c r="K107" s="39"/>
      <c r="L107" s="49"/>
      <c r="M107" s="39"/>
      <c r="N107" s="196"/>
      <c r="O107" s="173"/>
      <c r="P107" s="49"/>
      <c r="Q107" s="43" t="s">
        <v>1622</v>
      </c>
      <c r="R107" s="43" t="s">
        <v>2563</v>
      </c>
      <c r="S107" s="41" t="s">
        <v>29</v>
      </c>
      <c r="T107" s="153" t="s">
        <v>1656</v>
      </c>
      <c r="U107" s="164"/>
      <c r="V107" s="164" t="s">
        <v>2467</v>
      </c>
      <c r="W107" s="99" t="str">
        <f>VLOOKUP(TRIM(X107),X10:Y101,2,FALSE)</f>
        <v>Georg</v>
      </c>
      <c r="X107" s="86" t="str">
        <f t="shared" si="4"/>
        <v>2.1</v>
      </c>
      <c r="Y107" s="71"/>
    </row>
    <row r="108" spans="1:25" ht="37.5" customHeight="1" x14ac:dyDescent="0.2">
      <c r="A108" s="152" t="s">
        <v>170</v>
      </c>
      <c r="B108" s="215" t="s">
        <v>1636</v>
      </c>
      <c r="C108" s="36" t="s">
        <v>11</v>
      </c>
      <c r="D108" s="72" t="s">
        <v>225</v>
      </c>
      <c r="E108" s="69" t="s">
        <v>1246</v>
      </c>
      <c r="F108" s="222" t="s">
        <v>22</v>
      </c>
      <c r="G108" s="37" t="s">
        <v>25</v>
      </c>
      <c r="H108" s="37" t="s">
        <v>1657</v>
      </c>
      <c r="I108" s="163" t="s">
        <v>1658</v>
      </c>
      <c r="J108" s="49"/>
      <c r="K108" s="39"/>
      <c r="L108" s="49"/>
      <c r="M108" s="39"/>
      <c r="N108" s="196"/>
      <c r="O108" s="173"/>
      <c r="P108" s="49"/>
      <c r="Q108" s="43" t="s">
        <v>1659</v>
      </c>
      <c r="R108" s="43" t="s">
        <v>2563</v>
      </c>
      <c r="S108" s="41" t="s">
        <v>29</v>
      </c>
      <c r="T108" s="153" t="s">
        <v>1660</v>
      </c>
      <c r="U108" s="164"/>
      <c r="V108" s="164" t="s">
        <v>2467</v>
      </c>
      <c r="W108" s="99" t="str">
        <f>VLOOKUP(TRIM(X108),X10:Y101,2,FALSE)</f>
        <v>Georg</v>
      </c>
      <c r="X108" s="86" t="str">
        <f t="shared" si="4"/>
        <v>2.1</v>
      </c>
      <c r="Y108" s="71"/>
    </row>
    <row r="109" spans="1:25" ht="37.5" customHeight="1" x14ac:dyDescent="0.2">
      <c r="A109" s="152" t="s">
        <v>170</v>
      </c>
      <c r="B109" s="215" t="s">
        <v>1637</v>
      </c>
      <c r="C109" s="36" t="s">
        <v>11</v>
      </c>
      <c r="D109" s="72" t="s">
        <v>225</v>
      </c>
      <c r="E109" s="69" t="s">
        <v>1247</v>
      </c>
      <c r="F109" s="222" t="s">
        <v>22</v>
      </c>
      <c r="G109" s="37" t="s">
        <v>25</v>
      </c>
      <c r="H109" s="37" t="s">
        <v>1661</v>
      </c>
      <c r="I109" s="163" t="s">
        <v>1662</v>
      </c>
      <c r="J109" s="49"/>
      <c r="K109" s="39"/>
      <c r="L109" s="49"/>
      <c r="M109" s="39"/>
      <c r="N109" s="196"/>
      <c r="O109" s="173" t="s">
        <v>207</v>
      </c>
      <c r="P109" s="49"/>
      <c r="Q109" s="43" t="s">
        <v>1623</v>
      </c>
      <c r="R109" s="43" t="s">
        <v>2563</v>
      </c>
      <c r="S109" s="41" t="s">
        <v>29</v>
      </c>
      <c r="T109" s="153" t="s">
        <v>1176</v>
      </c>
      <c r="U109" s="164"/>
      <c r="V109" s="164" t="s">
        <v>2467</v>
      </c>
      <c r="W109" s="99" t="str">
        <f>VLOOKUP(TRIM(X109),X10:Y101,2,FALSE)</f>
        <v>Georg</v>
      </c>
      <c r="X109" s="86" t="str">
        <f t="shared" si="4"/>
        <v>2.1</v>
      </c>
      <c r="Y109" s="71"/>
    </row>
    <row r="110" spans="1:25" ht="37.5" customHeight="1" x14ac:dyDescent="0.2">
      <c r="A110" s="152" t="s">
        <v>170</v>
      </c>
      <c r="B110" s="215" t="s">
        <v>1638</v>
      </c>
      <c r="C110" s="36" t="s">
        <v>11</v>
      </c>
      <c r="D110" s="72" t="s">
        <v>225</v>
      </c>
      <c r="E110" s="69" t="s">
        <v>1248</v>
      </c>
      <c r="F110" s="222" t="s">
        <v>22</v>
      </c>
      <c r="G110" s="37" t="s">
        <v>25</v>
      </c>
      <c r="H110" s="37" t="s">
        <v>1663</v>
      </c>
      <c r="I110" s="163" t="s">
        <v>1664</v>
      </c>
      <c r="J110" s="49"/>
      <c r="K110" s="39"/>
      <c r="L110" s="49"/>
      <c r="M110" s="39"/>
      <c r="N110" s="196"/>
      <c r="O110" s="173" t="s">
        <v>207</v>
      </c>
      <c r="P110" s="49" t="s">
        <v>1665</v>
      </c>
      <c r="Q110" s="43" t="s">
        <v>1624</v>
      </c>
      <c r="R110" s="43" t="s">
        <v>2563</v>
      </c>
      <c r="S110" s="41" t="s">
        <v>29</v>
      </c>
      <c r="T110" s="153" t="s">
        <v>1666</v>
      </c>
      <c r="U110" s="164"/>
      <c r="V110" s="164" t="s">
        <v>2467</v>
      </c>
      <c r="W110" s="99" t="str">
        <f>VLOOKUP(TRIM(X110),X10:Y101,2,FALSE)</f>
        <v>Georg</v>
      </c>
      <c r="X110" s="86" t="str">
        <f t="shared" si="4"/>
        <v>2.1</v>
      </c>
      <c r="Y110" s="71"/>
    </row>
    <row r="111" spans="1:25" ht="37.5" customHeight="1" x14ac:dyDescent="0.2">
      <c r="A111" s="152" t="s">
        <v>170</v>
      </c>
      <c r="B111" s="215" t="s">
        <v>1639</v>
      </c>
      <c r="C111" s="36" t="s">
        <v>11</v>
      </c>
      <c r="D111" s="72" t="s">
        <v>225</v>
      </c>
      <c r="E111" s="69" t="s">
        <v>1249</v>
      </c>
      <c r="F111" s="222" t="s">
        <v>22</v>
      </c>
      <c r="G111" s="37" t="s">
        <v>25</v>
      </c>
      <c r="H111" s="37" t="s">
        <v>1667</v>
      </c>
      <c r="I111" s="163" t="s">
        <v>1668</v>
      </c>
      <c r="J111" s="49"/>
      <c r="K111" s="39"/>
      <c r="L111" s="49"/>
      <c r="M111" s="39"/>
      <c r="N111" s="196"/>
      <c r="O111" s="173" t="s">
        <v>207</v>
      </c>
      <c r="P111" s="49" t="s">
        <v>1669</v>
      </c>
      <c r="Q111" s="43" t="s">
        <v>1670</v>
      </c>
      <c r="R111" s="43" t="s">
        <v>2563</v>
      </c>
      <c r="S111" s="41" t="s">
        <v>29</v>
      </c>
      <c r="T111" s="153" t="s">
        <v>1139</v>
      </c>
      <c r="U111" s="164"/>
      <c r="V111" s="164" t="s">
        <v>2467</v>
      </c>
      <c r="W111" s="99" t="str">
        <f>VLOOKUP(TRIM(X111),X10:Y101,2,FALSE)</f>
        <v>Georg</v>
      </c>
      <c r="X111" s="86" t="str">
        <f t="shared" si="4"/>
        <v>2.1</v>
      </c>
      <c r="Y111" s="71"/>
    </row>
    <row r="112" spans="1:25" ht="37.5" customHeight="1" x14ac:dyDescent="0.2">
      <c r="A112" s="152" t="s">
        <v>170</v>
      </c>
      <c r="B112" s="215" t="s">
        <v>1640</v>
      </c>
      <c r="C112" s="36" t="s">
        <v>11</v>
      </c>
      <c r="D112" s="72" t="s">
        <v>225</v>
      </c>
      <c r="E112" s="69" t="s">
        <v>1250</v>
      </c>
      <c r="F112" s="222" t="s">
        <v>22</v>
      </c>
      <c r="G112" s="37" t="s">
        <v>25</v>
      </c>
      <c r="H112" s="37" t="s">
        <v>1671</v>
      </c>
      <c r="I112" s="163" t="s">
        <v>1672</v>
      </c>
      <c r="J112" s="49"/>
      <c r="K112" s="39"/>
      <c r="L112" s="49"/>
      <c r="M112" s="39"/>
      <c r="N112" s="196"/>
      <c r="O112" s="173" t="s">
        <v>207</v>
      </c>
      <c r="P112" s="49" t="s">
        <v>1673</v>
      </c>
      <c r="Q112" s="43" t="s">
        <v>1625</v>
      </c>
      <c r="R112" s="43" t="s">
        <v>2563</v>
      </c>
      <c r="S112" s="41" t="s">
        <v>29</v>
      </c>
      <c r="T112" s="153" t="s">
        <v>1212</v>
      </c>
      <c r="U112" s="164"/>
      <c r="V112" s="164" t="s">
        <v>2467</v>
      </c>
      <c r="W112" s="99" t="str">
        <f>VLOOKUP(TRIM(X112),X10:Y101,2,FALSE)</f>
        <v>Georg</v>
      </c>
      <c r="X112" s="86" t="str">
        <f t="shared" si="4"/>
        <v>2.1</v>
      </c>
      <c r="Y112" s="71"/>
    </row>
    <row r="113" spans="1:25" ht="37.5" customHeight="1" x14ac:dyDescent="0.2">
      <c r="A113" s="152" t="s">
        <v>170</v>
      </c>
      <c r="B113" s="215" t="s">
        <v>1641</v>
      </c>
      <c r="C113" s="36" t="s">
        <v>11</v>
      </c>
      <c r="D113" s="72" t="s">
        <v>225</v>
      </c>
      <c r="E113" s="69" t="s">
        <v>1251</v>
      </c>
      <c r="F113" s="222" t="s">
        <v>22</v>
      </c>
      <c r="G113" s="37" t="s">
        <v>25</v>
      </c>
      <c r="H113" s="37" t="s">
        <v>1674</v>
      </c>
      <c r="I113" s="163" t="s">
        <v>1675</v>
      </c>
      <c r="J113" s="49"/>
      <c r="K113" s="39"/>
      <c r="L113" s="49"/>
      <c r="M113" s="39"/>
      <c r="N113" s="196"/>
      <c r="O113" s="173" t="s">
        <v>207</v>
      </c>
      <c r="P113" s="49" t="s">
        <v>326</v>
      </c>
      <c r="Q113" s="43" t="s">
        <v>1626</v>
      </c>
      <c r="R113" s="43" t="s">
        <v>2563</v>
      </c>
      <c r="S113" s="41" t="s">
        <v>29</v>
      </c>
      <c r="T113" s="153" t="s">
        <v>1676</v>
      </c>
      <c r="U113" s="164"/>
      <c r="V113" s="164" t="s">
        <v>2467</v>
      </c>
      <c r="W113" s="99" t="str">
        <f>VLOOKUP(TRIM(X113),X10:Y101,2,FALSE)</f>
        <v>Georg</v>
      </c>
      <c r="X113" s="86" t="str">
        <f t="shared" si="4"/>
        <v>2.1</v>
      </c>
      <c r="Y113" s="71"/>
    </row>
    <row r="114" spans="1:25" ht="37.5" customHeight="1" x14ac:dyDescent="0.2">
      <c r="A114" s="152" t="s">
        <v>170</v>
      </c>
      <c r="B114" s="215" t="s">
        <v>1642</v>
      </c>
      <c r="C114" s="36" t="s">
        <v>11</v>
      </c>
      <c r="D114" s="72" t="s">
        <v>225</v>
      </c>
      <c r="E114" s="69" t="s">
        <v>1252</v>
      </c>
      <c r="F114" s="222" t="s">
        <v>22</v>
      </c>
      <c r="G114" s="37" t="s">
        <v>25</v>
      </c>
      <c r="H114" s="37" t="s">
        <v>1677</v>
      </c>
      <c r="I114" s="163" t="s">
        <v>1678</v>
      </c>
      <c r="J114" s="49"/>
      <c r="K114" s="39"/>
      <c r="L114" s="49"/>
      <c r="M114" s="39"/>
      <c r="N114" s="196"/>
      <c r="O114" s="173" t="s">
        <v>323</v>
      </c>
      <c r="P114" s="49"/>
      <c r="Q114" s="43" t="s">
        <v>1627</v>
      </c>
      <c r="R114" s="43" t="s">
        <v>2563</v>
      </c>
      <c r="S114" s="41" t="s">
        <v>29</v>
      </c>
      <c r="T114" s="153" t="s">
        <v>1679</v>
      </c>
      <c r="U114" s="164"/>
      <c r="V114" s="164" t="s">
        <v>2467</v>
      </c>
      <c r="W114" s="99" t="str">
        <f>VLOOKUP(TRIM(X114),X10:Y101,2,FALSE)</f>
        <v>Georg</v>
      </c>
      <c r="X114" s="86" t="str">
        <f t="shared" si="4"/>
        <v>2.1</v>
      </c>
      <c r="Y114" s="71"/>
    </row>
    <row r="115" spans="1:25" ht="37.5" customHeight="1" x14ac:dyDescent="0.2">
      <c r="A115" s="152" t="s">
        <v>170</v>
      </c>
      <c r="B115" s="215" t="s">
        <v>1643</v>
      </c>
      <c r="C115" s="36" t="s">
        <v>11</v>
      </c>
      <c r="D115" s="72" t="s">
        <v>225</v>
      </c>
      <c r="E115" s="69" t="s">
        <v>1253</v>
      </c>
      <c r="F115" s="222" t="s">
        <v>22</v>
      </c>
      <c r="G115" s="37" t="s">
        <v>25</v>
      </c>
      <c r="H115" s="37" t="s">
        <v>1680</v>
      </c>
      <c r="I115" s="163" t="s">
        <v>1681</v>
      </c>
      <c r="J115" s="49"/>
      <c r="K115" s="39"/>
      <c r="L115" s="49"/>
      <c r="M115" s="39"/>
      <c r="N115" s="196"/>
      <c r="O115" s="173" t="s">
        <v>207</v>
      </c>
      <c r="P115" s="49" t="s">
        <v>1669</v>
      </c>
      <c r="Q115" s="43" t="s">
        <v>1628</v>
      </c>
      <c r="R115" s="43" t="s">
        <v>2563</v>
      </c>
      <c r="S115" s="41" t="s">
        <v>29</v>
      </c>
      <c r="T115" s="153" t="s">
        <v>1682</v>
      </c>
      <c r="U115" s="164"/>
      <c r="V115" s="164" t="s">
        <v>2467</v>
      </c>
      <c r="W115" s="99" t="str">
        <f>VLOOKUP(TRIM(X115),X10:Y101,2,FALSE)</f>
        <v>Georg</v>
      </c>
      <c r="X115" s="86" t="str">
        <f t="shared" si="4"/>
        <v>2.1</v>
      </c>
      <c r="Y115" s="71"/>
    </row>
    <row r="116" spans="1:25" ht="37.5" customHeight="1" x14ac:dyDescent="0.2">
      <c r="A116" s="152" t="s">
        <v>170</v>
      </c>
      <c r="B116" s="215" t="s">
        <v>1644</v>
      </c>
      <c r="C116" s="36" t="s">
        <v>11</v>
      </c>
      <c r="D116" s="72" t="s">
        <v>225</v>
      </c>
      <c r="E116" s="69" t="s">
        <v>1254</v>
      </c>
      <c r="F116" s="222" t="s">
        <v>22</v>
      </c>
      <c r="G116" s="37" t="s">
        <v>25</v>
      </c>
      <c r="H116" s="37" t="s">
        <v>1683</v>
      </c>
      <c r="I116" s="163" t="s">
        <v>1684</v>
      </c>
      <c r="J116" s="49"/>
      <c r="K116" s="39"/>
      <c r="L116" s="49"/>
      <c r="M116" s="39"/>
      <c r="N116" s="196"/>
      <c r="O116" s="173" t="s">
        <v>207</v>
      </c>
      <c r="P116" s="49"/>
      <c r="Q116" s="43" t="s">
        <v>1629</v>
      </c>
      <c r="R116" s="43" t="s">
        <v>2563</v>
      </c>
      <c r="S116" s="41" t="s">
        <v>29</v>
      </c>
      <c r="T116" s="153" t="s">
        <v>1685</v>
      </c>
      <c r="U116" s="164"/>
      <c r="V116" s="164" t="s">
        <v>2467</v>
      </c>
      <c r="W116" s="99" t="str">
        <f>VLOOKUP(TRIM(X116),X10:Y101,2,FALSE)</f>
        <v>Georg</v>
      </c>
      <c r="X116" s="86" t="str">
        <f t="shared" si="4"/>
        <v>2.1</v>
      </c>
      <c r="Y116" s="71"/>
    </row>
    <row r="117" spans="1:25" ht="37.5" customHeight="1" x14ac:dyDescent="0.2">
      <c r="A117" s="152" t="s">
        <v>170</v>
      </c>
      <c r="B117" s="215" t="s">
        <v>1645</v>
      </c>
      <c r="C117" s="36" t="s">
        <v>11</v>
      </c>
      <c r="D117" s="72" t="s">
        <v>225</v>
      </c>
      <c r="E117" s="69" t="s">
        <v>1255</v>
      </c>
      <c r="F117" s="222" t="s">
        <v>22</v>
      </c>
      <c r="G117" s="37" t="s">
        <v>25</v>
      </c>
      <c r="H117" s="37" t="s">
        <v>1686</v>
      </c>
      <c r="I117" s="163" t="s">
        <v>1687</v>
      </c>
      <c r="J117" s="49"/>
      <c r="K117" s="39"/>
      <c r="L117" s="49"/>
      <c r="M117" s="39"/>
      <c r="N117" s="196"/>
      <c r="O117" s="173"/>
      <c r="P117" s="49"/>
      <c r="Q117" s="43" t="s">
        <v>1630</v>
      </c>
      <c r="R117" s="43" t="s">
        <v>2563</v>
      </c>
      <c r="S117" s="41" t="s">
        <v>29</v>
      </c>
      <c r="T117" s="153" t="s">
        <v>180</v>
      </c>
      <c r="U117" s="164"/>
      <c r="V117" s="164" t="s">
        <v>2467</v>
      </c>
      <c r="W117" s="99" t="str">
        <f>VLOOKUP(TRIM(X117),X10:Y101,2,FALSE)</f>
        <v>Georg</v>
      </c>
      <c r="X117" s="86" t="str">
        <f t="shared" si="4"/>
        <v>2.1</v>
      </c>
      <c r="Y117" s="71"/>
    </row>
    <row r="118" spans="1:25" ht="37.5" customHeight="1" x14ac:dyDescent="0.2">
      <c r="A118" s="152" t="s">
        <v>170</v>
      </c>
      <c r="B118" s="215" t="s">
        <v>418</v>
      </c>
      <c r="C118" s="36" t="s">
        <v>11</v>
      </c>
      <c r="D118" s="72" t="s">
        <v>225</v>
      </c>
      <c r="E118" s="69" t="s">
        <v>1256</v>
      </c>
      <c r="F118" s="222" t="s">
        <v>22</v>
      </c>
      <c r="G118" s="37" t="s">
        <v>25</v>
      </c>
      <c r="H118" s="37" t="s">
        <v>1688</v>
      </c>
      <c r="I118" s="163" t="s">
        <v>1689</v>
      </c>
      <c r="J118" s="49"/>
      <c r="K118" s="39"/>
      <c r="L118" s="49"/>
      <c r="M118" s="39"/>
      <c r="N118" s="196"/>
      <c r="O118" s="173"/>
      <c r="P118" s="49"/>
      <c r="Q118" s="43" t="s">
        <v>1690</v>
      </c>
      <c r="R118" s="43" t="s">
        <v>2563</v>
      </c>
      <c r="S118" s="41" t="s">
        <v>29</v>
      </c>
      <c r="T118" s="153" t="s">
        <v>1691</v>
      </c>
      <c r="U118" s="164"/>
      <c r="V118" s="164" t="s">
        <v>2467</v>
      </c>
      <c r="W118" s="99" t="str">
        <f>VLOOKUP(TRIM(X118),X10:Y101,2,FALSE)</f>
        <v>Georg</v>
      </c>
      <c r="X118" s="86" t="str">
        <f t="shared" si="4"/>
        <v>2.1</v>
      </c>
      <c r="Y118" s="71"/>
    </row>
    <row r="119" spans="1:25" ht="37.5" customHeight="1" x14ac:dyDescent="0.2">
      <c r="A119" s="152" t="s">
        <v>170</v>
      </c>
      <c r="B119" s="215" t="s">
        <v>1646</v>
      </c>
      <c r="C119" s="36" t="s">
        <v>11</v>
      </c>
      <c r="D119" s="72" t="s">
        <v>225</v>
      </c>
      <c r="E119" s="69" t="s">
        <v>1257</v>
      </c>
      <c r="F119" s="222" t="s">
        <v>22</v>
      </c>
      <c r="G119" s="37" t="s">
        <v>25</v>
      </c>
      <c r="H119" s="37" t="s">
        <v>1692</v>
      </c>
      <c r="I119" s="163" t="s">
        <v>1693</v>
      </c>
      <c r="J119" s="49"/>
      <c r="K119" s="39"/>
      <c r="L119" s="49"/>
      <c r="M119" s="39"/>
      <c r="N119" s="196"/>
      <c r="O119" s="173" t="s">
        <v>207</v>
      </c>
      <c r="P119" s="49"/>
      <c r="Q119" s="43" t="s">
        <v>1631</v>
      </c>
      <c r="R119" s="43" t="s">
        <v>2563</v>
      </c>
      <c r="S119" s="41" t="s">
        <v>29</v>
      </c>
      <c r="T119" s="153" t="s">
        <v>1694</v>
      </c>
      <c r="U119" s="164"/>
      <c r="V119" s="164" t="s">
        <v>2467</v>
      </c>
      <c r="W119" s="99" t="str">
        <f>VLOOKUP(TRIM(X119),X10:Y101,2,FALSE)</f>
        <v>Georg</v>
      </c>
      <c r="X119" s="86" t="str">
        <f t="shared" si="4"/>
        <v>2.1</v>
      </c>
      <c r="Y119" s="71"/>
    </row>
    <row r="120" spans="1:25" ht="37.5" customHeight="1" x14ac:dyDescent="0.2">
      <c r="A120" s="152" t="s">
        <v>170</v>
      </c>
      <c r="B120" s="215" t="s">
        <v>1647</v>
      </c>
      <c r="C120" s="36" t="s">
        <v>11</v>
      </c>
      <c r="D120" s="72" t="s">
        <v>225</v>
      </c>
      <c r="E120" s="69" t="s">
        <v>1258</v>
      </c>
      <c r="F120" s="222" t="s">
        <v>22</v>
      </c>
      <c r="G120" s="37" t="s">
        <v>25</v>
      </c>
      <c r="H120" s="37" t="s">
        <v>1695</v>
      </c>
      <c r="I120" s="163" t="s">
        <v>1696</v>
      </c>
      <c r="J120" s="49"/>
      <c r="K120" s="39"/>
      <c r="L120" s="49"/>
      <c r="M120" s="39"/>
      <c r="N120" s="196"/>
      <c r="O120" s="173" t="s">
        <v>207</v>
      </c>
      <c r="P120" s="49" t="s">
        <v>1121</v>
      </c>
      <c r="Q120" s="43" t="s">
        <v>1632</v>
      </c>
      <c r="R120" s="43" t="s">
        <v>2563</v>
      </c>
      <c r="S120" s="41" t="s">
        <v>29</v>
      </c>
      <c r="T120" s="153" t="s">
        <v>1697</v>
      </c>
      <c r="U120" s="164"/>
      <c r="V120" s="164" t="s">
        <v>2467</v>
      </c>
      <c r="W120" s="99" t="str">
        <f>VLOOKUP(TRIM(X120),X10:Y101,2,FALSE)</f>
        <v>Georg</v>
      </c>
      <c r="X120" s="86" t="str">
        <f t="shared" si="4"/>
        <v>2.1</v>
      </c>
      <c r="Y120" s="71"/>
    </row>
    <row r="121" spans="1:25" ht="37.5" customHeight="1" x14ac:dyDescent="0.2">
      <c r="A121" s="152" t="s">
        <v>170</v>
      </c>
      <c r="B121" s="215" t="s">
        <v>1702</v>
      </c>
      <c r="C121" s="36" t="s">
        <v>11</v>
      </c>
      <c r="D121" s="72" t="s">
        <v>225</v>
      </c>
      <c r="E121" s="69" t="s">
        <v>1259</v>
      </c>
      <c r="F121" s="222" t="s">
        <v>22</v>
      </c>
      <c r="G121" s="37" t="s">
        <v>23</v>
      </c>
      <c r="H121" s="37" t="s">
        <v>1706</v>
      </c>
      <c r="I121" s="163" t="s">
        <v>1707</v>
      </c>
      <c r="J121" s="49"/>
      <c r="K121" s="39"/>
      <c r="L121" s="49"/>
      <c r="M121" s="39"/>
      <c r="N121" s="196"/>
      <c r="O121" s="173" t="s">
        <v>207</v>
      </c>
      <c r="P121" s="49" t="s">
        <v>1673</v>
      </c>
      <c r="Q121" s="43" t="s">
        <v>1698</v>
      </c>
      <c r="R121" s="43" t="s">
        <v>453</v>
      </c>
      <c r="S121" s="41" t="s">
        <v>29</v>
      </c>
      <c r="T121" s="153" t="s">
        <v>1708</v>
      </c>
      <c r="U121" s="164"/>
      <c r="V121" s="164"/>
      <c r="W121" s="99" t="str">
        <f>VLOOKUP(TRIM(X121),X10:Y101,2,FALSE)</f>
        <v>Georg</v>
      </c>
      <c r="X121" s="86" t="str">
        <f t="shared" si="4"/>
        <v>2.1</v>
      </c>
      <c r="Y121" s="71"/>
    </row>
    <row r="122" spans="1:25" ht="37.5" customHeight="1" x14ac:dyDescent="0.2">
      <c r="A122" s="152" t="s">
        <v>170</v>
      </c>
      <c r="B122" s="215" t="s">
        <v>1703</v>
      </c>
      <c r="C122" s="36" t="s">
        <v>11</v>
      </c>
      <c r="D122" s="72" t="s">
        <v>225</v>
      </c>
      <c r="E122" s="69" t="s">
        <v>1260</v>
      </c>
      <c r="F122" s="222" t="s">
        <v>22</v>
      </c>
      <c r="G122" s="37" t="s">
        <v>25</v>
      </c>
      <c r="H122" s="37" t="s">
        <v>1709</v>
      </c>
      <c r="I122" s="163" t="s">
        <v>1710</v>
      </c>
      <c r="J122" s="49"/>
      <c r="K122" s="39"/>
      <c r="L122" s="49"/>
      <c r="M122" s="39"/>
      <c r="N122" s="196"/>
      <c r="O122" s="173" t="s">
        <v>207</v>
      </c>
      <c r="P122" s="49" t="s">
        <v>326</v>
      </c>
      <c r="Q122" s="43" t="s">
        <v>1699</v>
      </c>
      <c r="R122" s="43" t="s">
        <v>2563</v>
      </c>
      <c r="S122" s="41" t="s">
        <v>29</v>
      </c>
      <c r="T122" s="153" t="s">
        <v>1711</v>
      </c>
      <c r="U122" s="164"/>
      <c r="V122" s="164" t="s">
        <v>2467</v>
      </c>
      <c r="W122" s="99" t="str">
        <f>VLOOKUP(TRIM(X122),X10:Y101,2,FALSE)</f>
        <v>Georg</v>
      </c>
      <c r="X122" s="86" t="str">
        <f t="shared" si="4"/>
        <v>2.1</v>
      </c>
      <c r="Y122" s="71"/>
    </row>
    <row r="123" spans="1:25" ht="37.5" customHeight="1" x14ac:dyDescent="0.2">
      <c r="A123" s="152" t="s">
        <v>170</v>
      </c>
      <c r="B123" s="215" t="s">
        <v>1640</v>
      </c>
      <c r="C123" s="36" t="s">
        <v>11</v>
      </c>
      <c r="D123" s="72" t="s">
        <v>225</v>
      </c>
      <c r="E123" s="69" t="s">
        <v>1261</v>
      </c>
      <c r="F123" s="222" t="s">
        <v>22</v>
      </c>
      <c r="G123" s="37" t="s">
        <v>23</v>
      </c>
      <c r="H123" s="37" t="s">
        <v>1712</v>
      </c>
      <c r="I123" s="163" t="s">
        <v>1713</v>
      </c>
      <c r="J123" s="49"/>
      <c r="K123" s="39"/>
      <c r="L123" s="49"/>
      <c r="M123" s="39"/>
      <c r="N123" s="196"/>
      <c r="O123" s="173" t="s">
        <v>207</v>
      </c>
      <c r="P123" s="49" t="s">
        <v>1673</v>
      </c>
      <c r="Q123" s="43" t="s">
        <v>1714</v>
      </c>
      <c r="R123" s="43" t="s">
        <v>2586</v>
      </c>
      <c r="S123" s="41" t="s">
        <v>29</v>
      </c>
      <c r="T123" s="153" t="s">
        <v>1212</v>
      </c>
      <c r="U123" s="164"/>
      <c r="V123" s="164"/>
      <c r="W123" s="99" t="str">
        <f>VLOOKUP(TRIM(X123),X10:Y101,2,FALSE)</f>
        <v>Georg</v>
      </c>
      <c r="X123" s="86" t="str">
        <f t="shared" si="4"/>
        <v>2.1</v>
      </c>
      <c r="Y123" s="71"/>
    </row>
    <row r="124" spans="1:25" ht="37.5" customHeight="1" x14ac:dyDescent="0.2">
      <c r="A124" s="152" t="s">
        <v>170</v>
      </c>
      <c r="B124" s="215" t="s">
        <v>1704</v>
      </c>
      <c r="C124" s="36" t="s">
        <v>11</v>
      </c>
      <c r="D124" s="72" t="s">
        <v>225</v>
      </c>
      <c r="E124" s="69" t="s">
        <v>1262</v>
      </c>
      <c r="F124" s="222" t="s">
        <v>22</v>
      </c>
      <c r="G124" s="37" t="s">
        <v>25</v>
      </c>
      <c r="H124" s="37" t="s">
        <v>1715</v>
      </c>
      <c r="I124" s="163" t="s">
        <v>1716</v>
      </c>
      <c r="J124" s="49"/>
      <c r="K124" s="39"/>
      <c r="L124" s="49"/>
      <c r="M124" s="39"/>
      <c r="N124" s="196"/>
      <c r="O124" s="173"/>
      <c r="P124" s="49"/>
      <c r="Q124" s="43" t="s">
        <v>1700</v>
      </c>
      <c r="R124" s="43" t="s">
        <v>2563</v>
      </c>
      <c r="S124" s="41" t="s">
        <v>29</v>
      </c>
      <c r="T124" s="153" t="s">
        <v>1717</v>
      </c>
      <c r="U124" s="164"/>
      <c r="V124" s="164" t="s">
        <v>2467</v>
      </c>
      <c r="W124" s="99" t="str">
        <f>VLOOKUP(TRIM(X124),X10:Y101,2,FALSE)</f>
        <v>Georg</v>
      </c>
      <c r="X124" s="86" t="str">
        <f t="shared" si="4"/>
        <v>2.1</v>
      </c>
      <c r="Y124" s="71"/>
    </row>
    <row r="125" spans="1:25" ht="37.5" customHeight="1" x14ac:dyDescent="0.2">
      <c r="A125" s="152" t="s">
        <v>170</v>
      </c>
      <c r="B125" s="215" t="s">
        <v>1705</v>
      </c>
      <c r="C125" s="36" t="s">
        <v>11</v>
      </c>
      <c r="D125" s="72" t="s">
        <v>226</v>
      </c>
      <c r="E125" s="69" t="s">
        <v>1263</v>
      </c>
      <c r="F125" s="222" t="s">
        <v>22</v>
      </c>
      <c r="G125" s="37" t="s">
        <v>25</v>
      </c>
      <c r="H125" s="37" t="s">
        <v>1718</v>
      </c>
      <c r="I125" s="163" t="s">
        <v>1719</v>
      </c>
      <c r="J125" s="49"/>
      <c r="K125" s="39"/>
      <c r="L125" s="49"/>
      <c r="M125" s="39"/>
      <c r="N125" s="196"/>
      <c r="O125" s="173"/>
      <c r="P125" s="49"/>
      <c r="Q125" s="43" t="s">
        <v>1701</v>
      </c>
      <c r="R125" s="43" t="s">
        <v>2549</v>
      </c>
      <c r="S125" s="41" t="s">
        <v>69</v>
      </c>
      <c r="T125" s="153" t="s">
        <v>1720</v>
      </c>
      <c r="U125" s="164"/>
      <c r="V125" s="164"/>
      <c r="W125" s="99" t="str">
        <f>VLOOKUP(TRIM(X125),X10:Y101,2,FALSE)</f>
        <v>Georg</v>
      </c>
      <c r="X125" s="86" t="str">
        <f t="shared" si="4"/>
        <v>2.2</v>
      </c>
      <c r="Y125" s="71"/>
    </row>
    <row r="126" spans="1:25" ht="37.5" customHeight="1" x14ac:dyDescent="0.2">
      <c r="A126" s="152" t="s">
        <v>170</v>
      </c>
      <c r="B126" s="215" t="s">
        <v>1767</v>
      </c>
      <c r="C126" s="36" t="s">
        <v>11</v>
      </c>
      <c r="D126" s="72" t="s">
        <v>225</v>
      </c>
      <c r="E126" s="69" t="s">
        <v>1264</v>
      </c>
      <c r="F126" s="222" t="s">
        <v>22</v>
      </c>
      <c r="G126" s="37" t="s">
        <v>25</v>
      </c>
      <c r="H126" s="37" t="s">
        <v>1769</v>
      </c>
      <c r="I126" s="163" t="s">
        <v>1770</v>
      </c>
      <c r="J126" s="49"/>
      <c r="K126" s="39"/>
      <c r="L126" s="49"/>
      <c r="M126" s="39"/>
      <c r="N126" s="196"/>
      <c r="O126" s="173" t="s">
        <v>207</v>
      </c>
      <c r="P126" s="49" t="s">
        <v>376</v>
      </c>
      <c r="Q126" s="43" t="s">
        <v>1735</v>
      </c>
      <c r="R126" s="43" t="s">
        <v>2563</v>
      </c>
      <c r="S126" s="41" t="s">
        <v>29</v>
      </c>
      <c r="T126" s="153" t="s">
        <v>1122</v>
      </c>
      <c r="U126" s="164"/>
      <c r="V126" s="164" t="s">
        <v>2467</v>
      </c>
      <c r="W126" s="99" t="str">
        <f>VLOOKUP(TRIM(X126),X10:Y101,2,FALSE)</f>
        <v>Georg</v>
      </c>
      <c r="X126" s="86" t="str">
        <f t="shared" si="4"/>
        <v>2.1</v>
      </c>
      <c r="Y126" s="71"/>
    </row>
    <row r="127" spans="1:25" ht="37.5" customHeight="1" x14ac:dyDescent="0.2">
      <c r="A127" s="152" t="s">
        <v>170</v>
      </c>
      <c r="B127" s="215" t="s">
        <v>1768</v>
      </c>
      <c r="C127" s="36" t="s">
        <v>11</v>
      </c>
      <c r="D127" s="72" t="s">
        <v>225</v>
      </c>
      <c r="E127" s="69" t="s">
        <v>1265</v>
      </c>
      <c r="F127" s="222" t="s">
        <v>22</v>
      </c>
      <c r="G127" s="37" t="s">
        <v>25</v>
      </c>
      <c r="H127" s="37" t="s">
        <v>1771</v>
      </c>
      <c r="I127" s="163" t="s">
        <v>1772</v>
      </c>
      <c r="J127" s="49"/>
      <c r="K127" s="39"/>
      <c r="L127" s="49"/>
      <c r="M127" s="39"/>
      <c r="N127" s="196"/>
      <c r="O127" s="173" t="s">
        <v>207</v>
      </c>
      <c r="P127" s="49" t="s">
        <v>376</v>
      </c>
      <c r="Q127" s="43" t="s">
        <v>1736</v>
      </c>
      <c r="R127" s="43" t="s">
        <v>2563</v>
      </c>
      <c r="S127" s="41" t="s">
        <v>29</v>
      </c>
      <c r="T127" s="153" t="s">
        <v>1122</v>
      </c>
      <c r="U127" s="164"/>
      <c r="V127" s="164" t="s">
        <v>2467</v>
      </c>
      <c r="W127" s="99" t="str">
        <f>VLOOKUP(TRIM(X127),X10:Y101,2,FALSE)</f>
        <v>Georg</v>
      </c>
      <c r="X127" s="86" t="str">
        <f t="shared" si="4"/>
        <v>2.1</v>
      </c>
      <c r="Y127" s="71"/>
    </row>
    <row r="128" spans="1:25" ht="37.5" customHeight="1" x14ac:dyDescent="0.2">
      <c r="A128" s="152" t="s">
        <v>170</v>
      </c>
      <c r="B128" s="215" t="s">
        <v>1210</v>
      </c>
      <c r="C128" s="36" t="s">
        <v>11</v>
      </c>
      <c r="D128" s="72" t="s">
        <v>225</v>
      </c>
      <c r="E128" s="69" t="s">
        <v>1266</v>
      </c>
      <c r="F128" s="222" t="s">
        <v>22</v>
      </c>
      <c r="G128" s="37" t="s">
        <v>25</v>
      </c>
      <c r="H128" s="37" t="s">
        <v>1773</v>
      </c>
      <c r="I128" s="163" t="s">
        <v>1774</v>
      </c>
      <c r="J128" s="49"/>
      <c r="K128" s="39"/>
      <c r="L128" s="49"/>
      <c r="M128" s="39"/>
      <c r="N128" s="196"/>
      <c r="O128" s="173" t="s">
        <v>207</v>
      </c>
      <c r="P128" s="49"/>
      <c r="Q128" s="43" t="s">
        <v>1775</v>
      </c>
      <c r="R128" s="43" t="s">
        <v>2563</v>
      </c>
      <c r="S128" s="41" t="s">
        <v>29</v>
      </c>
      <c r="T128" s="153" t="s">
        <v>288</v>
      </c>
      <c r="U128" s="164"/>
      <c r="V128" s="164" t="s">
        <v>2467</v>
      </c>
      <c r="W128" s="99" t="str">
        <f>VLOOKUP(TRIM(X128),X10:Y101,2,FALSE)</f>
        <v>Georg</v>
      </c>
      <c r="X128" s="86" t="str">
        <f t="shared" si="4"/>
        <v>2.1</v>
      </c>
      <c r="Y128" s="71"/>
    </row>
    <row r="129" spans="1:25" ht="37.5" customHeight="1" x14ac:dyDescent="0.2">
      <c r="A129" s="152" t="s">
        <v>170</v>
      </c>
      <c r="B129" s="215" t="s">
        <v>57</v>
      </c>
      <c r="C129" s="36" t="s">
        <v>11</v>
      </c>
      <c r="D129" s="72" t="s">
        <v>119</v>
      </c>
      <c r="E129" s="69" t="s">
        <v>1267</v>
      </c>
      <c r="F129" s="222" t="s">
        <v>35</v>
      </c>
      <c r="G129" s="37" t="s">
        <v>116</v>
      </c>
      <c r="H129" s="37" t="s">
        <v>1721</v>
      </c>
      <c r="I129" s="163" t="s">
        <v>425</v>
      </c>
      <c r="J129" s="49"/>
      <c r="K129" s="39"/>
      <c r="L129" s="49"/>
      <c r="M129" s="39"/>
      <c r="N129" s="196"/>
      <c r="O129" s="173"/>
      <c r="P129" s="49"/>
      <c r="Q129" s="43" t="s">
        <v>1779</v>
      </c>
      <c r="R129" s="43" t="s">
        <v>29</v>
      </c>
      <c r="S129" s="41" t="s">
        <v>29</v>
      </c>
      <c r="T129" s="153" t="s">
        <v>286</v>
      </c>
      <c r="U129" s="164"/>
      <c r="V129" s="164"/>
      <c r="W129" s="99" t="str">
        <f>VLOOKUP(TRIM(X129),X10:Y101,2,FALSE)</f>
        <v>Georg</v>
      </c>
      <c r="X129" s="86" t="str">
        <f t="shared" si="4"/>
        <v>4.2</v>
      </c>
      <c r="Y129" s="71"/>
    </row>
    <row r="130" spans="1:25" ht="37.5" customHeight="1" x14ac:dyDescent="0.2">
      <c r="A130" s="152" t="s">
        <v>170</v>
      </c>
      <c r="B130" s="215" t="s">
        <v>57</v>
      </c>
      <c r="C130" s="36" t="s">
        <v>11</v>
      </c>
      <c r="D130" s="72" t="s">
        <v>128</v>
      </c>
      <c r="E130" s="69" t="s">
        <v>1268</v>
      </c>
      <c r="F130" s="222" t="s">
        <v>162</v>
      </c>
      <c r="G130" s="37" t="s">
        <v>53</v>
      </c>
      <c r="H130" s="37" t="s">
        <v>1737</v>
      </c>
      <c r="I130" s="163" t="s">
        <v>28</v>
      </c>
      <c r="J130" s="49"/>
      <c r="K130" s="39"/>
      <c r="L130" s="49"/>
      <c r="M130" s="39"/>
      <c r="N130" s="196"/>
      <c r="O130" s="173"/>
      <c r="P130" s="49"/>
      <c r="Q130" s="43" t="s">
        <v>1978</v>
      </c>
      <c r="R130" s="43" t="s">
        <v>2585</v>
      </c>
      <c r="S130" s="41" t="s">
        <v>8</v>
      </c>
      <c r="T130" s="153" t="s">
        <v>114</v>
      </c>
      <c r="U130" s="164"/>
      <c r="V130" s="164" t="s">
        <v>2467</v>
      </c>
      <c r="W130" s="99" t="str">
        <f>VLOOKUP(TRIM(X130),X10:Y101,2,FALSE)</f>
        <v>Georg</v>
      </c>
      <c r="X130" s="86" t="str">
        <f t="shared" si="4"/>
        <v>16</v>
      </c>
      <c r="Y130" s="71"/>
    </row>
    <row r="131" spans="1:25" ht="37.5" customHeight="1" x14ac:dyDescent="0.2">
      <c r="A131" s="152" t="s">
        <v>170</v>
      </c>
      <c r="B131" s="215" t="s">
        <v>57</v>
      </c>
      <c r="C131" s="36" t="s">
        <v>11</v>
      </c>
      <c r="D131" s="72" t="s">
        <v>128</v>
      </c>
      <c r="E131" s="69" t="s">
        <v>1269</v>
      </c>
      <c r="F131" s="222" t="s">
        <v>162</v>
      </c>
      <c r="G131" s="37" t="s">
        <v>53</v>
      </c>
      <c r="H131" s="37" t="s">
        <v>1738</v>
      </c>
      <c r="I131" s="163" t="s">
        <v>28</v>
      </c>
      <c r="J131" s="49"/>
      <c r="K131" s="39"/>
      <c r="L131" s="49"/>
      <c r="M131" s="39"/>
      <c r="N131" s="196"/>
      <c r="O131" s="173"/>
      <c r="P131" s="49"/>
      <c r="Q131" s="43" t="s">
        <v>1979</v>
      </c>
      <c r="R131" s="43" t="s">
        <v>2585</v>
      </c>
      <c r="S131" s="41" t="s">
        <v>8</v>
      </c>
      <c r="T131" s="153" t="s">
        <v>114</v>
      </c>
      <c r="U131" s="164"/>
      <c r="V131" s="164" t="s">
        <v>2467</v>
      </c>
      <c r="W131" s="99" t="str">
        <f>VLOOKUP(TRIM(X131),X10:Y101,2,FALSE)</f>
        <v>Georg</v>
      </c>
      <c r="X131" s="86" t="str">
        <f t="shared" si="4"/>
        <v>16</v>
      </c>
      <c r="Y131" s="71"/>
    </row>
    <row r="132" spans="1:25" ht="37.5" customHeight="1" x14ac:dyDescent="0.2">
      <c r="A132" s="152" t="s">
        <v>170</v>
      </c>
      <c r="B132" s="215" t="s">
        <v>57</v>
      </c>
      <c r="C132" s="36" t="s">
        <v>11</v>
      </c>
      <c r="D132" s="72" t="s">
        <v>128</v>
      </c>
      <c r="E132" s="69" t="s">
        <v>1270</v>
      </c>
      <c r="F132" s="222" t="s">
        <v>162</v>
      </c>
      <c r="G132" s="37" t="s">
        <v>53</v>
      </c>
      <c r="H132" s="37" t="s">
        <v>1739</v>
      </c>
      <c r="I132" s="163" t="s">
        <v>28</v>
      </c>
      <c r="J132" s="40"/>
      <c r="K132" s="184"/>
      <c r="L132" s="40"/>
      <c r="M132" s="184"/>
      <c r="N132" s="40"/>
      <c r="O132" s="173"/>
      <c r="P132" s="40"/>
      <c r="Q132" s="43" t="s">
        <v>1980</v>
      </c>
      <c r="R132" s="43" t="s">
        <v>2585</v>
      </c>
      <c r="S132" s="41" t="s">
        <v>8</v>
      </c>
      <c r="T132" s="153" t="s">
        <v>114</v>
      </c>
      <c r="U132" s="164"/>
      <c r="V132" s="164" t="s">
        <v>2467</v>
      </c>
      <c r="W132" s="99" t="str">
        <f>VLOOKUP(TRIM(X132),X10:Y101,2,FALSE)</f>
        <v>Georg</v>
      </c>
      <c r="X132" s="86" t="str">
        <f t="shared" si="4"/>
        <v>16</v>
      </c>
      <c r="Y132" s="71"/>
    </row>
    <row r="133" spans="1:25" ht="37.5" customHeight="1" x14ac:dyDescent="0.2">
      <c r="A133" s="152" t="s">
        <v>170</v>
      </c>
      <c r="B133" s="215" t="s">
        <v>57</v>
      </c>
      <c r="C133" s="36" t="s">
        <v>11</v>
      </c>
      <c r="D133" s="72" t="s">
        <v>128</v>
      </c>
      <c r="E133" s="69" t="s">
        <v>1271</v>
      </c>
      <c r="F133" s="222" t="s">
        <v>162</v>
      </c>
      <c r="G133" s="37" t="s">
        <v>53</v>
      </c>
      <c r="H133" s="37" t="s">
        <v>1740</v>
      </c>
      <c r="I133" s="163" t="s">
        <v>28</v>
      </c>
      <c r="J133" s="40"/>
      <c r="K133" s="184"/>
      <c r="L133" s="40"/>
      <c r="M133" s="184"/>
      <c r="N133" s="40"/>
      <c r="O133" s="173"/>
      <c r="P133" s="40"/>
      <c r="Q133" s="43" t="s">
        <v>1981</v>
      </c>
      <c r="R133" s="43" t="s">
        <v>2585</v>
      </c>
      <c r="S133" s="41" t="s">
        <v>8</v>
      </c>
      <c r="T133" s="153" t="s">
        <v>114</v>
      </c>
      <c r="U133" s="164"/>
      <c r="V133" s="164" t="s">
        <v>2467</v>
      </c>
      <c r="W133" s="99" t="str">
        <f>VLOOKUP(TRIM(X133),X10:Y101,2,FALSE)</f>
        <v>Georg</v>
      </c>
      <c r="X133" s="86" t="str">
        <f t="shared" si="4"/>
        <v>16</v>
      </c>
      <c r="Y133" s="71"/>
    </row>
    <row r="134" spans="1:25" ht="37.5" customHeight="1" x14ac:dyDescent="0.2">
      <c r="A134" s="152" t="s">
        <v>170</v>
      </c>
      <c r="B134" s="215" t="s">
        <v>57</v>
      </c>
      <c r="C134" s="36" t="s">
        <v>11</v>
      </c>
      <c r="D134" s="72" t="s">
        <v>128</v>
      </c>
      <c r="E134" s="69" t="s">
        <v>1272</v>
      </c>
      <c r="F134" s="222" t="s">
        <v>162</v>
      </c>
      <c r="G134" s="37" t="s">
        <v>53</v>
      </c>
      <c r="H134" s="37" t="s">
        <v>1741</v>
      </c>
      <c r="I134" s="163" t="s">
        <v>28</v>
      </c>
      <c r="J134" s="40"/>
      <c r="K134" s="184"/>
      <c r="L134" s="40"/>
      <c r="M134" s="184"/>
      <c r="N134" s="40"/>
      <c r="O134" s="173"/>
      <c r="P134" s="40"/>
      <c r="Q134" s="43" t="s">
        <v>1982</v>
      </c>
      <c r="R134" s="43" t="s">
        <v>2585</v>
      </c>
      <c r="S134" s="41" t="s">
        <v>8</v>
      </c>
      <c r="T134" s="153" t="s">
        <v>114</v>
      </c>
      <c r="U134" s="164"/>
      <c r="V134" s="164" t="s">
        <v>2467</v>
      </c>
      <c r="W134" s="99" t="str">
        <f>VLOOKUP(TRIM(X134),X10:Y101,2,FALSE)</f>
        <v>Georg</v>
      </c>
      <c r="X134" s="86" t="str">
        <f t="shared" si="4"/>
        <v>16</v>
      </c>
      <c r="Y134" s="71"/>
    </row>
    <row r="135" spans="1:25" ht="37.5" customHeight="1" x14ac:dyDescent="0.2">
      <c r="A135" s="152" t="s">
        <v>170</v>
      </c>
      <c r="B135" s="215" t="s">
        <v>57</v>
      </c>
      <c r="C135" s="36" t="s">
        <v>11</v>
      </c>
      <c r="D135" s="72" t="s">
        <v>128</v>
      </c>
      <c r="E135" s="69" t="s">
        <v>1273</v>
      </c>
      <c r="F135" s="222" t="s">
        <v>162</v>
      </c>
      <c r="G135" s="37" t="s">
        <v>53</v>
      </c>
      <c r="H135" s="37" t="s">
        <v>1742</v>
      </c>
      <c r="I135" s="163" t="s">
        <v>28</v>
      </c>
      <c r="J135" s="49"/>
      <c r="K135" s="39"/>
      <c r="L135" s="49"/>
      <c r="M135" s="39"/>
      <c r="N135" s="196"/>
      <c r="O135" s="173"/>
      <c r="P135" s="49"/>
      <c r="Q135" s="43" t="s">
        <v>1983</v>
      </c>
      <c r="R135" s="43" t="s">
        <v>2585</v>
      </c>
      <c r="S135" s="41" t="s">
        <v>8</v>
      </c>
      <c r="T135" s="153" t="s">
        <v>114</v>
      </c>
      <c r="U135" s="164"/>
      <c r="V135" s="164" t="s">
        <v>2467</v>
      </c>
      <c r="W135" s="99" t="str">
        <f>VLOOKUP(TRIM(X135),X10:Y101,2,FALSE)</f>
        <v>Georg</v>
      </c>
      <c r="X135" s="86" t="str">
        <f t="shared" si="4"/>
        <v>16</v>
      </c>
      <c r="Y135" s="71"/>
    </row>
    <row r="136" spans="1:25" ht="37.5" customHeight="1" x14ac:dyDescent="0.2">
      <c r="A136" s="152" t="s">
        <v>170</v>
      </c>
      <c r="B136" s="215" t="s">
        <v>57</v>
      </c>
      <c r="C136" s="36" t="s">
        <v>11</v>
      </c>
      <c r="D136" s="72" t="s">
        <v>128</v>
      </c>
      <c r="E136" s="69" t="s">
        <v>1274</v>
      </c>
      <c r="F136" s="222" t="s">
        <v>162</v>
      </c>
      <c r="G136" s="37" t="s">
        <v>53</v>
      </c>
      <c r="H136" s="37" t="s">
        <v>1743</v>
      </c>
      <c r="I136" s="163" t="s">
        <v>28</v>
      </c>
      <c r="J136" s="49"/>
      <c r="K136" s="39"/>
      <c r="L136" s="49"/>
      <c r="M136" s="39"/>
      <c r="N136" s="196"/>
      <c r="O136" s="173"/>
      <c r="P136" s="49"/>
      <c r="Q136" s="43" t="s">
        <v>1984</v>
      </c>
      <c r="R136" s="43" t="s">
        <v>2585</v>
      </c>
      <c r="S136" s="41" t="s">
        <v>8</v>
      </c>
      <c r="T136" s="153" t="s">
        <v>114</v>
      </c>
      <c r="U136" s="164"/>
      <c r="V136" s="164" t="s">
        <v>2467</v>
      </c>
      <c r="W136" s="99" t="str">
        <f>VLOOKUP(TRIM(X136),X10:Y101,2,FALSE)</f>
        <v>Georg</v>
      </c>
      <c r="X136" s="86" t="str">
        <f t="shared" si="4"/>
        <v>16</v>
      </c>
      <c r="Y136" s="71"/>
    </row>
    <row r="137" spans="1:25" ht="37.5" customHeight="1" x14ac:dyDescent="0.2">
      <c r="A137" s="152" t="s">
        <v>170</v>
      </c>
      <c r="B137" s="215" t="s">
        <v>57</v>
      </c>
      <c r="C137" s="36" t="s">
        <v>11</v>
      </c>
      <c r="D137" s="72" t="s">
        <v>128</v>
      </c>
      <c r="E137" s="69" t="s">
        <v>1275</v>
      </c>
      <c r="F137" s="222" t="s">
        <v>162</v>
      </c>
      <c r="G137" s="37" t="s">
        <v>53</v>
      </c>
      <c r="H137" s="37" t="s">
        <v>1744</v>
      </c>
      <c r="I137" s="163" t="s">
        <v>28</v>
      </c>
      <c r="J137" s="49"/>
      <c r="K137" s="39"/>
      <c r="L137" s="49"/>
      <c r="M137" s="39"/>
      <c r="N137" s="196"/>
      <c r="O137" s="173"/>
      <c r="P137" s="49"/>
      <c r="Q137" s="43" t="s">
        <v>1985</v>
      </c>
      <c r="R137" s="43" t="s">
        <v>2585</v>
      </c>
      <c r="S137" s="41" t="s">
        <v>8</v>
      </c>
      <c r="T137" s="153" t="s">
        <v>114</v>
      </c>
      <c r="U137" s="164"/>
      <c r="V137" s="164" t="s">
        <v>2467</v>
      </c>
      <c r="W137" s="99" t="str">
        <f>VLOOKUP(TRIM(X137),X10:Y101,2,FALSE)</f>
        <v>Georg</v>
      </c>
      <c r="X137" s="86" t="str">
        <f t="shared" si="4"/>
        <v>16</v>
      </c>
      <c r="Y137" s="71"/>
    </row>
    <row r="138" spans="1:25" ht="37.5" customHeight="1" x14ac:dyDescent="0.2">
      <c r="A138" s="152" t="s">
        <v>170</v>
      </c>
      <c r="B138" s="215" t="s">
        <v>57</v>
      </c>
      <c r="C138" s="36" t="s">
        <v>11</v>
      </c>
      <c r="D138" s="72" t="s">
        <v>128</v>
      </c>
      <c r="E138" s="69" t="s">
        <v>1276</v>
      </c>
      <c r="F138" s="222" t="s">
        <v>162</v>
      </c>
      <c r="G138" s="37" t="s">
        <v>53</v>
      </c>
      <c r="H138" s="37" t="s">
        <v>1745</v>
      </c>
      <c r="I138" s="163" t="s">
        <v>28</v>
      </c>
      <c r="J138" s="40"/>
      <c r="K138" s="184"/>
      <c r="L138" s="40"/>
      <c r="M138" s="184"/>
      <c r="N138" s="40"/>
      <c r="O138" s="173"/>
      <c r="P138" s="40"/>
      <c r="Q138" s="43" t="s">
        <v>1986</v>
      </c>
      <c r="R138" s="43" t="s">
        <v>2585</v>
      </c>
      <c r="S138" s="41" t="s">
        <v>8</v>
      </c>
      <c r="T138" s="153" t="s">
        <v>114</v>
      </c>
      <c r="U138" s="164"/>
      <c r="V138" s="164" t="s">
        <v>2467</v>
      </c>
      <c r="W138" s="99" t="str">
        <f>VLOOKUP(TRIM(X138),X10:Y101,2,FALSE)</f>
        <v>Georg</v>
      </c>
      <c r="X138" s="86" t="str">
        <f t="shared" si="4"/>
        <v>16</v>
      </c>
      <c r="Y138" s="71"/>
    </row>
    <row r="139" spans="1:25" ht="37.5" customHeight="1" x14ac:dyDescent="0.2">
      <c r="A139" s="152" t="s">
        <v>170</v>
      </c>
      <c r="B139" s="215" t="s">
        <v>57</v>
      </c>
      <c r="C139" s="36" t="s">
        <v>11</v>
      </c>
      <c r="D139" s="72" t="s">
        <v>248</v>
      </c>
      <c r="E139" s="69" t="s">
        <v>1277</v>
      </c>
      <c r="F139" s="222" t="s">
        <v>162</v>
      </c>
      <c r="G139" s="37" t="s">
        <v>53</v>
      </c>
      <c r="H139" s="37" t="s">
        <v>1746</v>
      </c>
      <c r="I139" s="163" t="s">
        <v>28</v>
      </c>
      <c r="J139" s="49"/>
      <c r="K139" s="39"/>
      <c r="L139" s="49"/>
      <c r="M139" s="39"/>
      <c r="N139" s="196"/>
      <c r="O139" s="173"/>
      <c r="P139" s="49"/>
      <c r="Q139" s="43" t="s">
        <v>1987</v>
      </c>
      <c r="R139" s="43" t="s">
        <v>2585</v>
      </c>
      <c r="S139" s="41" t="s">
        <v>8</v>
      </c>
      <c r="T139" s="153" t="s">
        <v>114</v>
      </c>
      <c r="U139" s="164"/>
      <c r="V139" s="164" t="s">
        <v>2467</v>
      </c>
      <c r="W139" s="99" t="str">
        <f>VLOOKUP(TRIM(X139),X10:Y101,2,FALSE)</f>
        <v>Georg</v>
      </c>
      <c r="X139" s="86" t="str">
        <f t="shared" si="4"/>
        <v>17.2</v>
      </c>
      <c r="Y139" s="71"/>
    </row>
    <row r="140" spans="1:25" ht="37.5" customHeight="1" x14ac:dyDescent="0.2">
      <c r="A140" s="152" t="s">
        <v>170</v>
      </c>
      <c r="B140" s="215" t="s">
        <v>57</v>
      </c>
      <c r="C140" s="36" t="s">
        <v>11</v>
      </c>
      <c r="D140" s="72" t="s">
        <v>248</v>
      </c>
      <c r="E140" s="69" t="s">
        <v>1278</v>
      </c>
      <c r="F140" s="222" t="s">
        <v>162</v>
      </c>
      <c r="G140" s="37" t="s">
        <v>53</v>
      </c>
      <c r="H140" s="37" t="s">
        <v>1747</v>
      </c>
      <c r="I140" s="163" t="s">
        <v>28</v>
      </c>
      <c r="J140" s="49"/>
      <c r="K140" s="39"/>
      <c r="L140" s="49"/>
      <c r="M140" s="39"/>
      <c r="N140" s="196"/>
      <c r="O140" s="173"/>
      <c r="P140" s="49"/>
      <c r="Q140" s="43" t="s">
        <v>1988</v>
      </c>
      <c r="R140" s="43" t="s">
        <v>2564</v>
      </c>
      <c r="S140" s="41" t="s">
        <v>201</v>
      </c>
      <c r="T140" s="153" t="s">
        <v>114</v>
      </c>
      <c r="U140" s="164"/>
      <c r="V140" s="164"/>
      <c r="W140" s="99" t="str">
        <f>VLOOKUP(TRIM(X140),X10:Y101,2,FALSE)</f>
        <v>Georg</v>
      </c>
      <c r="X140" s="86" t="str">
        <f t="shared" ref="X140:X203" si="6">IF(ISNONTEXT(D140),"" &amp; D140 &amp;"",T(D140))</f>
        <v>17.2</v>
      </c>
      <c r="Y140" s="71"/>
    </row>
    <row r="141" spans="1:25" ht="37.5" customHeight="1" x14ac:dyDescent="0.2">
      <c r="A141" s="152" t="s">
        <v>170</v>
      </c>
      <c r="B141" s="215" t="s">
        <v>57</v>
      </c>
      <c r="C141" s="36" t="s">
        <v>11</v>
      </c>
      <c r="D141" s="72" t="s">
        <v>248</v>
      </c>
      <c r="E141" s="69" t="s">
        <v>1279</v>
      </c>
      <c r="F141" s="222" t="s">
        <v>162</v>
      </c>
      <c r="G141" s="37" t="s">
        <v>53</v>
      </c>
      <c r="H141" s="37" t="s">
        <v>1747</v>
      </c>
      <c r="I141" s="163" t="s">
        <v>28</v>
      </c>
      <c r="J141" s="49"/>
      <c r="K141" s="39"/>
      <c r="L141" s="49"/>
      <c r="M141" s="39"/>
      <c r="N141" s="196"/>
      <c r="O141" s="173"/>
      <c r="P141" s="49"/>
      <c r="Q141" s="43" t="s">
        <v>1989</v>
      </c>
      <c r="R141" s="43" t="s">
        <v>2585</v>
      </c>
      <c r="S141" s="41" t="s">
        <v>8</v>
      </c>
      <c r="T141" s="153" t="s">
        <v>114</v>
      </c>
      <c r="U141" s="164"/>
      <c r="V141" s="164" t="s">
        <v>2467</v>
      </c>
      <c r="W141" s="99" t="str">
        <f>VLOOKUP(TRIM(X141),X10:Y101,2,FALSE)</f>
        <v>Georg</v>
      </c>
      <c r="X141" s="86" t="str">
        <f t="shared" si="6"/>
        <v>17.2</v>
      </c>
      <c r="Y141" s="71"/>
    </row>
    <row r="142" spans="1:25" ht="37.5" customHeight="1" x14ac:dyDescent="0.2">
      <c r="A142" s="152" t="s">
        <v>170</v>
      </c>
      <c r="B142" s="215" t="s">
        <v>57</v>
      </c>
      <c r="C142" s="36" t="s">
        <v>11</v>
      </c>
      <c r="D142" s="72" t="s">
        <v>248</v>
      </c>
      <c r="E142" s="69" t="s">
        <v>1280</v>
      </c>
      <c r="F142" s="222" t="s">
        <v>162</v>
      </c>
      <c r="G142" s="37" t="s">
        <v>53</v>
      </c>
      <c r="H142" s="37" t="s">
        <v>1748</v>
      </c>
      <c r="I142" s="163" t="s">
        <v>28</v>
      </c>
      <c r="J142" s="49"/>
      <c r="K142" s="39"/>
      <c r="L142" s="49"/>
      <c r="M142" s="39"/>
      <c r="N142" s="196"/>
      <c r="O142" s="173"/>
      <c r="P142" s="49"/>
      <c r="Q142" s="43" t="s">
        <v>1990</v>
      </c>
      <c r="R142" s="43" t="s">
        <v>2585</v>
      </c>
      <c r="S142" s="41" t="s">
        <v>8</v>
      </c>
      <c r="T142" s="153" t="s">
        <v>114</v>
      </c>
      <c r="U142" s="164"/>
      <c r="V142" s="164" t="s">
        <v>2467</v>
      </c>
      <c r="W142" s="99" t="str">
        <f>VLOOKUP(TRIM(X142),X10:Y101,2,FALSE)</f>
        <v>Georg</v>
      </c>
      <c r="X142" s="86" t="str">
        <f t="shared" si="6"/>
        <v>17.2</v>
      </c>
      <c r="Y142" s="71"/>
    </row>
    <row r="143" spans="1:25" ht="37.5" customHeight="1" x14ac:dyDescent="0.2">
      <c r="A143" s="152" t="s">
        <v>170</v>
      </c>
      <c r="B143" s="215" t="s">
        <v>57</v>
      </c>
      <c r="C143" s="36" t="s">
        <v>11</v>
      </c>
      <c r="D143" s="72" t="s">
        <v>248</v>
      </c>
      <c r="E143" s="69" t="s">
        <v>1281</v>
      </c>
      <c r="F143" s="222" t="s">
        <v>162</v>
      </c>
      <c r="G143" s="37" t="s">
        <v>53</v>
      </c>
      <c r="H143" s="37" t="s">
        <v>1815</v>
      </c>
      <c r="I143" s="163" t="s">
        <v>28</v>
      </c>
      <c r="J143" s="40"/>
      <c r="K143" s="184"/>
      <c r="L143" s="40"/>
      <c r="M143" s="184"/>
      <c r="N143" s="196"/>
      <c r="O143" s="173"/>
      <c r="P143" s="49"/>
      <c r="Q143" s="43" t="s">
        <v>1991</v>
      </c>
      <c r="R143" s="43" t="s">
        <v>2585</v>
      </c>
      <c r="S143" s="41" t="s">
        <v>8</v>
      </c>
      <c r="T143" s="153" t="s">
        <v>114</v>
      </c>
      <c r="U143" s="164"/>
      <c r="V143" s="164" t="s">
        <v>2467</v>
      </c>
      <c r="W143" s="99" t="str">
        <f>VLOOKUP(TRIM(X143),X10:Y101,2,FALSE)</f>
        <v>Georg</v>
      </c>
      <c r="X143" s="86" t="str">
        <f t="shared" si="6"/>
        <v>17.2</v>
      </c>
      <c r="Y143" s="71"/>
    </row>
    <row r="144" spans="1:25" ht="37.5" customHeight="1" x14ac:dyDescent="0.2">
      <c r="A144" s="152" t="s">
        <v>170</v>
      </c>
      <c r="B144" s="215" t="s">
        <v>57</v>
      </c>
      <c r="C144" s="36" t="s">
        <v>11</v>
      </c>
      <c r="D144" s="72" t="s">
        <v>248</v>
      </c>
      <c r="E144" s="69" t="s">
        <v>1282</v>
      </c>
      <c r="F144" s="222" t="s">
        <v>162</v>
      </c>
      <c r="G144" s="37" t="s">
        <v>53</v>
      </c>
      <c r="H144" s="37" t="s">
        <v>1749</v>
      </c>
      <c r="I144" s="163" t="s">
        <v>28</v>
      </c>
      <c r="J144" s="40"/>
      <c r="K144" s="184"/>
      <c r="L144" s="40"/>
      <c r="M144" s="184"/>
      <c r="N144" s="196"/>
      <c r="O144" s="173"/>
      <c r="P144" s="49"/>
      <c r="Q144" s="43" t="s">
        <v>1992</v>
      </c>
      <c r="R144" s="43" t="s">
        <v>2585</v>
      </c>
      <c r="S144" s="41" t="s">
        <v>8</v>
      </c>
      <c r="T144" s="153" t="s">
        <v>114</v>
      </c>
      <c r="U144" s="164"/>
      <c r="V144" s="164" t="s">
        <v>2467</v>
      </c>
      <c r="W144" s="99" t="str">
        <f>VLOOKUP(TRIM(X144),X10:Y101,2,FALSE)</f>
        <v>Georg</v>
      </c>
      <c r="X144" s="86" t="str">
        <f t="shared" si="6"/>
        <v>17.2</v>
      </c>
      <c r="Y144" s="71"/>
    </row>
    <row r="145" spans="1:25" ht="37.5" customHeight="1" x14ac:dyDescent="0.2">
      <c r="A145" s="152" t="s">
        <v>170</v>
      </c>
      <c r="B145" s="215" t="s">
        <v>57</v>
      </c>
      <c r="C145" s="36" t="s">
        <v>11</v>
      </c>
      <c r="D145" s="72" t="s">
        <v>248</v>
      </c>
      <c r="E145" s="69" t="s">
        <v>1283</v>
      </c>
      <c r="F145" s="222" t="s">
        <v>162</v>
      </c>
      <c r="G145" s="37" t="s">
        <v>53</v>
      </c>
      <c r="H145" s="37" t="s">
        <v>1749</v>
      </c>
      <c r="I145" s="163" t="s">
        <v>28</v>
      </c>
      <c r="J145" s="40"/>
      <c r="K145" s="184"/>
      <c r="L145" s="40"/>
      <c r="M145" s="184"/>
      <c r="N145" s="196"/>
      <c r="O145" s="173"/>
      <c r="P145" s="49"/>
      <c r="Q145" s="43" t="s">
        <v>1993</v>
      </c>
      <c r="R145" s="43" t="s">
        <v>2585</v>
      </c>
      <c r="S145" s="41" t="s">
        <v>8</v>
      </c>
      <c r="T145" s="153" t="s">
        <v>114</v>
      </c>
      <c r="U145" s="164"/>
      <c r="V145" s="164" t="s">
        <v>2467</v>
      </c>
      <c r="W145" s="99" t="str">
        <f>VLOOKUP(TRIM(X145),X10:Y101,2,FALSE)</f>
        <v>Georg</v>
      </c>
      <c r="X145" s="86" t="str">
        <f t="shared" si="6"/>
        <v>17.2</v>
      </c>
      <c r="Y145" s="71"/>
    </row>
    <row r="146" spans="1:25" ht="37.5" customHeight="1" x14ac:dyDescent="0.2">
      <c r="A146" s="152" t="s">
        <v>170</v>
      </c>
      <c r="B146" s="215" t="s">
        <v>57</v>
      </c>
      <c r="C146" s="36" t="s">
        <v>11</v>
      </c>
      <c r="D146" s="72" t="s">
        <v>248</v>
      </c>
      <c r="E146" s="69" t="s">
        <v>1284</v>
      </c>
      <c r="F146" s="222" t="s">
        <v>162</v>
      </c>
      <c r="G146" s="37" t="s">
        <v>53</v>
      </c>
      <c r="H146" s="37" t="s">
        <v>1750</v>
      </c>
      <c r="I146" s="163" t="s">
        <v>28</v>
      </c>
      <c r="J146" s="49"/>
      <c r="K146" s="39"/>
      <c r="L146" s="49"/>
      <c r="M146" s="39"/>
      <c r="N146" s="196"/>
      <c r="O146" s="173"/>
      <c r="P146" s="49"/>
      <c r="Q146" s="43" t="s">
        <v>1994</v>
      </c>
      <c r="R146" s="43" t="s">
        <v>2585</v>
      </c>
      <c r="S146" s="41" t="s">
        <v>8</v>
      </c>
      <c r="T146" s="153" t="s">
        <v>114</v>
      </c>
      <c r="U146" s="164"/>
      <c r="V146" s="164" t="s">
        <v>2467</v>
      </c>
      <c r="W146" s="99" t="str">
        <f>VLOOKUP(TRIM(X146),X10:Y101,2,FALSE)</f>
        <v>Georg</v>
      </c>
      <c r="X146" s="86" t="str">
        <f t="shared" si="6"/>
        <v>17.2</v>
      </c>
      <c r="Y146" s="71"/>
    </row>
    <row r="147" spans="1:25" ht="37.5" customHeight="1" x14ac:dyDescent="0.2">
      <c r="A147" s="152" t="s">
        <v>170</v>
      </c>
      <c r="B147" s="215" t="s">
        <v>57</v>
      </c>
      <c r="C147" s="36" t="s">
        <v>11</v>
      </c>
      <c r="D147" s="72" t="s">
        <v>248</v>
      </c>
      <c r="E147" s="69" t="s">
        <v>1285</v>
      </c>
      <c r="F147" s="222" t="s">
        <v>162</v>
      </c>
      <c r="G147" s="37" t="s">
        <v>53</v>
      </c>
      <c r="H147" s="37" t="s">
        <v>1751</v>
      </c>
      <c r="I147" s="163" t="s">
        <v>28</v>
      </c>
      <c r="J147" s="40"/>
      <c r="K147" s="184"/>
      <c r="L147" s="40"/>
      <c r="M147" s="184"/>
      <c r="N147" s="40"/>
      <c r="O147" s="173"/>
      <c r="P147" s="40"/>
      <c r="Q147" s="43" t="s">
        <v>1995</v>
      </c>
      <c r="R147" s="43" t="s">
        <v>2587</v>
      </c>
      <c r="S147" s="41" t="s">
        <v>201</v>
      </c>
      <c r="T147" s="153" t="s">
        <v>114</v>
      </c>
      <c r="U147" s="164"/>
      <c r="V147" s="164"/>
      <c r="W147" s="99" t="str">
        <f>VLOOKUP(TRIM(X147),X10:Y101,2,FALSE)</f>
        <v>Georg</v>
      </c>
      <c r="X147" s="86" t="str">
        <f t="shared" si="6"/>
        <v>17.2</v>
      </c>
      <c r="Y147" s="71"/>
    </row>
    <row r="148" spans="1:25" ht="37.5" customHeight="1" x14ac:dyDescent="0.2">
      <c r="A148" s="152" t="s">
        <v>170</v>
      </c>
      <c r="B148" s="215" t="s">
        <v>57</v>
      </c>
      <c r="C148" s="36" t="s">
        <v>11</v>
      </c>
      <c r="D148" s="72" t="s">
        <v>248</v>
      </c>
      <c r="E148" s="69" t="s">
        <v>1286</v>
      </c>
      <c r="F148" s="222" t="s">
        <v>162</v>
      </c>
      <c r="G148" s="37" t="s">
        <v>53</v>
      </c>
      <c r="H148" s="37" t="s">
        <v>1752</v>
      </c>
      <c r="I148" s="163" t="s">
        <v>28</v>
      </c>
      <c r="J148" s="49"/>
      <c r="K148" s="39"/>
      <c r="L148" s="49"/>
      <c r="M148" s="39"/>
      <c r="N148" s="196"/>
      <c r="O148" s="173"/>
      <c r="P148" s="49"/>
      <c r="Q148" s="43" t="s">
        <v>1996</v>
      </c>
      <c r="R148" s="43" t="s">
        <v>2585</v>
      </c>
      <c r="S148" s="41" t="s">
        <v>8</v>
      </c>
      <c r="T148" s="153" t="s">
        <v>114</v>
      </c>
      <c r="U148" s="164"/>
      <c r="V148" s="164" t="s">
        <v>2467</v>
      </c>
      <c r="W148" s="99" t="str">
        <f>VLOOKUP(TRIM(X148),X10:Y101,2,FALSE)</f>
        <v>Georg</v>
      </c>
      <c r="X148" s="86" t="str">
        <f t="shared" si="6"/>
        <v>17.2</v>
      </c>
      <c r="Y148" s="71"/>
    </row>
    <row r="149" spans="1:25" ht="37.5" customHeight="1" x14ac:dyDescent="0.2">
      <c r="A149" s="152" t="s">
        <v>170</v>
      </c>
      <c r="B149" s="215" t="s">
        <v>57</v>
      </c>
      <c r="C149" s="36" t="s">
        <v>11</v>
      </c>
      <c r="D149" s="72" t="s">
        <v>248</v>
      </c>
      <c r="E149" s="69" t="s">
        <v>1287</v>
      </c>
      <c r="F149" s="222" t="s">
        <v>162</v>
      </c>
      <c r="G149" s="37" t="s">
        <v>53</v>
      </c>
      <c r="H149" s="37" t="s">
        <v>1753</v>
      </c>
      <c r="I149" s="163" t="s">
        <v>28</v>
      </c>
      <c r="J149" s="40"/>
      <c r="K149" s="184"/>
      <c r="L149" s="40"/>
      <c r="M149" s="184"/>
      <c r="N149" s="196"/>
      <c r="O149" s="173"/>
      <c r="P149" s="49"/>
      <c r="Q149" s="43" t="s">
        <v>1997</v>
      </c>
      <c r="R149" s="43" t="s">
        <v>2585</v>
      </c>
      <c r="S149" s="41" t="s">
        <v>8</v>
      </c>
      <c r="T149" s="153" t="s">
        <v>114</v>
      </c>
      <c r="U149" s="164"/>
      <c r="V149" s="164" t="s">
        <v>2467</v>
      </c>
      <c r="W149" s="99" t="str">
        <f>VLOOKUP(TRIM(X149),X10:Y101,2,FALSE)</f>
        <v>Georg</v>
      </c>
      <c r="X149" s="86" t="str">
        <f t="shared" si="6"/>
        <v>17.2</v>
      </c>
      <c r="Y149" s="71"/>
    </row>
    <row r="150" spans="1:25" ht="37.5" customHeight="1" x14ac:dyDescent="0.2">
      <c r="A150" s="152" t="s">
        <v>170</v>
      </c>
      <c r="B150" s="215" t="s">
        <v>57</v>
      </c>
      <c r="C150" s="36" t="s">
        <v>11</v>
      </c>
      <c r="D150" s="72" t="s">
        <v>248</v>
      </c>
      <c r="E150" s="69" t="s">
        <v>1288</v>
      </c>
      <c r="F150" s="222" t="s">
        <v>162</v>
      </c>
      <c r="G150" s="37" t="s">
        <v>53</v>
      </c>
      <c r="H150" s="37" t="s">
        <v>1754</v>
      </c>
      <c r="I150" s="163" t="s">
        <v>28</v>
      </c>
      <c r="J150" s="49"/>
      <c r="K150" s="39"/>
      <c r="L150" s="49"/>
      <c r="M150" s="39"/>
      <c r="N150" s="196"/>
      <c r="O150" s="173"/>
      <c r="P150" s="49"/>
      <c r="Q150" s="43" t="s">
        <v>1998</v>
      </c>
      <c r="R150" s="43" t="s">
        <v>2585</v>
      </c>
      <c r="S150" s="41" t="s">
        <v>8</v>
      </c>
      <c r="T150" s="153" t="s">
        <v>114</v>
      </c>
      <c r="U150" s="164"/>
      <c r="V150" s="164" t="s">
        <v>2467</v>
      </c>
      <c r="W150" s="99" t="str">
        <f>VLOOKUP(TRIM(X150),X10:Y101,2,FALSE)</f>
        <v>Georg</v>
      </c>
      <c r="X150" s="86" t="str">
        <f t="shared" si="6"/>
        <v>17.2</v>
      </c>
      <c r="Y150" s="71"/>
    </row>
    <row r="151" spans="1:25" ht="37.5" customHeight="1" x14ac:dyDescent="0.2">
      <c r="A151" s="152" t="s">
        <v>170</v>
      </c>
      <c r="B151" s="215" t="s">
        <v>57</v>
      </c>
      <c r="C151" s="36" t="s">
        <v>11</v>
      </c>
      <c r="D151" s="72" t="s">
        <v>248</v>
      </c>
      <c r="E151" s="69" t="s">
        <v>1289</v>
      </c>
      <c r="F151" s="222" t="s">
        <v>162</v>
      </c>
      <c r="G151" s="37" t="s">
        <v>53</v>
      </c>
      <c r="H151" s="37" t="s">
        <v>1755</v>
      </c>
      <c r="I151" s="163" t="s">
        <v>28</v>
      </c>
      <c r="J151" s="49"/>
      <c r="K151" s="39"/>
      <c r="L151" s="49"/>
      <c r="M151" s="39"/>
      <c r="N151" s="196"/>
      <c r="O151" s="173"/>
      <c r="P151" s="49"/>
      <c r="Q151" s="43" t="s">
        <v>1999</v>
      </c>
      <c r="R151" s="43" t="s">
        <v>2585</v>
      </c>
      <c r="S151" s="41" t="s">
        <v>8</v>
      </c>
      <c r="T151" s="153" t="s">
        <v>114</v>
      </c>
      <c r="U151" s="164"/>
      <c r="V151" s="164" t="s">
        <v>2467</v>
      </c>
      <c r="W151" s="99" t="str">
        <f>VLOOKUP(TRIM(X151),X10:Y101,2,FALSE)</f>
        <v>Georg</v>
      </c>
      <c r="X151" s="86" t="str">
        <f t="shared" si="6"/>
        <v>17.2</v>
      </c>
      <c r="Y151" s="71"/>
    </row>
    <row r="152" spans="1:25" ht="37.5" customHeight="1" x14ac:dyDescent="0.2">
      <c r="A152" s="152" t="s">
        <v>170</v>
      </c>
      <c r="B152" s="215" t="s">
        <v>57</v>
      </c>
      <c r="C152" s="36" t="s">
        <v>11</v>
      </c>
      <c r="D152" s="72" t="s">
        <v>248</v>
      </c>
      <c r="E152" s="69" t="s">
        <v>1290</v>
      </c>
      <c r="F152" s="222" t="s">
        <v>162</v>
      </c>
      <c r="G152" s="37" t="s">
        <v>53</v>
      </c>
      <c r="H152" s="37" t="s">
        <v>1755</v>
      </c>
      <c r="I152" s="163" t="s">
        <v>28</v>
      </c>
      <c r="J152" s="49"/>
      <c r="K152" s="39"/>
      <c r="L152" s="49"/>
      <c r="M152" s="39"/>
      <c r="N152" s="196"/>
      <c r="O152" s="173"/>
      <c r="P152" s="49"/>
      <c r="Q152" s="43" t="s">
        <v>2000</v>
      </c>
      <c r="R152" s="43" t="s">
        <v>2585</v>
      </c>
      <c r="S152" s="41" t="s">
        <v>8</v>
      </c>
      <c r="T152" s="153" t="s">
        <v>114</v>
      </c>
      <c r="U152" s="164"/>
      <c r="V152" s="164" t="s">
        <v>2467</v>
      </c>
      <c r="W152" s="99" t="str">
        <f>VLOOKUP(TRIM(X152),X10:Y101,2,FALSE)</f>
        <v>Georg</v>
      </c>
      <c r="X152" s="86" t="str">
        <f t="shared" si="6"/>
        <v>17.2</v>
      </c>
      <c r="Y152" s="71"/>
    </row>
    <row r="153" spans="1:25" ht="37.5" customHeight="1" x14ac:dyDescent="0.2">
      <c r="A153" s="152" t="s">
        <v>170</v>
      </c>
      <c r="B153" s="215" t="s">
        <v>57</v>
      </c>
      <c r="C153" s="36" t="s">
        <v>11</v>
      </c>
      <c r="D153" s="72" t="s">
        <v>248</v>
      </c>
      <c r="E153" s="69" t="s">
        <v>1291</v>
      </c>
      <c r="F153" s="222" t="s">
        <v>162</v>
      </c>
      <c r="G153" s="37" t="s">
        <v>53</v>
      </c>
      <c r="H153" s="37" t="s">
        <v>1756</v>
      </c>
      <c r="I153" s="163" t="s">
        <v>28</v>
      </c>
      <c r="J153" s="49"/>
      <c r="K153" s="39"/>
      <c r="L153" s="49"/>
      <c r="M153" s="39"/>
      <c r="N153" s="196"/>
      <c r="O153" s="173"/>
      <c r="P153" s="49"/>
      <c r="Q153" s="43" t="s">
        <v>2001</v>
      </c>
      <c r="R153" s="43" t="s">
        <v>2588</v>
      </c>
      <c r="S153" s="41" t="s">
        <v>201</v>
      </c>
      <c r="T153" s="153" t="s">
        <v>114</v>
      </c>
      <c r="U153" s="164"/>
      <c r="V153" s="164"/>
      <c r="W153" s="99" t="str">
        <f>VLOOKUP(TRIM(X153),X10:Y101,2,FALSE)</f>
        <v>Georg</v>
      </c>
      <c r="X153" s="86" t="str">
        <f t="shared" si="6"/>
        <v>17.2</v>
      </c>
      <c r="Y153" s="71"/>
    </row>
    <row r="154" spans="1:25" ht="37.5" customHeight="1" x14ac:dyDescent="0.2">
      <c r="A154" s="152" t="s">
        <v>170</v>
      </c>
      <c r="B154" s="215" t="s">
        <v>57</v>
      </c>
      <c r="C154" s="36" t="s">
        <v>11</v>
      </c>
      <c r="D154" s="72" t="s">
        <v>248</v>
      </c>
      <c r="E154" s="69" t="s">
        <v>1292</v>
      </c>
      <c r="F154" s="222" t="s">
        <v>162</v>
      </c>
      <c r="G154" s="37" t="s">
        <v>53</v>
      </c>
      <c r="H154" s="37" t="s">
        <v>1757</v>
      </c>
      <c r="I154" s="163" t="s">
        <v>28</v>
      </c>
      <c r="J154" s="49"/>
      <c r="K154" s="39"/>
      <c r="L154" s="49"/>
      <c r="M154" s="39"/>
      <c r="N154" s="196"/>
      <c r="O154" s="173"/>
      <c r="P154" s="49"/>
      <c r="Q154" s="43" t="s">
        <v>2002</v>
      </c>
      <c r="R154" s="43" t="s">
        <v>2585</v>
      </c>
      <c r="S154" s="41" t="s">
        <v>8</v>
      </c>
      <c r="T154" s="153" t="s">
        <v>114</v>
      </c>
      <c r="U154" s="164"/>
      <c r="V154" s="164" t="s">
        <v>2467</v>
      </c>
      <c r="W154" s="99" t="str">
        <f>VLOOKUP(TRIM(X154),X10:Y101,2,FALSE)</f>
        <v>Georg</v>
      </c>
      <c r="X154" s="86" t="str">
        <f t="shared" si="6"/>
        <v>17.2</v>
      </c>
      <c r="Y154" s="71"/>
    </row>
    <row r="155" spans="1:25" ht="37.5" customHeight="1" x14ac:dyDescent="0.2">
      <c r="A155" s="152" t="s">
        <v>170</v>
      </c>
      <c r="B155" s="215" t="s">
        <v>57</v>
      </c>
      <c r="C155" s="36" t="s">
        <v>11</v>
      </c>
      <c r="D155" s="72" t="s">
        <v>248</v>
      </c>
      <c r="E155" s="69" t="s">
        <v>1293</v>
      </c>
      <c r="F155" s="222" t="s">
        <v>162</v>
      </c>
      <c r="G155" s="37" t="s">
        <v>53</v>
      </c>
      <c r="H155" s="37" t="s">
        <v>1758</v>
      </c>
      <c r="I155" s="163" t="s">
        <v>28</v>
      </c>
      <c r="J155" s="49"/>
      <c r="K155" s="39"/>
      <c r="L155" s="49"/>
      <c r="M155" s="39"/>
      <c r="N155" s="196"/>
      <c r="O155" s="173"/>
      <c r="P155" s="49"/>
      <c r="Q155" s="43" t="s">
        <v>2003</v>
      </c>
      <c r="R155" s="43" t="s">
        <v>2585</v>
      </c>
      <c r="S155" s="41" t="s">
        <v>8</v>
      </c>
      <c r="T155" s="153" t="s">
        <v>114</v>
      </c>
      <c r="U155" s="164"/>
      <c r="V155" s="164" t="s">
        <v>2467</v>
      </c>
      <c r="W155" s="99" t="str">
        <f>VLOOKUP(TRIM(X155),X10:Y101,2,FALSE)</f>
        <v>Georg</v>
      </c>
      <c r="X155" s="86" t="str">
        <f t="shared" si="6"/>
        <v>17.2</v>
      </c>
      <c r="Y155" s="71"/>
    </row>
    <row r="156" spans="1:25" ht="37.5" customHeight="1" x14ac:dyDescent="0.2">
      <c r="A156" s="152" t="s">
        <v>170</v>
      </c>
      <c r="B156" s="215" t="s">
        <v>57</v>
      </c>
      <c r="C156" s="36" t="s">
        <v>11</v>
      </c>
      <c r="D156" s="72" t="s">
        <v>248</v>
      </c>
      <c r="E156" s="69" t="s">
        <v>1294</v>
      </c>
      <c r="F156" s="222" t="s">
        <v>162</v>
      </c>
      <c r="G156" s="37" t="s">
        <v>53</v>
      </c>
      <c r="H156" s="37" t="s">
        <v>1759</v>
      </c>
      <c r="I156" s="163" t="s">
        <v>28</v>
      </c>
      <c r="J156" s="49"/>
      <c r="K156" s="39"/>
      <c r="L156" s="49"/>
      <c r="M156" s="39"/>
      <c r="N156" s="196"/>
      <c r="O156" s="173"/>
      <c r="P156" s="49"/>
      <c r="Q156" s="43" t="s">
        <v>2004</v>
      </c>
      <c r="R156" s="43" t="s">
        <v>2585</v>
      </c>
      <c r="S156" s="41" t="s">
        <v>8</v>
      </c>
      <c r="T156" s="153" t="s">
        <v>114</v>
      </c>
      <c r="U156" s="164"/>
      <c r="V156" s="164" t="s">
        <v>2467</v>
      </c>
      <c r="W156" s="99" t="str">
        <f>VLOOKUP(TRIM(X156),X10:Y101,2,FALSE)</f>
        <v>Georg</v>
      </c>
      <c r="X156" s="86" t="str">
        <f t="shared" si="6"/>
        <v>17.2</v>
      </c>
      <c r="Y156" s="71"/>
    </row>
    <row r="157" spans="1:25" ht="37.5" customHeight="1" x14ac:dyDescent="0.2">
      <c r="A157" s="152" t="s">
        <v>170</v>
      </c>
      <c r="B157" s="215" t="s">
        <v>57</v>
      </c>
      <c r="C157" s="36" t="s">
        <v>11</v>
      </c>
      <c r="D157" s="72" t="s">
        <v>248</v>
      </c>
      <c r="E157" s="69" t="s">
        <v>1295</v>
      </c>
      <c r="F157" s="222" t="s">
        <v>162</v>
      </c>
      <c r="G157" s="37" t="s">
        <v>53</v>
      </c>
      <c r="H157" s="37" t="s">
        <v>1759</v>
      </c>
      <c r="I157" s="163" t="s">
        <v>28</v>
      </c>
      <c r="J157" s="49"/>
      <c r="K157" s="39"/>
      <c r="L157" s="49"/>
      <c r="M157" s="39"/>
      <c r="N157" s="196"/>
      <c r="O157" s="173"/>
      <c r="P157" s="49"/>
      <c r="Q157" s="43" t="s">
        <v>2005</v>
      </c>
      <c r="R157" s="43" t="s">
        <v>2585</v>
      </c>
      <c r="S157" s="41" t="s">
        <v>8</v>
      </c>
      <c r="T157" s="153" t="s">
        <v>114</v>
      </c>
      <c r="U157" s="164"/>
      <c r="V157" s="164" t="s">
        <v>2467</v>
      </c>
      <c r="W157" s="99" t="str">
        <f>VLOOKUP(TRIM(X157),X10:Y101,2,FALSE)</f>
        <v>Georg</v>
      </c>
      <c r="X157" s="86" t="str">
        <f t="shared" si="6"/>
        <v>17.2</v>
      </c>
      <c r="Y157" s="71"/>
    </row>
    <row r="158" spans="1:25" ht="37.5" customHeight="1" x14ac:dyDescent="0.2">
      <c r="A158" s="152" t="s">
        <v>170</v>
      </c>
      <c r="B158" s="215" t="s">
        <v>57</v>
      </c>
      <c r="C158" s="36" t="s">
        <v>11</v>
      </c>
      <c r="D158" s="72" t="s">
        <v>248</v>
      </c>
      <c r="E158" s="69" t="s">
        <v>1296</v>
      </c>
      <c r="F158" s="222" t="s">
        <v>162</v>
      </c>
      <c r="G158" s="37" t="s">
        <v>53</v>
      </c>
      <c r="H158" s="37" t="s">
        <v>1760</v>
      </c>
      <c r="I158" s="163" t="s">
        <v>28</v>
      </c>
      <c r="J158" s="49"/>
      <c r="K158" s="39"/>
      <c r="L158" s="49"/>
      <c r="M158" s="39"/>
      <c r="N158" s="196"/>
      <c r="O158" s="173"/>
      <c r="P158" s="49"/>
      <c r="Q158" s="43" t="s">
        <v>2006</v>
      </c>
      <c r="R158" s="43" t="s">
        <v>2585</v>
      </c>
      <c r="S158" s="41" t="s">
        <v>8</v>
      </c>
      <c r="T158" s="153" t="s">
        <v>114</v>
      </c>
      <c r="U158" s="164"/>
      <c r="V158" s="164" t="s">
        <v>2467</v>
      </c>
      <c r="W158" s="99" t="str">
        <f>VLOOKUP(TRIM(X158),X10:Y101,2,FALSE)</f>
        <v>Georg</v>
      </c>
      <c r="X158" s="86" t="str">
        <f t="shared" si="6"/>
        <v>17.2</v>
      </c>
      <c r="Y158" s="71"/>
    </row>
    <row r="159" spans="1:25" ht="37.5" customHeight="1" x14ac:dyDescent="0.2">
      <c r="A159" s="152" t="s">
        <v>170</v>
      </c>
      <c r="B159" s="215" t="s">
        <v>57</v>
      </c>
      <c r="C159" s="36" t="s">
        <v>11</v>
      </c>
      <c r="D159" s="72" t="s">
        <v>248</v>
      </c>
      <c r="E159" s="69" t="s">
        <v>1297</v>
      </c>
      <c r="F159" s="222" t="s">
        <v>162</v>
      </c>
      <c r="G159" s="37" t="s">
        <v>53</v>
      </c>
      <c r="H159" s="37" t="s">
        <v>1760</v>
      </c>
      <c r="I159" s="163" t="s">
        <v>28</v>
      </c>
      <c r="J159" s="49"/>
      <c r="K159" s="39"/>
      <c r="L159" s="49"/>
      <c r="M159" s="39"/>
      <c r="N159" s="196"/>
      <c r="O159" s="173"/>
      <c r="P159" s="49"/>
      <c r="Q159" s="43" t="s">
        <v>2007</v>
      </c>
      <c r="R159" s="43" t="s">
        <v>2585</v>
      </c>
      <c r="S159" s="41" t="s">
        <v>8</v>
      </c>
      <c r="T159" s="153" t="s">
        <v>114</v>
      </c>
      <c r="U159" s="164"/>
      <c r="V159" s="164" t="s">
        <v>2467</v>
      </c>
      <c r="W159" s="99" t="str">
        <f>VLOOKUP(TRIM(X159),X10:Y101,2,FALSE)</f>
        <v>Georg</v>
      </c>
      <c r="X159" s="86" t="str">
        <f t="shared" si="6"/>
        <v>17.2</v>
      </c>
      <c r="Y159" s="71"/>
    </row>
    <row r="160" spans="1:25" ht="37.5" customHeight="1" x14ac:dyDescent="0.2">
      <c r="A160" s="152" t="s">
        <v>170</v>
      </c>
      <c r="B160" s="215" t="s">
        <v>57</v>
      </c>
      <c r="C160" s="36" t="s">
        <v>11</v>
      </c>
      <c r="D160" s="72" t="s">
        <v>248</v>
      </c>
      <c r="E160" s="69" t="s">
        <v>1298</v>
      </c>
      <c r="F160" s="222" t="s">
        <v>162</v>
      </c>
      <c r="G160" s="37" t="s">
        <v>53</v>
      </c>
      <c r="H160" s="37" t="s">
        <v>1761</v>
      </c>
      <c r="I160" s="163" t="s">
        <v>28</v>
      </c>
      <c r="J160" s="40"/>
      <c r="K160" s="184"/>
      <c r="L160" s="40"/>
      <c r="M160" s="184"/>
      <c r="N160" s="40"/>
      <c r="O160" s="173"/>
      <c r="P160" s="40"/>
      <c r="Q160" s="43" t="s">
        <v>2008</v>
      </c>
      <c r="R160" s="43" t="s">
        <v>2585</v>
      </c>
      <c r="S160" s="41" t="s">
        <v>8</v>
      </c>
      <c r="T160" s="153" t="s">
        <v>114</v>
      </c>
      <c r="U160" s="164"/>
      <c r="V160" s="164" t="s">
        <v>2467</v>
      </c>
      <c r="W160" s="99" t="str">
        <f>VLOOKUP(TRIM(X160),X10:Y101,2,FALSE)</f>
        <v>Georg</v>
      </c>
      <c r="X160" s="86" t="str">
        <f t="shared" si="6"/>
        <v>17.2</v>
      </c>
      <c r="Y160" s="71"/>
    </row>
    <row r="161" spans="1:25" ht="37.5" customHeight="1" x14ac:dyDescent="0.2">
      <c r="A161" s="152" t="s">
        <v>170</v>
      </c>
      <c r="B161" s="215" t="s">
        <v>57</v>
      </c>
      <c r="C161" s="36" t="s">
        <v>11</v>
      </c>
      <c r="D161" s="72" t="s">
        <v>248</v>
      </c>
      <c r="E161" s="69" t="s">
        <v>1299</v>
      </c>
      <c r="F161" s="222" t="s">
        <v>162</v>
      </c>
      <c r="G161" s="37" t="s">
        <v>53</v>
      </c>
      <c r="H161" s="37" t="s">
        <v>1762</v>
      </c>
      <c r="I161" s="163" t="s">
        <v>28</v>
      </c>
      <c r="J161" s="40"/>
      <c r="K161" s="184"/>
      <c r="L161" s="40"/>
      <c r="M161" s="184"/>
      <c r="N161" s="40"/>
      <c r="O161" s="173"/>
      <c r="P161" s="40"/>
      <c r="Q161" s="43" t="s">
        <v>2009</v>
      </c>
      <c r="R161" s="43" t="s">
        <v>2589</v>
      </c>
      <c r="S161" s="41" t="s">
        <v>201</v>
      </c>
      <c r="T161" s="153" t="s">
        <v>114</v>
      </c>
      <c r="U161" s="164"/>
      <c r="V161" s="164"/>
      <c r="W161" s="99" t="str">
        <f>VLOOKUP(TRIM(X161),X10:Y101,2,FALSE)</f>
        <v>Georg</v>
      </c>
      <c r="X161" s="86" t="str">
        <f t="shared" si="6"/>
        <v>17.2</v>
      </c>
      <c r="Y161" s="71"/>
    </row>
    <row r="162" spans="1:25" ht="37.5" customHeight="1" x14ac:dyDescent="0.2">
      <c r="A162" s="152" t="s">
        <v>170</v>
      </c>
      <c r="B162" s="215" t="s">
        <v>57</v>
      </c>
      <c r="C162" s="36" t="s">
        <v>11</v>
      </c>
      <c r="D162" s="72" t="s">
        <v>248</v>
      </c>
      <c r="E162" s="69" t="s">
        <v>1300</v>
      </c>
      <c r="F162" s="222" t="s">
        <v>162</v>
      </c>
      <c r="G162" s="37" t="s">
        <v>53</v>
      </c>
      <c r="H162" s="37" t="s">
        <v>1763</v>
      </c>
      <c r="I162" s="163" t="s">
        <v>28</v>
      </c>
      <c r="J162" s="40"/>
      <c r="K162" s="184"/>
      <c r="L162" s="40"/>
      <c r="M162" s="184"/>
      <c r="N162" s="40"/>
      <c r="O162" s="173"/>
      <c r="P162" s="40"/>
      <c r="Q162" s="43" t="s">
        <v>2010</v>
      </c>
      <c r="R162" s="43" t="s">
        <v>2585</v>
      </c>
      <c r="S162" s="41" t="s">
        <v>8</v>
      </c>
      <c r="T162" s="153" t="s">
        <v>114</v>
      </c>
      <c r="U162" s="164"/>
      <c r="V162" s="164" t="s">
        <v>2467</v>
      </c>
      <c r="W162" s="99" t="str">
        <f>VLOOKUP(TRIM(X162),X10:Y101,2,FALSE)</f>
        <v>Georg</v>
      </c>
      <c r="X162" s="86" t="str">
        <f t="shared" si="6"/>
        <v>17.2</v>
      </c>
      <c r="Y162" s="71"/>
    </row>
    <row r="163" spans="1:25" ht="37.5" customHeight="1" x14ac:dyDescent="0.2">
      <c r="A163" s="152" t="s">
        <v>170</v>
      </c>
      <c r="B163" s="215" t="s">
        <v>57</v>
      </c>
      <c r="C163" s="36" t="s">
        <v>11</v>
      </c>
      <c r="D163" s="72" t="s">
        <v>248</v>
      </c>
      <c r="E163" s="69" t="s">
        <v>1301</v>
      </c>
      <c r="F163" s="222" t="s">
        <v>162</v>
      </c>
      <c r="G163" s="37" t="s">
        <v>53</v>
      </c>
      <c r="H163" s="37" t="s">
        <v>1764</v>
      </c>
      <c r="I163" s="163" t="s">
        <v>28</v>
      </c>
      <c r="J163" s="40"/>
      <c r="K163" s="184"/>
      <c r="L163" s="40"/>
      <c r="M163" s="184"/>
      <c r="N163" s="40"/>
      <c r="O163" s="173"/>
      <c r="P163" s="40"/>
      <c r="Q163" s="43" t="s">
        <v>2011</v>
      </c>
      <c r="R163" s="43" t="s">
        <v>2590</v>
      </c>
      <c r="S163" s="41" t="s">
        <v>201</v>
      </c>
      <c r="T163" s="153" t="s">
        <v>114</v>
      </c>
      <c r="U163" s="164"/>
      <c r="V163" s="164"/>
      <c r="W163" s="99" t="str">
        <f>VLOOKUP(TRIM(X163),X10:Y101,2,FALSE)</f>
        <v>Georg</v>
      </c>
      <c r="X163" s="86" t="str">
        <f t="shared" si="6"/>
        <v>17.2</v>
      </c>
      <c r="Y163" s="71"/>
    </row>
    <row r="164" spans="1:25" ht="37.5" customHeight="1" x14ac:dyDescent="0.2">
      <c r="A164" s="152" t="s">
        <v>170</v>
      </c>
      <c r="B164" s="215" t="s">
        <v>57</v>
      </c>
      <c r="C164" s="36" t="s">
        <v>11</v>
      </c>
      <c r="D164" s="72" t="s">
        <v>248</v>
      </c>
      <c r="E164" s="69" t="s">
        <v>1302</v>
      </c>
      <c r="F164" s="222" t="s">
        <v>162</v>
      </c>
      <c r="G164" s="37" t="s">
        <v>53</v>
      </c>
      <c r="H164" s="37" t="s">
        <v>1765</v>
      </c>
      <c r="I164" s="163" t="s">
        <v>28</v>
      </c>
      <c r="J164" s="40"/>
      <c r="K164" s="184"/>
      <c r="L164" s="40"/>
      <c r="M164" s="184"/>
      <c r="N164" s="40"/>
      <c r="O164" s="173"/>
      <c r="P164" s="40"/>
      <c r="Q164" s="43" t="s">
        <v>2012</v>
      </c>
      <c r="R164" s="43" t="s">
        <v>2585</v>
      </c>
      <c r="S164" s="41" t="s">
        <v>8</v>
      </c>
      <c r="T164" s="153" t="s">
        <v>114</v>
      </c>
      <c r="U164" s="164"/>
      <c r="V164" s="164" t="s">
        <v>2467</v>
      </c>
      <c r="W164" s="99" t="str">
        <f>VLOOKUP(TRIM(X164),X10:Y101,2,FALSE)</f>
        <v>Georg</v>
      </c>
      <c r="X164" s="86" t="str">
        <f t="shared" si="6"/>
        <v>17.2</v>
      </c>
      <c r="Y164" s="71"/>
    </row>
    <row r="165" spans="1:25" ht="37.5" customHeight="1" x14ac:dyDescent="0.2">
      <c r="A165" s="152" t="s">
        <v>170</v>
      </c>
      <c r="B165" s="215" t="s">
        <v>2420</v>
      </c>
      <c r="C165" s="36" t="s">
        <v>11</v>
      </c>
      <c r="D165" s="72" t="s">
        <v>242</v>
      </c>
      <c r="E165" s="69" t="s">
        <v>1303</v>
      </c>
      <c r="F165" s="222" t="s">
        <v>164</v>
      </c>
      <c r="G165" s="37" t="s">
        <v>53</v>
      </c>
      <c r="H165" s="37" t="s">
        <v>1722</v>
      </c>
      <c r="I165" s="163" t="s">
        <v>28</v>
      </c>
      <c r="J165" s="49"/>
      <c r="K165" s="39"/>
      <c r="L165" s="49"/>
      <c r="M165" s="39"/>
      <c r="N165" s="196"/>
      <c r="O165" s="173" t="s">
        <v>207</v>
      </c>
      <c r="P165" s="49" t="s">
        <v>1780</v>
      </c>
      <c r="Q165" s="43" t="s">
        <v>2419</v>
      </c>
      <c r="R165" s="43" t="s">
        <v>2585</v>
      </c>
      <c r="S165" s="41" t="s">
        <v>8</v>
      </c>
      <c r="T165" s="153" t="s">
        <v>114</v>
      </c>
      <c r="U165" s="164"/>
      <c r="V165" s="164" t="s">
        <v>2467</v>
      </c>
      <c r="W165" s="99" t="str">
        <f>VLOOKUP(TRIM(X165),X10:Y101,2,FALSE)</f>
        <v>Georg</v>
      </c>
      <c r="X165" s="86" t="str">
        <f t="shared" si="6"/>
        <v>6.3</v>
      </c>
      <c r="Y165" s="71"/>
    </row>
    <row r="166" spans="1:25" ht="37.5" customHeight="1" x14ac:dyDescent="0.2">
      <c r="A166" s="152" t="s">
        <v>170</v>
      </c>
      <c r="B166" s="215" t="s">
        <v>57</v>
      </c>
      <c r="C166" s="36" t="s">
        <v>11</v>
      </c>
      <c r="D166" s="72" t="s">
        <v>248</v>
      </c>
      <c r="E166" s="69" t="s">
        <v>1304</v>
      </c>
      <c r="F166" s="222" t="s">
        <v>162</v>
      </c>
      <c r="G166" s="37" t="s">
        <v>53</v>
      </c>
      <c r="H166" s="37" t="s">
        <v>1766</v>
      </c>
      <c r="I166" s="163" t="s">
        <v>28</v>
      </c>
      <c r="J166" s="49"/>
      <c r="K166" s="39"/>
      <c r="L166" s="49"/>
      <c r="M166" s="39"/>
      <c r="N166" s="196"/>
      <c r="O166" s="173"/>
      <c r="P166" s="49"/>
      <c r="Q166" s="43" t="s">
        <v>2013</v>
      </c>
      <c r="R166" s="43" t="s">
        <v>2591</v>
      </c>
      <c r="S166" s="41" t="s">
        <v>29</v>
      </c>
      <c r="T166" s="153" t="s">
        <v>114</v>
      </c>
      <c r="U166" s="164"/>
      <c r="V166" s="164"/>
      <c r="W166" s="99" t="str">
        <f>VLOOKUP(TRIM(X166),X10:Y101,2,FALSE)</f>
        <v>Georg</v>
      </c>
      <c r="X166" s="86" t="str">
        <f t="shared" si="6"/>
        <v>17.2</v>
      </c>
      <c r="Y166" s="71"/>
    </row>
    <row r="167" spans="1:25" ht="37.5" customHeight="1" x14ac:dyDescent="0.2">
      <c r="A167" s="152" t="s">
        <v>170</v>
      </c>
      <c r="B167" s="215" t="s">
        <v>2421</v>
      </c>
      <c r="C167" s="36" t="s">
        <v>11</v>
      </c>
      <c r="D167" s="72" t="s">
        <v>140</v>
      </c>
      <c r="E167" s="69" t="s">
        <v>1305</v>
      </c>
      <c r="F167" s="222" t="s">
        <v>161</v>
      </c>
      <c r="G167" s="37" t="s">
        <v>53</v>
      </c>
      <c r="H167" s="37" t="s">
        <v>2271</v>
      </c>
      <c r="I167" s="163" t="s">
        <v>467</v>
      </c>
      <c r="J167" s="49"/>
      <c r="K167" s="39"/>
      <c r="L167" s="49"/>
      <c r="M167" s="39"/>
      <c r="N167" s="196"/>
      <c r="O167" s="173" t="s">
        <v>323</v>
      </c>
      <c r="P167" s="49"/>
      <c r="Q167" s="43" t="s">
        <v>2421</v>
      </c>
      <c r="R167" s="43" t="s">
        <v>2612</v>
      </c>
      <c r="S167" s="41" t="s">
        <v>200</v>
      </c>
      <c r="T167" s="153" t="s">
        <v>114</v>
      </c>
      <c r="U167" s="164"/>
      <c r="V167" s="164"/>
      <c r="W167" s="99" t="str">
        <f>VLOOKUP(TRIM(X167),X10:Y101,2,FALSE)</f>
        <v>Georg</v>
      </c>
      <c r="X167" s="86" t="str">
        <f t="shared" si="6"/>
        <v>7.4</v>
      </c>
      <c r="Y167" s="71"/>
    </row>
    <row r="168" spans="1:25" ht="37.5" customHeight="1" x14ac:dyDescent="0.2">
      <c r="A168" s="152" t="s">
        <v>170</v>
      </c>
      <c r="B168" s="215" t="s">
        <v>2422</v>
      </c>
      <c r="C168" s="36" t="s">
        <v>11</v>
      </c>
      <c r="D168" s="72" t="s">
        <v>140</v>
      </c>
      <c r="E168" s="69" t="s">
        <v>1306</v>
      </c>
      <c r="F168" s="222" t="s">
        <v>161</v>
      </c>
      <c r="G168" s="37" t="s">
        <v>53</v>
      </c>
      <c r="H168" s="37" t="s">
        <v>2270</v>
      </c>
      <c r="I168" s="163" t="s">
        <v>1221</v>
      </c>
      <c r="J168" s="40"/>
      <c r="K168" s="184"/>
      <c r="L168" s="40"/>
      <c r="M168" s="184"/>
      <c r="N168" s="196"/>
      <c r="O168" s="173" t="s">
        <v>323</v>
      </c>
      <c r="P168" s="49"/>
      <c r="Q168" s="43" t="s">
        <v>2422</v>
      </c>
      <c r="R168" s="43" t="s">
        <v>2613</v>
      </c>
      <c r="S168" s="41" t="s">
        <v>200</v>
      </c>
      <c r="T168" s="153" t="s">
        <v>114</v>
      </c>
      <c r="U168" s="164"/>
      <c r="V168" s="164"/>
      <c r="W168" s="99" t="str">
        <f>VLOOKUP(TRIM(X168),X10:Y101,2,FALSE)</f>
        <v>Georg</v>
      </c>
      <c r="X168" s="86" t="str">
        <f t="shared" si="6"/>
        <v>7.4</v>
      </c>
      <c r="Y168" s="71"/>
    </row>
    <row r="169" spans="1:25" ht="37.5" customHeight="1" x14ac:dyDescent="0.2">
      <c r="A169" s="152" t="s">
        <v>170</v>
      </c>
      <c r="B169" s="215" t="s">
        <v>2423</v>
      </c>
      <c r="C169" s="36" t="s">
        <v>11</v>
      </c>
      <c r="D169" s="72" t="s">
        <v>140</v>
      </c>
      <c r="E169" s="69" t="s">
        <v>1307</v>
      </c>
      <c r="F169" s="222" t="s">
        <v>160</v>
      </c>
      <c r="G169" s="37" t="s">
        <v>53</v>
      </c>
      <c r="H169" s="37" t="s">
        <v>2269</v>
      </c>
      <c r="I169" s="163" t="s">
        <v>2272</v>
      </c>
      <c r="J169" s="49"/>
      <c r="K169" s="39"/>
      <c r="L169" s="49"/>
      <c r="M169" s="39"/>
      <c r="N169" s="196"/>
      <c r="O169" s="173" t="s">
        <v>323</v>
      </c>
      <c r="P169" s="49"/>
      <c r="Q169" s="43" t="s">
        <v>2423</v>
      </c>
      <c r="R169" s="43" t="s">
        <v>2614</v>
      </c>
      <c r="S169" s="41" t="s">
        <v>200</v>
      </c>
      <c r="T169" s="153" t="s">
        <v>114</v>
      </c>
      <c r="U169" s="164"/>
      <c r="V169" s="164"/>
      <c r="W169" s="99" t="str">
        <f>VLOOKUP(TRIM(X169),X10:Y101,2,FALSE)</f>
        <v>Georg</v>
      </c>
      <c r="X169" s="86" t="str">
        <f t="shared" si="6"/>
        <v>7.4</v>
      </c>
      <c r="Y169" s="71"/>
    </row>
    <row r="170" spans="1:25" ht="37.5" customHeight="1" x14ac:dyDescent="0.2">
      <c r="A170" s="152" t="s">
        <v>170</v>
      </c>
      <c r="B170" s="215" t="s">
        <v>2424</v>
      </c>
      <c r="C170" s="36" t="s">
        <v>11</v>
      </c>
      <c r="D170" s="72" t="s">
        <v>140</v>
      </c>
      <c r="E170" s="69" t="s">
        <v>1308</v>
      </c>
      <c r="F170" s="222" t="s">
        <v>161</v>
      </c>
      <c r="G170" s="37" t="s">
        <v>53</v>
      </c>
      <c r="H170" s="37" t="s">
        <v>1234</v>
      </c>
      <c r="I170" s="163" t="s">
        <v>209</v>
      </c>
      <c r="J170" s="49"/>
      <c r="K170" s="39"/>
      <c r="L170" s="49"/>
      <c r="M170" s="39"/>
      <c r="N170" s="196"/>
      <c r="O170" s="173" t="s">
        <v>323</v>
      </c>
      <c r="P170" s="49"/>
      <c r="Q170" s="43" t="s">
        <v>2424</v>
      </c>
      <c r="R170" s="43" t="s">
        <v>2674</v>
      </c>
      <c r="S170" s="41" t="s">
        <v>200</v>
      </c>
      <c r="T170" s="153" t="s">
        <v>114</v>
      </c>
      <c r="U170" s="164"/>
      <c r="V170" s="164"/>
      <c r="W170" s="99" t="str">
        <f>VLOOKUP(TRIM(X170),X10:Y101,2,FALSE)</f>
        <v>Georg</v>
      </c>
      <c r="X170" s="86" t="str">
        <f t="shared" si="6"/>
        <v>7.4</v>
      </c>
      <c r="Y170" s="71"/>
    </row>
    <row r="171" spans="1:25" ht="37.5" customHeight="1" x14ac:dyDescent="0.2">
      <c r="A171" s="152" t="s">
        <v>170</v>
      </c>
      <c r="B171" s="215" t="s">
        <v>2425</v>
      </c>
      <c r="C171" s="36" t="s">
        <v>11</v>
      </c>
      <c r="D171" s="72" t="s">
        <v>140</v>
      </c>
      <c r="E171" s="69" t="s">
        <v>1309</v>
      </c>
      <c r="F171" s="222" t="s">
        <v>161</v>
      </c>
      <c r="G171" s="37" t="s">
        <v>53</v>
      </c>
      <c r="H171" s="37" t="s">
        <v>2297</v>
      </c>
      <c r="I171" s="163" t="s">
        <v>2273</v>
      </c>
      <c r="J171" s="49"/>
      <c r="K171" s="39"/>
      <c r="L171" s="49"/>
      <c r="M171" s="39"/>
      <c r="N171" s="196"/>
      <c r="O171" s="173" t="s">
        <v>323</v>
      </c>
      <c r="P171" s="49"/>
      <c r="Q171" s="43" t="s">
        <v>2425</v>
      </c>
      <c r="R171" s="43" t="s">
        <v>2673</v>
      </c>
      <c r="S171" s="41" t="s">
        <v>200</v>
      </c>
      <c r="T171" s="153" t="s">
        <v>114</v>
      </c>
      <c r="U171" s="164"/>
      <c r="V171" s="164"/>
      <c r="W171" s="99" t="str">
        <f>VLOOKUP(TRIM(X171),X10:Y101,2,FALSE)</f>
        <v>Georg</v>
      </c>
      <c r="X171" s="86" t="str">
        <f t="shared" si="6"/>
        <v>7.4</v>
      </c>
      <c r="Y171" s="71"/>
    </row>
    <row r="172" spans="1:25" ht="37.5" customHeight="1" x14ac:dyDescent="0.2">
      <c r="A172" s="152" t="s">
        <v>170</v>
      </c>
      <c r="B172" s="215" t="s">
        <v>2426</v>
      </c>
      <c r="C172" s="36" t="s">
        <v>11</v>
      </c>
      <c r="D172" s="72" t="s">
        <v>140</v>
      </c>
      <c r="E172" s="69" t="s">
        <v>1310</v>
      </c>
      <c r="F172" s="222" t="s">
        <v>161</v>
      </c>
      <c r="G172" s="37" t="s">
        <v>53</v>
      </c>
      <c r="H172" s="37" t="s">
        <v>2298</v>
      </c>
      <c r="I172" s="163" t="s">
        <v>2274</v>
      </c>
      <c r="J172" s="49"/>
      <c r="K172" s="39"/>
      <c r="L172" s="49"/>
      <c r="M172" s="39"/>
      <c r="N172" s="196"/>
      <c r="O172" s="173" t="s">
        <v>323</v>
      </c>
      <c r="P172" s="49"/>
      <c r="Q172" s="43" t="s">
        <v>2426</v>
      </c>
      <c r="R172" s="43" t="s">
        <v>2615</v>
      </c>
      <c r="S172" s="41" t="s">
        <v>200</v>
      </c>
      <c r="T172" s="153" t="s">
        <v>114</v>
      </c>
      <c r="U172" s="164"/>
      <c r="V172" s="164"/>
      <c r="W172" s="99" t="str">
        <f>VLOOKUP(TRIM(X172),X10:Y101,2,FALSE)</f>
        <v>Georg</v>
      </c>
      <c r="X172" s="86" t="str">
        <f t="shared" si="6"/>
        <v>7.4</v>
      </c>
      <c r="Y172" s="71"/>
    </row>
    <row r="173" spans="1:25" ht="37.5" customHeight="1" x14ac:dyDescent="0.2">
      <c r="A173" s="152" t="s">
        <v>170</v>
      </c>
      <c r="B173" s="215" t="s">
        <v>2427</v>
      </c>
      <c r="C173" s="36" t="s">
        <v>11</v>
      </c>
      <c r="D173" s="72" t="s">
        <v>140</v>
      </c>
      <c r="E173" s="69" t="s">
        <v>1311</v>
      </c>
      <c r="F173" s="222" t="s">
        <v>161</v>
      </c>
      <c r="G173" s="37" t="s">
        <v>53</v>
      </c>
      <c r="H173" s="37" t="s">
        <v>2299</v>
      </c>
      <c r="I173" s="163" t="s">
        <v>2275</v>
      </c>
      <c r="J173" s="49"/>
      <c r="K173" s="39"/>
      <c r="L173" s="49"/>
      <c r="M173" s="39"/>
      <c r="N173" s="196"/>
      <c r="O173" s="173" t="s">
        <v>323</v>
      </c>
      <c r="P173" s="49"/>
      <c r="Q173" s="43" t="s">
        <v>2427</v>
      </c>
      <c r="R173" s="43" t="s">
        <v>2616</v>
      </c>
      <c r="S173" s="41" t="s">
        <v>200</v>
      </c>
      <c r="T173" s="153" t="s">
        <v>114</v>
      </c>
      <c r="U173" s="164"/>
      <c r="V173" s="164"/>
      <c r="W173" s="99" t="str">
        <f>VLOOKUP(TRIM(X173),X10:Y101,2,FALSE)</f>
        <v>Georg</v>
      </c>
      <c r="X173" s="86" t="str">
        <f t="shared" si="6"/>
        <v>7.4</v>
      </c>
      <c r="Y173" s="71"/>
    </row>
    <row r="174" spans="1:25" ht="37.5" customHeight="1" x14ac:dyDescent="0.2">
      <c r="A174" s="152" t="s">
        <v>170</v>
      </c>
      <c r="B174" s="215" t="s">
        <v>2428</v>
      </c>
      <c r="C174" s="36" t="s">
        <v>11</v>
      </c>
      <c r="D174" s="72" t="s">
        <v>140</v>
      </c>
      <c r="E174" s="69" t="s">
        <v>1312</v>
      </c>
      <c r="F174" s="222" t="s">
        <v>161</v>
      </c>
      <c r="G174" s="37" t="s">
        <v>53</v>
      </c>
      <c r="H174" s="37" t="s">
        <v>2300</v>
      </c>
      <c r="I174" s="163" t="s">
        <v>1202</v>
      </c>
      <c r="J174" s="49"/>
      <c r="K174" s="39"/>
      <c r="L174" s="49"/>
      <c r="M174" s="39"/>
      <c r="N174" s="196"/>
      <c r="O174" s="173" t="s">
        <v>323</v>
      </c>
      <c r="P174" s="49"/>
      <c r="Q174" s="43" t="s">
        <v>2428</v>
      </c>
      <c r="R174" s="43" t="s">
        <v>2617</v>
      </c>
      <c r="S174" s="41" t="s">
        <v>200</v>
      </c>
      <c r="T174" s="153" t="s">
        <v>114</v>
      </c>
      <c r="U174" s="164"/>
      <c r="V174" s="164"/>
      <c r="W174" s="99" t="str">
        <f>VLOOKUP(TRIM(X174),X10:Y101,2,FALSE)</f>
        <v>Georg</v>
      </c>
      <c r="X174" s="86" t="str">
        <f t="shared" si="6"/>
        <v>7.4</v>
      </c>
      <c r="Y174" s="71"/>
    </row>
    <row r="175" spans="1:25" ht="37.5" customHeight="1" x14ac:dyDescent="0.2">
      <c r="A175" s="152" t="s">
        <v>170</v>
      </c>
      <c r="B175" s="215" t="s">
        <v>2429</v>
      </c>
      <c r="C175" s="36" t="s">
        <v>11</v>
      </c>
      <c r="D175" s="72" t="s">
        <v>140</v>
      </c>
      <c r="E175" s="69" t="s">
        <v>1313</v>
      </c>
      <c r="F175" s="222" t="s">
        <v>161</v>
      </c>
      <c r="G175" s="37" t="s">
        <v>53</v>
      </c>
      <c r="H175" s="37" t="s">
        <v>2301</v>
      </c>
      <c r="I175" s="163" t="s">
        <v>1233</v>
      </c>
      <c r="J175" s="40"/>
      <c r="K175" s="184"/>
      <c r="L175" s="40"/>
      <c r="M175" s="184"/>
      <c r="N175" s="196"/>
      <c r="O175" s="173" t="s">
        <v>323</v>
      </c>
      <c r="P175" s="49"/>
      <c r="Q175" s="43" t="s">
        <v>2429</v>
      </c>
      <c r="R175" s="43" t="s">
        <v>2618</v>
      </c>
      <c r="S175" s="41" t="s">
        <v>200</v>
      </c>
      <c r="T175" s="153" t="s">
        <v>114</v>
      </c>
      <c r="U175" s="164"/>
      <c r="V175" s="164"/>
      <c r="W175" s="99" t="str">
        <f>VLOOKUP(TRIM(X175),X10:Y101,2,FALSE)</f>
        <v>Georg</v>
      </c>
      <c r="X175" s="86" t="str">
        <f t="shared" si="6"/>
        <v>7.4</v>
      </c>
      <c r="Y175" s="71"/>
    </row>
    <row r="176" spans="1:25" ht="37.5" customHeight="1" x14ac:dyDescent="0.2">
      <c r="A176" s="152" t="s">
        <v>170</v>
      </c>
      <c r="B176" s="215" t="s">
        <v>2430</v>
      </c>
      <c r="C176" s="36" t="s">
        <v>11</v>
      </c>
      <c r="D176" s="72" t="s">
        <v>140</v>
      </c>
      <c r="E176" s="69" t="s">
        <v>1314</v>
      </c>
      <c r="F176" s="222" t="s">
        <v>161</v>
      </c>
      <c r="G176" s="37" t="s">
        <v>53</v>
      </c>
      <c r="H176" s="37" t="s">
        <v>2302</v>
      </c>
      <c r="I176" s="163" t="s">
        <v>492</v>
      </c>
      <c r="J176" s="49"/>
      <c r="K176" s="39"/>
      <c r="L176" s="49"/>
      <c r="M176" s="39"/>
      <c r="N176" s="196"/>
      <c r="O176" s="173" t="s">
        <v>323</v>
      </c>
      <c r="P176" s="49"/>
      <c r="Q176" s="43" t="s">
        <v>2430</v>
      </c>
      <c r="R176" s="43" t="s">
        <v>2619</v>
      </c>
      <c r="S176" s="41" t="s">
        <v>200</v>
      </c>
      <c r="T176" s="153" t="s">
        <v>114</v>
      </c>
      <c r="U176" s="164"/>
      <c r="V176" s="164"/>
      <c r="W176" s="99" t="str">
        <f>VLOOKUP(TRIM(X176),X10:Y101,2,FALSE)</f>
        <v>Georg</v>
      </c>
      <c r="X176" s="86" t="str">
        <f t="shared" si="6"/>
        <v>7.4</v>
      </c>
      <c r="Y176" s="71"/>
    </row>
    <row r="177" spans="1:25" ht="37.5" customHeight="1" x14ac:dyDescent="0.2">
      <c r="A177" s="152" t="s">
        <v>170</v>
      </c>
      <c r="B177" s="215" t="s">
        <v>2431</v>
      </c>
      <c r="C177" s="36" t="s">
        <v>11</v>
      </c>
      <c r="D177" s="72" t="s">
        <v>140</v>
      </c>
      <c r="E177" s="69" t="s">
        <v>1315</v>
      </c>
      <c r="F177" s="222" t="s">
        <v>161</v>
      </c>
      <c r="G177" s="37" t="s">
        <v>53</v>
      </c>
      <c r="H177" s="37" t="s">
        <v>2303</v>
      </c>
      <c r="I177" s="163" t="s">
        <v>2276</v>
      </c>
      <c r="J177" s="49"/>
      <c r="K177" s="39"/>
      <c r="L177" s="49"/>
      <c r="M177" s="39"/>
      <c r="N177" s="196"/>
      <c r="O177" s="173" t="s">
        <v>323</v>
      </c>
      <c r="P177" s="49"/>
      <c r="Q177" s="43" t="s">
        <v>2431</v>
      </c>
      <c r="R177" s="43" t="s">
        <v>2620</v>
      </c>
      <c r="S177" s="41" t="s">
        <v>200</v>
      </c>
      <c r="T177" s="153" t="s">
        <v>114</v>
      </c>
      <c r="U177" s="164"/>
      <c r="V177" s="164"/>
      <c r="W177" s="99" t="str">
        <f>VLOOKUP(TRIM(X177),X10:Y101,2,FALSE)</f>
        <v>Georg</v>
      </c>
      <c r="X177" s="86" t="str">
        <f t="shared" si="6"/>
        <v>7.4</v>
      </c>
      <c r="Y177" s="71"/>
    </row>
    <row r="178" spans="1:25" ht="37.5" customHeight="1" x14ac:dyDescent="0.2">
      <c r="A178" s="152" t="s">
        <v>170</v>
      </c>
      <c r="B178" s="215" t="s">
        <v>2432</v>
      </c>
      <c r="C178" s="36" t="s">
        <v>11</v>
      </c>
      <c r="D178" s="72" t="s">
        <v>140</v>
      </c>
      <c r="E178" s="69" t="s">
        <v>1316</v>
      </c>
      <c r="F178" s="222" t="s">
        <v>161</v>
      </c>
      <c r="G178" s="37" t="s">
        <v>53</v>
      </c>
      <c r="H178" s="37" t="s">
        <v>1230</v>
      </c>
      <c r="I178" s="163" t="s">
        <v>358</v>
      </c>
      <c r="J178" s="49"/>
      <c r="K178" s="39"/>
      <c r="L178" s="49"/>
      <c r="M178" s="39"/>
      <c r="N178" s="196"/>
      <c r="O178" s="173" t="s">
        <v>323</v>
      </c>
      <c r="P178" s="49"/>
      <c r="Q178" s="43" t="s">
        <v>2432</v>
      </c>
      <c r="R178" s="43" t="s">
        <v>2621</v>
      </c>
      <c r="S178" s="41" t="s">
        <v>200</v>
      </c>
      <c r="T178" s="153" t="s">
        <v>114</v>
      </c>
      <c r="U178" s="164"/>
      <c r="V178" s="164"/>
      <c r="W178" s="99" t="str">
        <f>VLOOKUP(TRIM(X178),X10:Y101,2,FALSE)</f>
        <v>Georg</v>
      </c>
      <c r="X178" s="86" t="str">
        <f t="shared" si="6"/>
        <v>7.4</v>
      </c>
      <c r="Y178" s="71"/>
    </row>
    <row r="179" spans="1:25" ht="37.5" customHeight="1" x14ac:dyDescent="0.2">
      <c r="A179" s="152" t="s">
        <v>170</v>
      </c>
      <c r="B179" s="215" t="s">
        <v>2433</v>
      </c>
      <c r="C179" s="36" t="s">
        <v>11</v>
      </c>
      <c r="D179" s="72" t="s">
        <v>140</v>
      </c>
      <c r="E179" s="69" t="s">
        <v>1317</v>
      </c>
      <c r="F179" s="222" t="s">
        <v>161</v>
      </c>
      <c r="G179" s="37" t="s">
        <v>53</v>
      </c>
      <c r="H179" s="37" t="s">
        <v>2304</v>
      </c>
      <c r="I179" s="163" t="s">
        <v>2277</v>
      </c>
      <c r="J179" s="49"/>
      <c r="K179" s="39"/>
      <c r="L179" s="49"/>
      <c r="M179" s="39"/>
      <c r="N179" s="196"/>
      <c r="O179" s="173" t="s">
        <v>323</v>
      </c>
      <c r="P179" s="49"/>
      <c r="Q179" s="43" t="s">
        <v>2433</v>
      </c>
      <c r="R179" s="43" t="s">
        <v>2622</v>
      </c>
      <c r="S179" s="41" t="s">
        <v>200</v>
      </c>
      <c r="T179" s="153" t="s">
        <v>114</v>
      </c>
      <c r="U179" s="164"/>
      <c r="V179" s="164"/>
      <c r="W179" s="99" t="str">
        <f>VLOOKUP(TRIM(X179),X10:Y101,2,FALSE)</f>
        <v>Georg</v>
      </c>
      <c r="X179" s="86" t="str">
        <f t="shared" si="6"/>
        <v>7.4</v>
      </c>
      <c r="Y179" s="71"/>
    </row>
    <row r="180" spans="1:25" ht="37.5" customHeight="1" x14ac:dyDescent="0.2">
      <c r="A180" s="152" t="s">
        <v>170</v>
      </c>
      <c r="B180" s="215" t="s">
        <v>2434</v>
      </c>
      <c r="C180" s="36" t="s">
        <v>11</v>
      </c>
      <c r="D180" s="72" t="s">
        <v>140</v>
      </c>
      <c r="E180" s="69" t="s">
        <v>1318</v>
      </c>
      <c r="F180" s="222" t="s">
        <v>161</v>
      </c>
      <c r="G180" s="37" t="s">
        <v>53</v>
      </c>
      <c r="H180" s="37" t="s">
        <v>2305</v>
      </c>
      <c r="I180" s="163" t="s">
        <v>2278</v>
      </c>
      <c r="J180" s="49"/>
      <c r="K180" s="39"/>
      <c r="L180" s="49"/>
      <c r="M180" s="39"/>
      <c r="N180" s="196"/>
      <c r="O180" s="173" t="s">
        <v>323</v>
      </c>
      <c r="P180" s="49"/>
      <c r="Q180" s="43" t="s">
        <v>2434</v>
      </c>
      <c r="R180" s="43" t="s">
        <v>2623</v>
      </c>
      <c r="S180" s="41" t="s">
        <v>200</v>
      </c>
      <c r="T180" s="153" t="s">
        <v>114</v>
      </c>
      <c r="U180" s="164"/>
      <c r="V180" s="164"/>
      <c r="W180" s="99" t="str">
        <f>VLOOKUP(TRIM(X180),X10:Y101,2,FALSE)</f>
        <v>Georg</v>
      </c>
      <c r="X180" s="86" t="str">
        <f t="shared" si="6"/>
        <v>7.4</v>
      </c>
      <c r="Y180" s="71"/>
    </row>
    <row r="181" spans="1:25" ht="37.5" customHeight="1" x14ac:dyDescent="0.2">
      <c r="A181" s="152" t="s">
        <v>170</v>
      </c>
      <c r="B181" s="215" t="s">
        <v>2435</v>
      </c>
      <c r="C181" s="36" t="s">
        <v>11</v>
      </c>
      <c r="D181" s="72" t="s">
        <v>140</v>
      </c>
      <c r="E181" s="69" t="s">
        <v>1319</v>
      </c>
      <c r="F181" s="222" t="s">
        <v>161</v>
      </c>
      <c r="G181" s="37" t="s">
        <v>53</v>
      </c>
      <c r="H181" s="37" t="s">
        <v>2306</v>
      </c>
      <c r="I181" s="163" t="s">
        <v>2279</v>
      </c>
      <c r="J181" s="49"/>
      <c r="K181" s="39"/>
      <c r="L181" s="49"/>
      <c r="M181" s="39"/>
      <c r="N181" s="196"/>
      <c r="O181" s="173" t="s">
        <v>323</v>
      </c>
      <c r="P181" s="49"/>
      <c r="Q181" s="43" t="s">
        <v>2435</v>
      </c>
      <c r="R181" s="43" t="s">
        <v>2624</v>
      </c>
      <c r="S181" s="41" t="s">
        <v>200</v>
      </c>
      <c r="T181" s="153" t="s">
        <v>114</v>
      </c>
      <c r="U181" s="164"/>
      <c r="V181" s="164"/>
      <c r="W181" s="99" t="str">
        <f>VLOOKUP(TRIM(X181),X10:Y101,2,FALSE)</f>
        <v>Georg</v>
      </c>
      <c r="X181" s="86" t="str">
        <f t="shared" si="6"/>
        <v>7.4</v>
      </c>
      <c r="Y181" s="71"/>
    </row>
    <row r="182" spans="1:25" ht="37.5" customHeight="1" x14ac:dyDescent="0.2">
      <c r="A182" s="152" t="s">
        <v>170</v>
      </c>
      <c r="B182" s="215" t="s">
        <v>2436</v>
      </c>
      <c r="C182" s="36" t="s">
        <v>11</v>
      </c>
      <c r="D182" s="72" t="s">
        <v>140</v>
      </c>
      <c r="E182" s="69" t="s">
        <v>1320</v>
      </c>
      <c r="F182" s="222" t="s">
        <v>161</v>
      </c>
      <c r="G182" s="37" t="s">
        <v>53</v>
      </c>
      <c r="H182" s="37" t="s">
        <v>2307</v>
      </c>
      <c r="I182" s="163" t="s">
        <v>2280</v>
      </c>
      <c r="J182" s="49"/>
      <c r="K182" s="39"/>
      <c r="L182" s="49"/>
      <c r="M182" s="39"/>
      <c r="N182" s="196"/>
      <c r="O182" s="173" t="s">
        <v>323</v>
      </c>
      <c r="P182" s="49"/>
      <c r="Q182" s="43" t="s">
        <v>2436</v>
      </c>
      <c r="R182" s="43" t="s">
        <v>2625</v>
      </c>
      <c r="S182" s="41" t="s">
        <v>200</v>
      </c>
      <c r="T182" s="153" t="s">
        <v>114</v>
      </c>
      <c r="U182" s="164"/>
      <c r="V182" s="164"/>
      <c r="W182" s="99" t="str">
        <f>VLOOKUP(TRIM(X182),X10:Y101,2,FALSE)</f>
        <v>Georg</v>
      </c>
      <c r="X182" s="86" t="str">
        <f t="shared" si="6"/>
        <v>7.4</v>
      </c>
      <c r="Y182" s="71"/>
    </row>
    <row r="183" spans="1:25" ht="37.5" customHeight="1" x14ac:dyDescent="0.2">
      <c r="A183" s="152" t="s">
        <v>170</v>
      </c>
      <c r="B183" s="215" t="s">
        <v>2437</v>
      </c>
      <c r="C183" s="36" t="s">
        <v>11</v>
      </c>
      <c r="D183" s="72" t="s">
        <v>140</v>
      </c>
      <c r="E183" s="69" t="s">
        <v>1321</v>
      </c>
      <c r="F183" s="222" t="s">
        <v>161</v>
      </c>
      <c r="G183" s="37" t="s">
        <v>53</v>
      </c>
      <c r="H183" s="37" t="s">
        <v>2308</v>
      </c>
      <c r="I183" s="163" t="s">
        <v>449</v>
      </c>
      <c r="J183" s="49"/>
      <c r="K183" s="39"/>
      <c r="L183" s="49"/>
      <c r="M183" s="39"/>
      <c r="N183" s="196"/>
      <c r="O183" s="173" t="s">
        <v>323</v>
      </c>
      <c r="P183" s="49"/>
      <c r="Q183" s="43" t="s">
        <v>2437</v>
      </c>
      <c r="R183" s="43" t="s">
        <v>2626</v>
      </c>
      <c r="S183" s="41" t="s">
        <v>200</v>
      </c>
      <c r="T183" s="153" t="s">
        <v>114</v>
      </c>
      <c r="U183" s="164"/>
      <c r="V183" s="164"/>
      <c r="W183" s="99" t="str">
        <f>VLOOKUP(TRIM(X183),X10:Y101,2,FALSE)</f>
        <v>Georg</v>
      </c>
      <c r="X183" s="86" t="str">
        <f t="shared" si="6"/>
        <v>7.4</v>
      </c>
      <c r="Y183" s="71"/>
    </row>
    <row r="184" spans="1:25" ht="37.5" customHeight="1" x14ac:dyDescent="0.2">
      <c r="A184" s="152" t="s">
        <v>170</v>
      </c>
      <c r="B184" s="215" t="s">
        <v>2438</v>
      </c>
      <c r="C184" s="36" t="s">
        <v>11</v>
      </c>
      <c r="D184" s="72" t="s">
        <v>140</v>
      </c>
      <c r="E184" s="69" t="s">
        <v>1322</v>
      </c>
      <c r="F184" s="222" t="s">
        <v>161</v>
      </c>
      <c r="G184" s="37" t="s">
        <v>53</v>
      </c>
      <c r="H184" s="37" t="s">
        <v>2266</v>
      </c>
      <c r="I184" s="163" t="s">
        <v>1219</v>
      </c>
      <c r="J184" s="49"/>
      <c r="K184" s="39"/>
      <c r="L184" s="49"/>
      <c r="M184" s="39"/>
      <c r="N184" s="196"/>
      <c r="O184" s="173" t="s">
        <v>323</v>
      </c>
      <c r="P184" s="49"/>
      <c r="Q184" s="43" t="s">
        <v>2438</v>
      </c>
      <c r="R184" s="43" t="s">
        <v>2627</v>
      </c>
      <c r="S184" s="41" t="s">
        <v>200</v>
      </c>
      <c r="T184" s="153" t="s">
        <v>114</v>
      </c>
      <c r="U184" s="164"/>
      <c r="V184" s="164"/>
      <c r="W184" s="99" t="str">
        <f>VLOOKUP(TRIM(X184),X10:Y101,2,FALSE)</f>
        <v>Georg</v>
      </c>
      <c r="X184" s="86" t="str">
        <f t="shared" si="6"/>
        <v>7.4</v>
      </c>
      <c r="Y184" s="71"/>
    </row>
    <row r="185" spans="1:25" ht="37.5" customHeight="1" x14ac:dyDescent="0.2">
      <c r="A185" s="152" t="s">
        <v>170</v>
      </c>
      <c r="B185" s="215" t="s">
        <v>2439</v>
      </c>
      <c r="C185" s="36" t="s">
        <v>11</v>
      </c>
      <c r="D185" s="72" t="s">
        <v>140</v>
      </c>
      <c r="E185" s="69" t="s">
        <v>1323</v>
      </c>
      <c r="F185" s="222" t="s">
        <v>161</v>
      </c>
      <c r="G185" s="37" t="s">
        <v>53</v>
      </c>
      <c r="H185" s="37" t="s">
        <v>2309</v>
      </c>
      <c r="I185" s="163" t="s">
        <v>2267</v>
      </c>
      <c r="J185" s="49"/>
      <c r="K185" s="39"/>
      <c r="L185" s="49"/>
      <c r="M185" s="39"/>
      <c r="N185" s="196"/>
      <c r="O185" s="173" t="s">
        <v>323</v>
      </c>
      <c r="P185" s="49"/>
      <c r="Q185" s="43" t="s">
        <v>2439</v>
      </c>
      <c r="R185" s="43" t="s">
        <v>2628</v>
      </c>
      <c r="S185" s="41" t="s">
        <v>200</v>
      </c>
      <c r="T185" s="153" t="s">
        <v>114</v>
      </c>
      <c r="U185" s="164"/>
      <c r="V185" s="164"/>
      <c r="W185" s="99" t="str">
        <f>VLOOKUP(TRIM(X185),X10:Y101,2,FALSE)</f>
        <v>Georg</v>
      </c>
      <c r="X185" s="86" t="str">
        <f t="shared" si="6"/>
        <v>7.4</v>
      </c>
      <c r="Y185" s="71"/>
    </row>
    <row r="186" spans="1:25" ht="37.5" customHeight="1" x14ac:dyDescent="0.2">
      <c r="A186" s="152" t="s">
        <v>170</v>
      </c>
      <c r="B186" s="215" t="s">
        <v>2440</v>
      </c>
      <c r="C186" s="36" t="s">
        <v>11</v>
      </c>
      <c r="D186" s="72" t="s">
        <v>140</v>
      </c>
      <c r="E186" s="69" t="s">
        <v>1324</v>
      </c>
      <c r="F186" s="222" t="s">
        <v>161</v>
      </c>
      <c r="G186" s="37" t="s">
        <v>53</v>
      </c>
      <c r="H186" s="37" t="s">
        <v>2310</v>
      </c>
      <c r="I186" s="163" t="s">
        <v>2281</v>
      </c>
      <c r="J186" s="49"/>
      <c r="K186" s="39"/>
      <c r="L186" s="49"/>
      <c r="M186" s="39"/>
      <c r="N186" s="196"/>
      <c r="O186" s="173" t="s">
        <v>323</v>
      </c>
      <c r="P186" s="49"/>
      <c r="Q186" s="43" t="s">
        <v>2440</v>
      </c>
      <c r="R186" s="43" t="s">
        <v>2629</v>
      </c>
      <c r="S186" s="41" t="s">
        <v>200</v>
      </c>
      <c r="T186" s="153" t="s">
        <v>114</v>
      </c>
      <c r="U186" s="164"/>
      <c r="V186" s="164"/>
      <c r="W186" s="99" t="str">
        <f>VLOOKUP(TRIM(X186),X10:Y101,2,FALSE)</f>
        <v>Georg</v>
      </c>
      <c r="X186" s="86" t="str">
        <f t="shared" si="6"/>
        <v>7.4</v>
      </c>
      <c r="Y186" s="71"/>
    </row>
    <row r="187" spans="1:25" ht="37.5" customHeight="1" x14ac:dyDescent="0.2">
      <c r="A187" s="152" t="s">
        <v>170</v>
      </c>
      <c r="B187" s="215" t="s">
        <v>2441</v>
      </c>
      <c r="C187" s="36" t="s">
        <v>11</v>
      </c>
      <c r="D187" s="72" t="s">
        <v>140</v>
      </c>
      <c r="E187" s="69" t="s">
        <v>1325</v>
      </c>
      <c r="F187" s="222" t="s">
        <v>161</v>
      </c>
      <c r="G187" s="37" t="s">
        <v>53</v>
      </c>
      <c r="H187" s="37" t="s">
        <v>1203</v>
      </c>
      <c r="I187" s="163" t="s">
        <v>1723</v>
      </c>
      <c r="J187" s="49"/>
      <c r="K187" s="39"/>
      <c r="L187" s="49"/>
      <c r="M187" s="39"/>
      <c r="N187" s="196"/>
      <c r="O187" s="173" t="s">
        <v>323</v>
      </c>
      <c r="P187" s="49"/>
      <c r="Q187" s="43" t="s">
        <v>2441</v>
      </c>
      <c r="R187" s="43" t="s">
        <v>2630</v>
      </c>
      <c r="S187" s="41" t="s">
        <v>200</v>
      </c>
      <c r="T187" s="153" t="s">
        <v>114</v>
      </c>
      <c r="U187" s="164"/>
      <c r="V187" s="164"/>
      <c r="W187" s="99" t="str">
        <f>VLOOKUP(TRIM(X187),X10:Y101,2,FALSE)</f>
        <v>Georg</v>
      </c>
      <c r="X187" s="86" t="str">
        <f t="shared" si="6"/>
        <v>7.4</v>
      </c>
      <c r="Y187" s="71"/>
    </row>
    <row r="188" spans="1:25" ht="37.5" customHeight="1" x14ac:dyDescent="0.2">
      <c r="A188" s="152" t="s">
        <v>170</v>
      </c>
      <c r="B188" s="215" t="s">
        <v>2442</v>
      </c>
      <c r="C188" s="36" t="s">
        <v>11</v>
      </c>
      <c r="D188" s="72" t="s">
        <v>140</v>
      </c>
      <c r="E188" s="69" t="s">
        <v>1326</v>
      </c>
      <c r="F188" s="222" t="s">
        <v>161</v>
      </c>
      <c r="G188" s="37" t="s">
        <v>53</v>
      </c>
      <c r="H188" s="37" t="s">
        <v>1220</v>
      </c>
      <c r="I188" s="163" t="s">
        <v>2282</v>
      </c>
      <c r="J188" s="49"/>
      <c r="K188" s="39"/>
      <c r="L188" s="49"/>
      <c r="M188" s="39"/>
      <c r="N188" s="196"/>
      <c r="O188" s="173" t="s">
        <v>323</v>
      </c>
      <c r="P188" s="49"/>
      <c r="Q188" s="43" t="s">
        <v>2442</v>
      </c>
      <c r="R188" s="43" t="s">
        <v>2631</v>
      </c>
      <c r="S188" s="41" t="s">
        <v>200</v>
      </c>
      <c r="T188" s="153" t="s">
        <v>114</v>
      </c>
      <c r="U188" s="164"/>
      <c r="V188" s="164"/>
      <c r="W188" s="99" t="str">
        <f>VLOOKUP(TRIM(X188),X10:Y101,2,FALSE)</f>
        <v>Georg</v>
      </c>
      <c r="X188" s="86" t="str">
        <f t="shared" si="6"/>
        <v>7.4</v>
      </c>
      <c r="Y188" s="71"/>
    </row>
    <row r="189" spans="1:25" ht="37.5" customHeight="1" x14ac:dyDescent="0.2">
      <c r="A189" s="152" t="s">
        <v>170</v>
      </c>
      <c r="B189" s="215" t="s">
        <v>2443</v>
      </c>
      <c r="C189" s="36" t="s">
        <v>11</v>
      </c>
      <c r="D189" s="72" t="s">
        <v>140</v>
      </c>
      <c r="E189" s="69" t="s">
        <v>1327</v>
      </c>
      <c r="F189" s="222" t="s">
        <v>161</v>
      </c>
      <c r="G189" s="37" t="s">
        <v>53</v>
      </c>
      <c r="H189" s="37" t="s">
        <v>2311</v>
      </c>
      <c r="I189" s="163" t="s">
        <v>1227</v>
      </c>
      <c r="J189" s="49"/>
      <c r="K189" s="39"/>
      <c r="L189" s="49"/>
      <c r="M189" s="39"/>
      <c r="N189" s="196"/>
      <c r="O189" s="173" t="s">
        <v>323</v>
      </c>
      <c r="P189" s="49"/>
      <c r="Q189" s="43" t="s">
        <v>2443</v>
      </c>
      <c r="R189" s="43" t="s">
        <v>2632</v>
      </c>
      <c r="S189" s="41" t="s">
        <v>200</v>
      </c>
      <c r="T189" s="153" t="s">
        <v>114</v>
      </c>
      <c r="U189" s="164"/>
      <c r="V189" s="164"/>
      <c r="W189" s="99" t="str">
        <f>VLOOKUP(TRIM(X189),X10:Y101,2,FALSE)</f>
        <v>Georg</v>
      </c>
      <c r="X189" s="86" t="str">
        <f t="shared" si="6"/>
        <v>7.4</v>
      </c>
      <c r="Y189" s="71"/>
    </row>
    <row r="190" spans="1:25" ht="37.5" customHeight="1" x14ac:dyDescent="0.2">
      <c r="A190" s="152" t="s">
        <v>170</v>
      </c>
      <c r="B190" s="215" t="s">
        <v>2444</v>
      </c>
      <c r="C190" s="36" t="s">
        <v>11</v>
      </c>
      <c r="D190" s="72" t="s">
        <v>140</v>
      </c>
      <c r="E190" s="69" t="s">
        <v>1328</v>
      </c>
      <c r="F190" s="222" t="s">
        <v>161</v>
      </c>
      <c r="G190" s="37" t="s">
        <v>53</v>
      </c>
      <c r="H190" s="37" t="s">
        <v>2312</v>
      </c>
      <c r="I190" s="163" t="s">
        <v>2283</v>
      </c>
      <c r="J190" s="49"/>
      <c r="K190" s="39"/>
      <c r="L190" s="49"/>
      <c r="M190" s="39"/>
      <c r="N190" s="196"/>
      <c r="O190" s="173" t="s">
        <v>323</v>
      </c>
      <c r="P190" s="49"/>
      <c r="Q190" s="43" t="s">
        <v>2444</v>
      </c>
      <c r="R190" s="43" t="s">
        <v>2633</v>
      </c>
      <c r="S190" s="41" t="s">
        <v>200</v>
      </c>
      <c r="T190" s="153" t="s">
        <v>114</v>
      </c>
      <c r="U190" s="164"/>
      <c r="V190" s="164"/>
      <c r="W190" s="99" t="str">
        <f>VLOOKUP(TRIM(X190),X10:Y101,2,FALSE)</f>
        <v>Georg</v>
      </c>
      <c r="X190" s="86" t="str">
        <f t="shared" si="6"/>
        <v>7.4</v>
      </c>
      <c r="Y190" s="71"/>
    </row>
    <row r="191" spans="1:25" ht="37.5" customHeight="1" x14ac:dyDescent="0.2">
      <c r="A191" s="152"/>
      <c r="B191" s="215" t="s">
        <v>57</v>
      </c>
      <c r="C191" s="36" t="s">
        <v>52</v>
      </c>
      <c r="D191" s="72" t="s">
        <v>61</v>
      </c>
      <c r="E191" s="69" t="s">
        <v>1329</v>
      </c>
      <c r="F191" s="222" t="s">
        <v>161</v>
      </c>
      <c r="G191" s="65" t="s">
        <v>53</v>
      </c>
      <c r="H191" s="65" t="s">
        <v>1203</v>
      </c>
      <c r="I191" s="66" t="s">
        <v>1723</v>
      </c>
      <c r="J191" s="67"/>
      <c r="K191" s="137"/>
      <c r="L191" s="67"/>
      <c r="M191" s="137"/>
      <c r="N191" s="67"/>
      <c r="O191" s="176" t="s">
        <v>323</v>
      </c>
      <c r="P191" s="67"/>
      <c r="Q191" s="59" t="s">
        <v>2287</v>
      </c>
      <c r="R191" s="59" t="s">
        <v>3</v>
      </c>
      <c r="S191" s="64"/>
      <c r="T191" s="153" t="s">
        <v>1204</v>
      </c>
      <c r="U191" s="164"/>
      <c r="V191" s="164"/>
      <c r="W191" s="99" t="str">
        <f>VLOOKUP(TRIM(X191),X10:Y101,2,FALSE)</f>
        <v>Withdrawn</v>
      </c>
      <c r="X191" s="86" t="str">
        <f t="shared" si="6"/>
        <v>99</v>
      </c>
      <c r="Y191" s="71"/>
    </row>
    <row r="192" spans="1:25" ht="37.5" customHeight="1" x14ac:dyDescent="0.2">
      <c r="A192" s="152" t="s">
        <v>170</v>
      </c>
      <c r="B192" s="215" t="s">
        <v>17</v>
      </c>
      <c r="C192" s="36" t="s">
        <v>11</v>
      </c>
      <c r="D192" s="72" t="s">
        <v>1593</v>
      </c>
      <c r="E192" s="69" t="s">
        <v>1330</v>
      </c>
      <c r="F192" s="222" t="s">
        <v>54</v>
      </c>
      <c r="G192" s="37" t="s">
        <v>53</v>
      </c>
      <c r="H192" s="37" t="s">
        <v>1724</v>
      </c>
      <c r="I192" s="163" t="s">
        <v>358</v>
      </c>
      <c r="J192" s="49" t="s">
        <v>1781</v>
      </c>
      <c r="K192" s="39">
        <v>122</v>
      </c>
      <c r="L192" s="49"/>
      <c r="M192" s="39" t="s">
        <v>5</v>
      </c>
      <c r="N192" s="196" t="s">
        <v>415</v>
      </c>
      <c r="O192" s="173" t="s">
        <v>207</v>
      </c>
      <c r="P192" s="49" t="s">
        <v>470</v>
      </c>
      <c r="Q192" s="43" t="s">
        <v>2313</v>
      </c>
      <c r="R192" s="43" t="s">
        <v>2647</v>
      </c>
      <c r="S192" s="41" t="s">
        <v>200</v>
      </c>
      <c r="T192" s="153" t="s">
        <v>1214</v>
      </c>
      <c r="U192" s="164"/>
      <c r="V192" s="164"/>
      <c r="W192" s="99" t="str">
        <f>VLOOKUP(TRIM(X192),X10:Y101,2,FALSE)</f>
        <v>Georg</v>
      </c>
      <c r="X192" s="86" t="str">
        <f t="shared" si="6"/>
        <v>21.6</v>
      </c>
      <c r="Y192" s="71"/>
    </row>
    <row r="193" spans="1:25" ht="37.5" customHeight="1" x14ac:dyDescent="0.2">
      <c r="A193" s="152" t="s">
        <v>170</v>
      </c>
      <c r="B193" s="215" t="s">
        <v>57</v>
      </c>
      <c r="C193" s="36" t="s">
        <v>11</v>
      </c>
      <c r="D193" s="72" t="s">
        <v>234</v>
      </c>
      <c r="E193" s="69" t="s">
        <v>1331</v>
      </c>
      <c r="F193" s="222" t="s">
        <v>35</v>
      </c>
      <c r="G193" s="37" t="s">
        <v>25</v>
      </c>
      <c r="H193" s="37" t="s">
        <v>1782</v>
      </c>
      <c r="I193" s="163" t="s">
        <v>422</v>
      </c>
      <c r="J193" s="49"/>
      <c r="K193" s="39"/>
      <c r="L193" s="49"/>
      <c r="M193" s="39"/>
      <c r="N193" s="196"/>
      <c r="O193" s="173"/>
      <c r="P193" s="49"/>
      <c r="Q193" s="43" t="s">
        <v>1782</v>
      </c>
      <c r="R193" s="43" t="s">
        <v>29</v>
      </c>
      <c r="S193" s="41" t="s">
        <v>29</v>
      </c>
      <c r="T193" s="153" t="s">
        <v>296</v>
      </c>
      <c r="U193" s="164"/>
      <c r="V193" s="164"/>
      <c r="W193" s="99" t="str">
        <f>VLOOKUP(TRIM(X193),X10:Y101,2,FALSE)</f>
        <v>Georg</v>
      </c>
      <c r="X193" s="86" t="str">
        <f t="shared" si="6"/>
        <v>4.4</v>
      </c>
      <c r="Y193" s="71"/>
    </row>
    <row r="194" spans="1:25" ht="37.5" customHeight="1" x14ac:dyDescent="0.2">
      <c r="A194" s="152" t="s">
        <v>170</v>
      </c>
      <c r="B194" s="215" t="s">
        <v>2445</v>
      </c>
      <c r="C194" s="36" t="s">
        <v>11</v>
      </c>
      <c r="D194" s="72" t="s">
        <v>241</v>
      </c>
      <c r="E194" s="69" t="s">
        <v>1332</v>
      </c>
      <c r="F194" s="222" t="s">
        <v>160</v>
      </c>
      <c r="G194" s="37" t="s">
        <v>53</v>
      </c>
      <c r="H194" s="37" t="s">
        <v>1725</v>
      </c>
      <c r="I194" s="163" t="s">
        <v>131</v>
      </c>
      <c r="J194" s="49"/>
      <c r="K194" s="39"/>
      <c r="L194" s="49"/>
      <c r="M194" s="39"/>
      <c r="N194" s="196"/>
      <c r="O194" s="173" t="s">
        <v>207</v>
      </c>
      <c r="P194" s="49"/>
      <c r="Q194" s="43" t="s">
        <v>2314</v>
      </c>
      <c r="R194" s="43" t="s">
        <v>2585</v>
      </c>
      <c r="S194" s="41" t="s">
        <v>8</v>
      </c>
      <c r="T194" s="153" t="s">
        <v>343</v>
      </c>
      <c r="U194" s="164"/>
      <c r="V194" s="164" t="s">
        <v>2467</v>
      </c>
      <c r="W194" s="99" t="str">
        <f>VLOOKUP(TRIM(X194),X10:Y101,2,FALSE)</f>
        <v>Georg</v>
      </c>
      <c r="X194" s="86" t="str">
        <f t="shared" si="6"/>
        <v>6.2</v>
      </c>
      <c r="Y194" s="71"/>
    </row>
    <row r="195" spans="1:25" ht="37.5" customHeight="1" x14ac:dyDescent="0.2">
      <c r="A195" s="152" t="s">
        <v>170</v>
      </c>
      <c r="B195" s="215" t="s">
        <v>2446</v>
      </c>
      <c r="C195" s="36" t="s">
        <v>11</v>
      </c>
      <c r="D195" s="72" t="s">
        <v>241</v>
      </c>
      <c r="E195" s="69" t="s">
        <v>1333</v>
      </c>
      <c r="F195" s="222" t="s">
        <v>160</v>
      </c>
      <c r="G195" s="37" t="s">
        <v>53</v>
      </c>
      <c r="H195" s="37" t="s">
        <v>1726</v>
      </c>
      <c r="I195" s="163" t="s">
        <v>131</v>
      </c>
      <c r="J195" s="40"/>
      <c r="K195" s="184"/>
      <c r="L195" s="40"/>
      <c r="M195" s="184"/>
      <c r="N195" s="40"/>
      <c r="O195" s="173" t="s">
        <v>207</v>
      </c>
      <c r="P195" s="40"/>
      <c r="Q195" s="43" t="s">
        <v>2315</v>
      </c>
      <c r="R195" s="43" t="s">
        <v>2585</v>
      </c>
      <c r="S195" s="41" t="s">
        <v>8</v>
      </c>
      <c r="T195" s="153" t="s">
        <v>343</v>
      </c>
      <c r="U195" s="164"/>
      <c r="V195" s="164" t="s">
        <v>2467</v>
      </c>
      <c r="W195" s="99" t="str">
        <f>VLOOKUP(TRIM(X195),X10:Y101,2,FALSE)</f>
        <v>Georg</v>
      </c>
      <c r="X195" s="86" t="str">
        <f t="shared" si="6"/>
        <v>6.2</v>
      </c>
      <c r="Y195" s="71"/>
    </row>
    <row r="196" spans="1:25" ht="37.5" customHeight="1" x14ac:dyDescent="0.2">
      <c r="A196" s="152" t="s">
        <v>170</v>
      </c>
      <c r="B196" s="215" t="s">
        <v>2447</v>
      </c>
      <c r="C196" s="36" t="s">
        <v>11</v>
      </c>
      <c r="D196" s="72" t="s">
        <v>242</v>
      </c>
      <c r="E196" s="69" t="s">
        <v>1334</v>
      </c>
      <c r="F196" s="222" t="s">
        <v>164</v>
      </c>
      <c r="G196" s="37" t="s">
        <v>53</v>
      </c>
      <c r="H196" s="37" t="s">
        <v>1727</v>
      </c>
      <c r="I196" s="163" t="s">
        <v>131</v>
      </c>
      <c r="J196" s="49"/>
      <c r="K196" s="39"/>
      <c r="L196" s="49"/>
      <c r="M196" s="39"/>
      <c r="N196" s="196"/>
      <c r="O196" s="173" t="s">
        <v>207</v>
      </c>
      <c r="P196" s="49" t="s">
        <v>1783</v>
      </c>
      <c r="Q196" s="43" t="s">
        <v>2316</v>
      </c>
      <c r="R196" s="43" t="s">
        <v>2585</v>
      </c>
      <c r="S196" s="41" t="s">
        <v>8</v>
      </c>
      <c r="T196" s="153" t="s">
        <v>343</v>
      </c>
      <c r="U196" s="164"/>
      <c r="V196" s="164" t="s">
        <v>2467</v>
      </c>
      <c r="W196" s="99" t="str">
        <f>VLOOKUP(TRIM(X196),X10:Y101,2,FALSE)</f>
        <v>Georg</v>
      </c>
      <c r="X196" s="86" t="str">
        <f t="shared" si="6"/>
        <v>6.3</v>
      </c>
      <c r="Y196" s="71"/>
    </row>
    <row r="197" spans="1:25" ht="37.5" customHeight="1" x14ac:dyDescent="0.2">
      <c r="A197" s="152" t="s">
        <v>170</v>
      </c>
      <c r="B197" s="215" t="s">
        <v>2448</v>
      </c>
      <c r="C197" s="36" t="s">
        <v>11</v>
      </c>
      <c r="D197" s="72" t="s">
        <v>243</v>
      </c>
      <c r="E197" s="69" t="s">
        <v>1335</v>
      </c>
      <c r="F197" s="222" t="s">
        <v>161</v>
      </c>
      <c r="G197" s="37" t="s">
        <v>53</v>
      </c>
      <c r="H197" s="37" t="s">
        <v>1728</v>
      </c>
      <c r="I197" s="163" t="s">
        <v>131</v>
      </c>
      <c r="J197" s="49"/>
      <c r="K197" s="39"/>
      <c r="L197" s="49"/>
      <c r="M197" s="39"/>
      <c r="N197" s="196"/>
      <c r="O197" s="173" t="s">
        <v>323</v>
      </c>
      <c r="P197" s="49"/>
      <c r="Q197" s="43" t="s">
        <v>2317</v>
      </c>
      <c r="R197" s="43" t="s">
        <v>2585</v>
      </c>
      <c r="S197" s="41" t="s">
        <v>8</v>
      </c>
      <c r="T197" s="153" t="s">
        <v>343</v>
      </c>
      <c r="U197" s="164"/>
      <c r="V197" s="164" t="s">
        <v>2467</v>
      </c>
      <c r="W197" s="99" t="str">
        <f>VLOOKUP(TRIM(X197),X10:Y101,2,FALSE)</f>
        <v>Georg</v>
      </c>
      <c r="X197" s="86" t="str">
        <f t="shared" si="6"/>
        <v>6.4</v>
      </c>
      <c r="Y197" s="71"/>
    </row>
    <row r="198" spans="1:25" ht="37.5" customHeight="1" x14ac:dyDescent="0.2">
      <c r="A198" s="152" t="s">
        <v>170</v>
      </c>
      <c r="B198" s="215" t="s">
        <v>57</v>
      </c>
      <c r="C198" s="36" t="s">
        <v>11</v>
      </c>
      <c r="D198" s="72" t="s">
        <v>300</v>
      </c>
      <c r="E198" s="69" t="s">
        <v>1336</v>
      </c>
      <c r="F198" s="222" t="s">
        <v>163</v>
      </c>
      <c r="G198" s="37" t="s">
        <v>25</v>
      </c>
      <c r="H198" s="37" t="s">
        <v>1784</v>
      </c>
      <c r="I198" s="163" t="s">
        <v>131</v>
      </c>
      <c r="J198" s="49" t="s">
        <v>1785</v>
      </c>
      <c r="K198" s="39"/>
      <c r="L198" s="49"/>
      <c r="M198" s="39"/>
      <c r="N198" s="196" t="s">
        <v>158</v>
      </c>
      <c r="O198" s="173" t="s">
        <v>207</v>
      </c>
      <c r="P198" s="49" t="s">
        <v>466</v>
      </c>
      <c r="Q198" s="43" t="s">
        <v>2318</v>
      </c>
      <c r="R198" s="43" t="s">
        <v>2584</v>
      </c>
      <c r="S198" s="41" t="s">
        <v>29</v>
      </c>
      <c r="T198" s="153" t="s">
        <v>343</v>
      </c>
      <c r="U198" s="164"/>
      <c r="V198" s="164" t="s">
        <v>2467</v>
      </c>
      <c r="W198" s="99" t="str">
        <f>VLOOKUP(TRIM(X198),X10:Y101,2,FALSE)</f>
        <v>Georg</v>
      </c>
      <c r="X198" s="86" t="str">
        <f t="shared" si="6"/>
        <v>6.10</v>
      </c>
      <c r="Y198" s="71"/>
    </row>
    <row r="199" spans="1:25" ht="37.5" customHeight="1" x14ac:dyDescent="0.2">
      <c r="A199" s="152" t="s">
        <v>170</v>
      </c>
      <c r="B199" s="215" t="s">
        <v>57</v>
      </c>
      <c r="C199" s="36" t="s">
        <v>11</v>
      </c>
      <c r="D199" s="72" t="s">
        <v>300</v>
      </c>
      <c r="E199" s="69" t="s">
        <v>1337</v>
      </c>
      <c r="F199" s="222" t="s">
        <v>163</v>
      </c>
      <c r="G199" s="37" t="s">
        <v>25</v>
      </c>
      <c r="H199" s="37" t="s">
        <v>1729</v>
      </c>
      <c r="I199" s="163" t="s">
        <v>131</v>
      </c>
      <c r="J199" s="40" t="s">
        <v>1786</v>
      </c>
      <c r="K199" s="184"/>
      <c r="L199" s="40"/>
      <c r="M199" s="184"/>
      <c r="N199" s="196" t="s">
        <v>158</v>
      </c>
      <c r="O199" s="173" t="s">
        <v>207</v>
      </c>
      <c r="P199" s="49" t="s">
        <v>1787</v>
      </c>
      <c r="Q199" s="43" t="s">
        <v>2319</v>
      </c>
      <c r="R199" s="43" t="s">
        <v>2584</v>
      </c>
      <c r="S199" s="41" t="s">
        <v>29</v>
      </c>
      <c r="T199" s="153" t="s">
        <v>343</v>
      </c>
      <c r="U199" s="164"/>
      <c r="V199" s="164" t="s">
        <v>2467</v>
      </c>
      <c r="W199" s="99" t="str">
        <f>VLOOKUP(TRIM(X199),X10:Y101,2,FALSE)</f>
        <v>Georg</v>
      </c>
      <c r="X199" s="86" t="str">
        <f t="shared" si="6"/>
        <v>6.10</v>
      </c>
      <c r="Y199" s="71"/>
    </row>
    <row r="200" spans="1:25" ht="37.5" customHeight="1" x14ac:dyDescent="0.2">
      <c r="A200" s="152" t="s">
        <v>170</v>
      </c>
      <c r="B200" s="215" t="s">
        <v>57</v>
      </c>
      <c r="C200" s="36" t="s">
        <v>11</v>
      </c>
      <c r="D200" s="72" t="s">
        <v>300</v>
      </c>
      <c r="E200" s="69" t="s">
        <v>1338</v>
      </c>
      <c r="F200" s="222" t="s">
        <v>163</v>
      </c>
      <c r="G200" s="37" t="s">
        <v>25</v>
      </c>
      <c r="H200" s="37" t="s">
        <v>1730</v>
      </c>
      <c r="I200" s="163" t="s">
        <v>131</v>
      </c>
      <c r="J200" s="49" t="s">
        <v>1788</v>
      </c>
      <c r="K200" s="39"/>
      <c r="L200" s="49"/>
      <c r="M200" s="39"/>
      <c r="N200" s="196" t="s">
        <v>158</v>
      </c>
      <c r="O200" s="173" t="s">
        <v>207</v>
      </c>
      <c r="P200" s="49" t="s">
        <v>1789</v>
      </c>
      <c r="Q200" s="43" t="s">
        <v>2320</v>
      </c>
      <c r="R200" s="43" t="s">
        <v>2584</v>
      </c>
      <c r="S200" s="41" t="s">
        <v>29</v>
      </c>
      <c r="T200" s="153" t="s">
        <v>343</v>
      </c>
      <c r="U200" s="164"/>
      <c r="V200" s="164" t="s">
        <v>2467</v>
      </c>
      <c r="W200" s="99" t="str">
        <f>VLOOKUP(TRIM(X200),X10:Y101,2,FALSE)</f>
        <v>Georg</v>
      </c>
      <c r="X200" s="86" t="str">
        <f t="shared" si="6"/>
        <v>6.10</v>
      </c>
      <c r="Y200" s="71"/>
    </row>
    <row r="201" spans="1:25" ht="37.5" customHeight="1" x14ac:dyDescent="0.2">
      <c r="A201" s="152" t="s">
        <v>170</v>
      </c>
      <c r="B201" s="215" t="s">
        <v>57</v>
      </c>
      <c r="C201" s="36" t="s">
        <v>11</v>
      </c>
      <c r="D201" s="72" t="s">
        <v>300</v>
      </c>
      <c r="E201" s="69" t="s">
        <v>1339</v>
      </c>
      <c r="F201" s="222" t="s">
        <v>1133</v>
      </c>
      <c r="G201" s="37" t="s">
        <v>25</v>
      </c>
      <c r="H201" s="37" t="s">
        <v>1731</v>
      </c>
      <c r="I201" s="163" t="s">
        <v>131</v>
      </c>
      <c r="J201" s="40" t="s">
        <v>1790</v>
      </c>
      <c r="K201" s="184"/>
      <c r="L201" s="40"/>
      <c r="M201" s="184"/>
      <c r="N201" s="196" t="s">
        <v>158</v>
      </c>
      <c r="O201" s="173" t="s">
        <v>207</v>
      </c>
      <c r="P201" s="49" t="s">
        <v>1791</v>
      </c>
      <c r="Q201" s="43" t="s">
        <v>2321</v>
      </c>
      <c r="R201" s="43" t="s">
        <v>2584</v>
      </c>
      <c r="S201" s="41" t="s">
        <v>29</v>
      </c>
      <c r="T201" s="153" t="s">
        <v>343</v>
      </c>
      <c r="U201" s="164"/>
      <c r="V201" s="164" t="s">
        <v>2467</v>
      </c>
      <c r="W201" s="99" t="str">
        <f>VLOOKUP(TRIM(X201),X10:Y101,2,FALSE)</f>
        <v>Georg</v>
      </c>
      <c r="X201" s="86" t="str">
        <f t="shared" si="6"/>
        <v>6.10</v>
      </c>
      <c r="Y201" s="71"/>
    </row>
    <row r="202" spans="1:25" ht="37.5" customHeight="1" x14ac:dyDescent="0.2">
      <c r="A202" s="152" t="s">
        <v>170</v>
      </c>
      <c r="B202" s="215" t="s">
        <v>57</v>
      </c>
      <c r="C202" s="36" t="s">
        <v>11</v>
      </c>
      <c r="D202" s="72" t="s">
        <v>300</v>
      </c>
      <c r="E202" s="69" t="s">
        <v>1340</v>
      </c>
      <c r="F202" s="222" t="s">
        <v>1133</v>
      </c>
      <c r="G202" s="37" t="s">
        <v>25</v>
      </c>
      <c r="H202" s="37" t="s">
        <v>2286</v>
      </c>
      <c r="I202" s="163" t="s">
        <v>131</v>
      </c>
      <c r="J202" s="40" t="s">
        <v>1792</v>
      </c>
      <c r="K202" s="184"/>
      <c r="L202" s="40"/>
      <c r="M202" s="184"/>
      <c r="N202" s="196" t="s">
        <v>158</v>
      </c>
      <c r="O202" s="173" t="s">
        <v>207</v>
      </c>
      <c r="P202" s="49" t="s">
        <v>1783</v>
      </c>
      <c r="Q202" s="43" t="s">
        <v>2322</v>
      </c>
      <c r="R202" s="43" t="s">
        <v>2584</v>
      </c>
      <c r="S202" s="41" t="s">
        <v>29</v>
      </c>
      <c r="T202" s="153" t="s">
        <v>343</v>
      </c>
      <c r="U202" s="164"/>
      <c r="V202" s="164" t="s">
        <v>2467</v>
      </c>
      <c r="W202" s="99" t="str">
        <f>VLOOKUP(TRIM(X202),X10:Y101,2,FALSE)</f>
        <v>Georg</v>
      </c>
      <c r="X202" s="86" t="str">
        <f t="shared" si="6"/>
        <v>6.10</v>
      </c>
      <c r="Y202" s="71"/>
    </row>
    <row r="203" spans="1:25" ht="37.5" customHeight="1" x14ac:dyDescent="0.2">
      <c r="A203" s="152" t="s">
        <v>170</v>
      </c>
      <c r="B203" s="215" t="s">
        <v>57</v>
      </c>
      <c r="C203" s="36" t="s">
        <v>52</v>
      </c>
      <c r="D203" s="72" t="s">
        <v>61</v>
      </c>
      <c r="E203" s="69" t="s">
        <v>1341</v>
      </c>
      <c r="F203" s="222" t="s">
        <v>163</v>
      </c>
      <c r="G203" s="65" t="s">
        <v>53</v>
      </c>
      <c r="H203" s="65" t="s">
        <v>1793</v>
      </c>
      <c r="I203" s="66" t="s">
        <v>131</v>
      </c>
      <c r="J203" s="67" t="s">
        <v>1794</v>
      </c>
      <c r="K203" s="137"/>
      <c r="L203" s="67"/>
      <c r="M203" s="137"/>
      <c r="N203" s="67" t="s">
        <v>159</v>
      </c>
      <c r="O203" s="176" t="s">
        <v>207</v>
      </c>
      <c r="P203" s="67" t="s">
        <v>1795</v>
      </c>
      <c r="Q203" s="59" t="s">
        <v>285</v>
      </c>
      <c r="R203" s="59" t="s">
        <v>3</v>
      </c>
      <c r="S203" s="64"/>
      <c r="T203" s="153" t="s">
        <v>343</v>
      </c>
      <c r="U203" s="164"/>
      <c r="V203" s="164"/>
      <c r="W203" s="99" t="str">
        <f>VLOOKUP(TRIM(X203),X10:Y101,2,FALSE)</f>
        <v>Withdrawn</v>
      </c>
      <c r="X203" s="86" t="str">
        <f t="shared" si="6"/>
        <v>99</v>
      </c>
      <c r="Y203" s="71"/>
    </row>
    <row r="204" spans="1:25" ht="37.5" customHeight="1" x14ac:dyDescent="0.2">
      <c r="A204" s="152" t="s">
        <v>170</v>
      </c>
      <c r="B204" s="215" t="s">
        <v>57</v>
      </c>
      <c r="C204" s="36" t="s">
        <v>11</v>
      </c>
      <c r="D204" s="72" t="s">
        <v>142</v>
      </c>
      <c r="E204" s="69" t="s">
        <v>1342</v>
      </c>
      <c r="F204" s="222" t="s">
        <v>162</v>
      </c>
      <c r="G204" s="37" t="s">
        <v>53</v>
      </c>
      <c r="H204" s="37" t="s">
        <v>1796</v>
      </c>
      <c r="I204" s="163" t="s">
        <v>131</v>
      </c>
      <c r="J204" s="40" t="s">
        <v>1186</v>
      </c>
      <c r="K204" s="184"/>
      <c r="L204" s="40"/>
      <c r="M204" s="184"/>
      <c r="N204" s="196"/>
      <c r="O204" s="173" t="s">
        <v>372</v>
      </c>
      <c r="P204" s="49" t="s">
        <v>1797</v>
      </c>
      <c r="Q204" s="43" t="s">
        <v>2323</v>
      </c>
      <c r="R204" s="43" t="s">
        <v>2550</v>
      </c>
      <c r="S204" s="41" t="s">
        <v>8</v>
      </c>
      <c r="T204" s="153" t="s">
        <v>343</v>
      </c>
      <c r="U204" s="164"/>
      <c r="V204" s="164"/>
      <c r="W204" s="99" t="str">
        <f>VLOOKUP(TRIM(X204),X10:Y101,2,FALSE)</f>
        <v>Georg</v>
      </c>
      <c r="X204" s="86" t="str">
        <f t="shared" ref="X204:X267" si="7">IF(ISNONTEXT(D204),"" &amp; D204 &amp;"",T(D204))</f>
        <v>12</v>
      </c>
      <c r="Y204" s="71"/>
    </row>
    <row r="205" spans="1:25" ht="37.5" customHeight="1" x14ac:dyDescent="0.2">
      <c r="A205" s="152" t="s">
        <v>170</v>
      </c>
      <c r="B205" s="215" t="s">
        <v>57</v>
      </c>
      <c r="C205" s="36" t="s">
        <v>11</v>
      </c>
      <c r="D205" s="72" t="s">
        <v>128</v>
      </c>
      <c r="E205" s="69" t="s">
        <v>1343</v>
      </c>
      <c r="F205" s="222" t="s">
        <v>162</v>
      </c>
      <c r="G205" s="37" t="s">
        <v>53</v>
      </c>
      <c r="H205" s="37" t="s">
        <v>1798</v>
      </c>
      <c r="I205" s="163" t="s">
        <v>131</v>
      </c>
      <c r="J205" s="49" t="s">
        <v>1184</v>
      </c>
      <c r="K205" s="39"/>
      <c r="L205" s="49"/>
      <c r="M205" s="39"/>
      <c r="N205" s="196"/>
      <c r="O205" s="173" t="s">
        <v>187</v>
      </c>
      <c r="P205" s="49" t="s">
        <v>1799</v>
      </c>
      <c r="Q205" s="43" t="s">
        <v>2324</v>
      </c>
      <c r="R205" s="43" t="s">
        <v>2585</v>
      </c>
      <c r="S205" s="41" t="s">
        <v>8</v>
      </c>
      <c r="T205" s="153" t="s">
        <v>343</v>
      </c>
      <c r="U205" s="164"/>
      <c r="V205" s="164" t="s">
        <v>2467</v>
      </c>
      <c r="W205" s="99" t="str">
        <f>VLOOKUP(TRIM(X205),X10:Y101,2,FALSE)</f>
        <v>Georg</v>
      </c>
      <c r="X205" s="86" t="str">
        <f t="shared" si="7"/>
        <v>16</v>
      </c>
      <c r="Y205" s="71"/>
    </row>
    <row r="206" spans="1:25" ht="37.5" customHeight="1" x14ac:dyDescent="0.2">
      <c r="A206" s="152" t="s">
        <v>170</v>
      </c>
      <c r="B206" s="215" t="s">
        <v>57</v>
      </c>
      <c r="C206" s="36" t="s">
        <v>11</v>
      </c>
      <c r="D206" s="72" t="s">
        <v>250</v>
      </c>
      <c r="E206" s="69" t="s">
        <v>1344</v>
      </c>
      <c r="F206" s="222" t="s">
        <v>162</v>
      </c>
      <c r="G206" s="37" t="s">
        <v>53</v>
      </c>
      <c r="H206" s="37" t="s">
        <v>1800</v>
      </c>
      <c r="I206" s="163" t="s">
        <v>131</v>
      </c>
      <c r="J206" s="49" t="s">
        <v>179</v>
      </c>
      <c r="K206" s="39"/>
      <c r="L206" s="49"/>
      <c r="M206" s="39"/>
      <c r="N206" s="196"/>
      <c r="O206" s="173" t="s">
        <v>207</v>
      </c>
      <c r="P206" s="49" t="s">
        <v>1801</v>
      </c>
      <c r="Q206" s="43" t="s">
        <v>2325</v>
      </c>
      <c r="R206" s="43" t="s">
        <v>2585</v>
      </c>
      <c r="S206" s="41" t="s">
        <v>8</v>
      </c>
      <c r="T206" s="153" t="s">
        <v>343</v>
      </c>
      <c r="U206" s="164"/>
      <c r="V206" s="164" t="s">
        <v>2467</v>
      </c>
      <c r="W206" s="99" t="str">
        <f>VLOOKUP(TRIM(X206),X10:Y101,2,FALSE)</f>
        <v>Georg</v>
      </c>
      <c r="X206" s="86" t="str">
        <f t="shared" si="7"/>
        <v>17.4</v>
      </c>
      <c r="Y206" s="71"/>
    </row>
    <row r="207" spans="1:25" ht="37.5" customHeight="1" x14ac:dyDescent="0.2">
      <c r="A207" s="152" t="s">
        <v>170</v>
      </c>
      <c r="B207" s="215" t="s">
        <v>57</v>
      </c>
      <c r="C207" s="36" t="s">
        <v>11</v>
      </c>
      <c r="D207" s="72" t="s">
        <v>250</v>
      </c>
      <c r="E207" s="69" t="s">
        <v>1345</v>
      </c>
      <c r="F207" s="222" t="s">
        <v>162</v>
      </c>
      <c r="G207" s="37" t="s">
        <v>53</v>
      </c>
      <c r="H207" s="37" t="s">
        <v>1802</v>
      </c>
      <c r="I207" s="163" t="s">
        <v>131</v>
      </c>
      <c r="J207" s="49" t="s">
        <v>1803</v>
      </c>
      <c r="K207" s="39"/>
      <c r="L207" s="49"/>
      <c r="M207" s="39"/>
      <c r="N207" s="196"/>
      <c r="O207" s="173" t="s">
        <v>207</v>
      </c>
      <c r="P207" s="49" t="s">
        <v>376</v>
      </c>
      <c r="Q207" s="43" t="s">
        <v>2326</v>
      </c>
      <c r="R207" s="43" t="s">
        <v>2585</v>
      </c>
      <c r="S207" s="41" t="s">
        <v>8</v>
      </c>
      <c r="T207" s="153" t="s">
        <v>343</v>
      </c>
      <c r="U207" s="164"/>
      <c r="V207" s="164" t="s">
        <v>2467</v>
      </c>
      <c r="W207" s="99" t="str">
        <f>VLOOKUP(TRIM(X207),X10:Y101,2,FALSE)</f>
        <v>Georg</v>
      </c>
      <c r="X207" s="86" t="str">
        <f t="shared" si="7"/>
        <v>17.4</v>
      </c>
      <c r="Y207" s="71"/>
    </row>
    <row r="208" spans="1:25" ht="37.5" customHeight="1" x14ac:dyDescent="0.2">
      <c r="A208" s="152" t="s">
        <v>170</v>
      </c>
      <c r="B208" s="215" t="s">
        <v>57</v>
      </c>
      <c r="C208" s="36" t="s">
        <v>11</v>
      </c>
      <c r="D208" s="72" t="s">
        <v>250</v>
      </c>
      <c r="E208" s="69" t="s">
        <v>1346</v>
      </c>
      <c r="F208" s="222" t="s">
        <v>162</v>
      </c>
      <c r="G208" s="37" t="s">
        <v>53</v>
      </c>
      <c r="H208" s="37" t="s">
        <v>1732</v>
      </c>
      <c r="I208" s="163" t="s">
        <v>131</v>
      </c>
      <c r="J208" s="49" t="s">
        <v>1804</v>
      </c>
      <c r="K208" s="39"/>
      <c r="L208" s="49"/>
      <c r="M208" s="39"/>
      <c r="N208" s="196"/>
      <c r="O208" s="173" t="s">
        <v>207</v>
      </c>
      <c r="P208" s="49" t="s">
        <v>1805</v>
      </c>
      <c r="Q208" s="43" t="s">
        <v>2327</v>
      </c>
      <c r="R208" s="43" t="s">
        <v>2585</v>
      </c>
      <c r="S208" s="41" t="s">
        <v>8</v>
      </c>
      <c r="T208" s="153" t="s">
        <v>343</v>
      </c>
      <c r="U208" s="164"/>
      <c r="V208" s="164" t="s">
        <v>2467</v>
      </c>
      <c r="W208" s="99" t="str">
        <f>VLOOKUP(TRIM(X208),X10:Y101,2,FALSE)</f>
        <v>Georg</v>
      </c>
      <c r="X208" s="86" t="str">
        <f t="shared" si="7"/>
        <v>17.4</v>
      </c>
      <c r="Y208" s="71"/>
    </row>
    <row r="209" spans="1:25" ht="37.5" customHeight="1" x14ac:dyDescent="0.2">
      <c r="A209" s="152" t="s">
        <v>170</v>
      </c>
      <c r="B209" s="215" t="s">
        <v>57</v>
      </c>
      <c r="C209" s="36" t="s">
        <v>11</v>
      </c>
      <c r="D209" s="72" t="s">
        <v>250</v>
      </c>
      <c r="E209" s="69" t="s">
        <v>1347</v>
      </c>
      <c r="F209" s="222" t="s">
        <v>162</v>
      </c>
      <c r="G209" s="37" t="s">
        <v>53</v>
      </c>
      <c r="H209" s="37" t="s">
        <v>1733</v>
      </c>
      <c r="I209" s="163" t="s">
        <v>131</v>
      </c>
      <c r="J209" s="40" t="s">
        <v>1185</v>
      </c>
      <c r="K209" s="184"/>
      <c r="L209" s="40"/>
      <c r="M209" s="184"/>
      <c r="N209" s="196"/>
      <c r="O209" s="173" t="s">
        <v>207</v>
      </c>
      <c r="P209" s="49" t="s">
        <v>1806</v>
      </c>
      <c r="Q209" s="43" t="s">
        <v>2328</v>
      </c>
      <c r="R209" s="43" t="s">
        <v>2585</v>
      </c>
      <c r="S209" s="41" t="s">
        <v>8</v>
      </c>
      <c r="T209" s="153" t="s">
        <v>343</v>
      </c>
      <c r="U209" s="164"/>
      <c r="V209" s="164" t="s">
        <v>2467</v>
      </c>
      <c r="W209" s="99" t="str">
        <f>VLOOKUP(TRIM(X209),X10:Y101,2,FALSE)</f>
        <v>Georg</v>
      </c>
      <c r="X209" s="86" t="str">
        <f t="shared" si="7"/>
        <v>17.4</v>
      </c>
      <c r="Y209" s="71"/>
    </row>
    <row r="210" spans="1:25" ht="37.5" customHeight="1" x14ac:dyDescent="0.2">
      <c r="A210" s="152" t="s">
        <v>170</v>
      </c>
      <c r="B210" s="215" t="s">
        <v>57</v>
      </c>
      <c r="C210" s="36" t="s">
        <v>11</v>
      </c>
      <c r="D210" s="72" t="s">
        <v>250</v>
      </c>
      <c r="E210" s="69" t="s">
        <v>1348</v>
      </c>
      <c r="F210" s="222" t="s">
        <v>162</v>
      </c>
      <c r="G210" s="37" t="s">
        <v>53</v>
      </c>
      <c r="H210" s="37" t="s">
        <v>1734</v>
      </c>
      <c r="I210" s="163" t="s">
        <v>131</v>
      </c>
      <c r="J210" s="40" t="s">
        <v>212</v>
      </c>
      <c r="K210" s="184"/>
      <c r="L210" s="40"/>
      <c r="M210" s="184"/>
      <c r="N210" s="196"/>
      <c r="O210" s="173" t="s">
        <v>207</v>
      </c>
      <c r="P210" s="49" t="s">
        <v>1807</v>
      </c>
      <c r="Q210" s="43" t="s">
        <v>2329</v>
      </c>
      <c r="R210" s="43" t="s">
        <v>2585</v>
      </c>
      <c r="S210" s="41" t="s">
        <v>8</v>
      </c>
      <c r="T210" s="153" t="s">
        <v>343</v>
      </c>
      <c r="U210" s="164"/>
      <c r="V210" s="164" t="s">
        <v>2467</v>
      </c>
      <c r="W210" s="99" t="str">
        <f>VLOOKUP(TRIM(X210),X10:Y101,2,FALSE)</f>
        <v>Georg</v>
      </c>
      <c r="X210" s="86" t="str">
        <f t="shared" si="7"/>
        <v>17.4</v>
      </c>
      <c r="Y210" s="71"/>
    </row>
    <row r="211" spans="1:25" ht="37.5" customHeight="1" x14ac:dyDescent="0.2">
      <c r="A211" s="152" t="s">
        <v>170</v>
      </c>
      <c r="B211" s="215" t="s">
        <v>57</v>
      </c>
      <c r="C211" s="36" t="s">
        <v>52</v>
      </c>
      <c r="D211" s="72" t="s">
        <v>61</v>
      </c>
      <c r="E211" s="69" t="s">
        <v>1349</v>
      </c>
      <c r="F211" s="222" t="s">
        <v>32</v>
      </c>
      <c r="G211" s="65" t="s">
        <v>53</v>
      </c>
      <c r="H211" s="65" t="s">
        <v>1808</v>
      </c>
      <c r="I211" s="66" t="s">
        <v>493</v>
      </c>
      <c r="J211" s="67" t="s">
        <v>1145</v>
      </c>
      <c r="K211" s="137">
        <v>47</v>
      </c>
      <c r="L211" s="67"/>
      <c r="M211" s="137" t="s">
        <v>5</v>
      </c>
      <c r="N211" s="67" t="s">
        <v>415</v>
      </c>
      <c r="O211" s="176" t="s">
        <v>207</v>
      </c>
      <c r="P211" s="67" t="s">
        <v>1127</v>
      </c>
      <c r="Q211" s="59" t="s">
        <v>1817</v>
      </c>
      <c r="R211" s="59" t="s">
        <v>3</v>
      </c>
      <c r="S211" s="64"/>
      <c r="T211" s="153" t="s">
        <v>1204</v>
      </c>
      <c r="U211" s="164"/>
      <c r="V211" s="164"/>
      <c r="W211" s="99" t="str">
        <f>VLOOKUP(TRIM(X211),X10:Y101,2,FALSE)</f>
        <v>Withdrawn</v>
      </c>
      <c r="X211" s="86" t="str">
        <f t="shared" si="7"/>
        <v>99</v>
      </c>
      <c r="Y211" s="71"/>
    </row>
    <row r="212" spans="1:25" ht="37.5" customHeight="1" x14ac:dyDescent="0.2">
      <c r="A212" s="152" t="s">
        <v>170</v>
      </c>
      <c r="B212" s="215" t="s">
        <v>1811</v>
      </c>
      <c r="C212" s="36" t="s">
        <v>11</v>
      </c>
      <c r="D212" s="72" t="s">
        <v>225</v>
      </c>
      <c r="E212" s="69" t="s">
        <v>1350</v>
      </c>
      <c r="F212" s="222" t="s">
        <v>22</v>
      </c>
      <c r="G212" s="37" t="s">
        <v>25</v>
      </c>
      <c r="H212" s="37" t="s">
        <v>1812</v>
      </c>
      <c r="I212" s="163" t="s">
        <v>1813</v>
      </c>
      <c r="J212" s="40"/>
      <c r="K212" s="184"/>
      <c r="L212" s="40"/>
      <c r="M212" s="184"/>
      <c r="N212" s="40"/>
      <c r="O212" s="173" t="s">
        <v>207</v>
      </c>
      <c r="P212" s="40"/>
      <c r="Q212" s="43" t="s">
        <v>1810</v>
      </c>
      <c r="R212" s="43" t="s">
        <v>2563</v>
      </c>
      <c r="S212" s="41" t="s">
        <v>29</v>
      </c>
      <c r="T212" s="153" t="s">
        <v>1814</v>
      </c>
      <c r="U212" s="164"/>
      <c r="V212" s="164" t="s">
        <v>2467</v>
      </c>
      <c r="W212" s="99" t="str">
        <f>VLOOKUP(TRIM(X212),X10:Y101,2,FALSE)</f>
        <v>Georg</v>
      </c>
      <c r="X212" s="86" t="str">
        <f t="shared" si="7"/>
        <v>2.1</v>
      </c>
      <c r="Y212" s="71"/>
    </row>
    <row r="213" spans="1:25" ht="37.5" customHeight="1" x14ac:dyDescent="0.2">
      <c r="A213" s="152" t="s">
        <v>170</v>
      </c>
      <c r="B213" s="215" t="s">
        <v>57</v>
      </c>
      <c r="C213" s="36" t="s">
        <v>11</v>
      </c>
      <c r="D213" s="72" t="s">
        <v>242</v>
      </c>
      <c r="E213" s="69" t="s">
        <v>1351</v>
      </c>
      <c r="F213" s="222" t="s">
        <v>1141</v>
      </c>
      <c r="G213" s="37" t="s">
        <v>53</v>
      </c>
      <c r="H213" s="37" t="s">
        <v>1818</v>
      </c>
      <c r="I213" s="163" t="s">
        <v>118</v>
      </c>
      <c r="J213" s="49"/>
      <c r="K213" s="39"/>
      <c r="L213" s="49"/>
      <c r="M213" s="39"/>
      <c r="N213" s="196"/>
      <c r="O213" s="173"/>
      <c r="P213" s="49" t="s">
        <v>462</v>
      </c>
      <c r="Q213" s="43" t="s">
        <v>2169</v>
      </c>
      <c r="R213" s="43" t="s">
        <v>2585</v>
      </c>
      <c r="S213" s="41" t="s">
        <v>8</v>
      </c>
      <c r="T213" s="153" t="s">
        <v>153</v>
      </c>
      <c r="U213" s="164"/>
      <c r="V213" s="164" t="s">
        <v>2467</v>
      </c>
      <c r="W213" s="99" t="str">
        <f>VLOOKUP(TRIM(X213),X10:Y101,2,FALSE)</f>
        <v>Georg</v>
      </c>
      <c r="X213" s="86" t="str">
        <f t="shared" si="7"/>
        <v>6.3</v>
      </c>
      <c r="Y213" s="71"/>
    </row>
    <row r="214" spans="1:25" ht="37.5" customHeight="1" x14ac:dyDescent="0.2">
      <c r="A214" s="152" t="s">
        <v>170</v>
      </c>
      <c r="B214" s="215" t="s">
        <v>57</v>
      </c>
      <c r="C214" s="36" t="s">
        <v>11</v>
      </c>
      <c r="D214" s="72" t="s">
        <v>242</v>
      </c>
      <c r="E214" s="69" t="s">
        <v>1352</v>
      </c>
      <c r="F214" s="222" t="s">
        <v>1141</v>
      </c>
      <c r="G214" s="37" t="s">
        <v>53</v>
      </c>
      <c r="H214" s="37" t="s">
        <v>1819</v>
      </c>
      <c r="I214" s="163" t="s">
        <v>118</v>
      </c>
      <c r="J214" s="49"/>
      <c r="K214" s="39"/>
      <c r="L214" s="49"/>
      <c r="M214" s="39"/>
      <c r="N214" s="196"/>
      <c r="O214" s="173"/>
      <c r="P214" s="49" t="s">
        <v>1129</v>
      </c>
      <c r="Q214" s="43" t="s">
        <v>2170</v>
      </c>
      <c r="R214" s="43" t="s">
        <v>2585</v>
      </c>
      <c r="S214" s="41" t="s">
        <v>8</v>
      </c>
      <c r="T214" s="153" t="s">
        <v>153</v>
      </c>
      <c r="U214" s="164"/>
      <c r="V214" s="164" t="s">
        <v>2467</v>
      </c>
      <c r="W214" s="99" t="str">
        <f>VLOOKUP(TRIM(X214),X10:Y101,2,FALSE)</f>
        <v>Georg</v>
      </c>
      <c r="X214" s="86" t="str">
        <f t="shared" si="7"/>
        <v>6.3</v>
      </c>
      <c r="Y214" s="71"/>
    </row>
    <row r="215" spans="1:25" ht="37.5" customHeight="1" x14ac:dyDescent="0.2">
      <c r="A215" s="152" t="s">
        <v>170</v>
      </c>
      <c r="B215" s="215" t="s">
        <v>57</v>
      </c>
      <c r="C215" s="36" t="s">
        <v>11</v>
      </c>
      <c r="D215" s="72" t="s">
        <v>242</v>
      </c>
      <c r="E215" s="69" t="s">
        <v>1353</v>
      </c>
      <c r="F215" s="222" t="s">
        <v>1141</v>
      </c>
      <c r="G215" s="37" t="s">
        <v>53</v>
      </c>
      <c r="H215" s="37" t="s">
        <v>1820</v>
      </c>
      <c r="I215" s="163" t="s">
        <v>118</v>
      </c>
      <c r="J215" s="49"/>
      <c r="K215" s="39"/>
      <c r="L215" s="49"/>
      <c r="M215" s="39"/>
      <c r="N215" s="196"/>
      <c r="O215" s="173"/>
      <c r="P215" s="49" t="s">
        <v>1127</v>
      </c>
      <c r="Q215" s="43" t="s">
        <v>2171</v>
      </c>
      <c r="R215" s="43" t="s">
        <v>2585</v>
      </c>
      <c r="S215" s="41" t="s">
        <v>8</v>
      </c>
      <c r="T215" s="153" t="s">
        <v>153</v>
      </c>
      <c r="U215" s="164"/>
      <c r="V215" s="164" t="s">
        <v>2467</v>
      </c>
      <c r="W215" s="99" t="str">
        <f>VLOOKUP(TRIM(X215),X10:Y101,2,FALSE)</f>
        <v>Georg</v>
      </c>
      <c r="X215" s="86" t="str">
        <f t="shared" si="7"/>
        <v>6.3</v>
      </c>
      <c r="Y215" s="71"/>
    </row>
    <row r="216" spans="1:25" ht="37.5" customHeight="1" x14ac:dyDescent="0.2">
      <c r="A216" s="152" t="s">
        <v>170</v>
      </c>
      <c r="B216" s="215" t="s">
        <v>2449</v>
      </c>
      <c r="C216" s="36" t="s">
        <v>11</v>
      </c>
      <c r="D216" s="72" t="s">
        <v>242</v>
      </c>
      <c r="E216" s="69" t="s">
        <v>1354</v>
      </c>
      <c r="F216" s="222" t="s">
        <v>164</v>
      </c>
      <c r="G216" s="37" t="s">
        <v>53</v>
      </c>
      <c r="H216" s="37" t="s">
        <v>1821</v>
      </c>
      <c r="I216" s="163" t="s">
        <v>118</v>
      </c>
      <c r="J216" s="49"/>
      <c r="K216" s="39"/>
      <c r="L216" s="49"/>
      <c r="M216" s="39"/>
      <c r="N216" s="196"/>
      <c r="O216" s="173" t="s">
        <v>207</v>
      </c>
      <c r="P216" s="49" t="s">
        <v>1157</v>
      </c>
      <c r="Q216" s="43" t="s">
        <v>1821</v>
      </c>
      <c r="R216" s="43" t="s">
        <v>2585</v>
      </c>
      <c r="S216" s="41" t="s">
        <v>8</v>
      </c>
      <c r="T216" s="153" t="s">
        <v>153</v>
      </c>
      <c r="U216" s="164"/>
      <c r="V216" s="164" t="s">
        <v>2467</v>
      </c>
      <c r="W216" s="99" t="str">
        <f>VLOOKUP(TRIM(X216),X10:Y101,2,FALSE)</f>
        <v>Georg</v>
      </c>
      <c r="X216" s="86" t="str">
        <f t="shared" si="7"/>
        <v>6.3</v>
      </c>
      <c r="Y216" s="71"/>
    </row>
    <row r="217" spans="1:25" ht="37.5" customHeight="1" x14ac:dyDescent="0.2">
      <c r="A217" s="152" t="s">
        <v>170</v>
      </c>
      <c r="B217" s="215" t="s">
        <v>2450</v>
      </c>
      <c r="C217" s="36" t="s">
        <v>11</v>
      </c>
      <c r="D217" s="72" t="s">
        <v>241</v>
      </c>
      <c r="E217" s="69" t="s">
        <v>1355</v>
      </c>
      <c r="F217" s="222" t="s">
        <v>160</v>
      </c>
      <c r="G217" s="37" t="s">
        <v>53</v>
      </c>
      <c r="H217" s="37" t="s">
        <v>1822</v>
      </c>
      <c r="I217" s="163" t="s">
        <v>118</v>
      </c>
      <c r="J217" s="49"/>
      <c r="K217" s="39"/>
      <c r="L217" s="49"/>
      <c r="M217" s="39"/>
      <c r="N217" s="196"/>
      <c r="O217" s="173"/>
      <c r="P217" s="49"/>
      <c r="Q217" s="43" t="s">
        <v>2172</v>
      </c>
      <c r="R217" s="43" t="s">
        <v>2585</v>
      </c>
      <c r="S217" s="41" t="s">
        <v>8</v>
      </c>
      <c r="T217" s="153" t="s">
        <v>153</v>
      </c>
      <c r="U217" s="164"/>
      <c r="V217" s="164" t="s">
        <v>2467</v>
      </c>
      <c r="W217" s="99" t="str">
        <f>VLOOKUP(TRIM(X217),X10:Y101,2,FALSE)</f>
        <v>Georg</v>
      </c>
      <c r="X217" s="86" t="str">
        <f t="shared" si="7"/>
        <v>6.2</v>
      </c>
      <c r="Y217" s="71"/>
    </row>
    <row r="218" spans="1:25" ht="37.5" customHeight="1" x14ac:dyDescent="0.2">
      <c r="A218" s="152" t="s">
        <v>170</v>
      </c>
      <c r="B218" s="215" t="s">
        <v>57</v>
      </c>
      <c r="C218" s="36" t="s">
        <v>11</v>
      </c>
      <c r="D218" s="72" t="s">
        <v>241</v>
      </c>
      <c r="E218" s="69" t="s">
        <v>1356</v>
      </c>
      <c r="F218" s="222" t="s">
        <v>162</v>
      </c>
      <c r="G218" s="37" t="s">
        <v>53</v>
      </c>
      <c r="H218" s="37" t="s">
        <v>2168</v>
      </c>
      <c r="I218" s="163" t="s">
        <v>118</v>
      </c>
      <c r="J218" s="49"/>
      <c r="K218" s="39"/>
      <c r="L218" s="49"/>
      <c r="M218" s="39"/>
      <c r="N218" s="196"/>
      <c r="O218" s="173"/>
      <c r="P218" s="49" t="s">
        <v>327</v>
      </c>
      <c r="Q218" s="43" t="s">
        <v>2014</v>
      </c>
      <c r="R218" s="43" t="s">
        <v>2585</v>
      </c>
      <c r="S218" s="41" t="s">
        <v>8</v>
      </c>
      <c r="T218" s="153" t="s">
        <v>153</v>
      </c>
      <c r="U218" s="164"/>
      <c r="V218" s="164" t="s">
        <v>2467</v>
      </c>
      <c r="W218" s="99" t="str">
        <f>VLOOKUP(TRIM(X218),X10:Y101,2,FALSE)</f>
        <v>Georg</v>
      </c>
      <c r="X218" s="86" t="str">
        <f t="shared" si="7"/>
        <v>6.2</v>
      </c>
      <c r="Y218" s="71"/>
    </row>
    <row r="219" spans="1:25" ht="37.5" customHeight="1" x14ac:dyDescent="0.2">
      <c r="A219" s="152" t="s">
        <v>170</v>
      </c>
      <c r="B219" s="215" t="s">
        <v>2451</v>
      </c>
      <c r="C219" s="36" t="s">
        <v>11</v>
      </c>
      <c r="D219" s="72" t="s">
        <v>241</v>
      </c>
      <c r="E219" s="69" t="s">
        <v>1357</v>
      </c>
      <c r="F219" s="222" t="s">
        <v>160</v>
      </c>
      <c r="G219" s="37" t="s">
        <v>53</v>
      </c>
      <c r="H219" s="37" t="s">
        <v>1823</v>
      </c>
      <c r="I219" s="163" t="s">
        <v>118</v>
      </c>
      <c r="J219" s="49"/>
      <c r="K219" s="39"/>
      <c r="L219" s="49"/>
      <c r="M219" s="39"/>
      <c r="N219" s="196"/>
      <c r="O219" s="173"/>
      <c r="P219" s="49"/>
      <c r="Q219" s="43" t="s">
        <v>2173</v>
      </c>
      <c r="R219" s="43" t="s">
        <v>2585</v>
      </c>
      <c r="S219" s="41" t="s">
        <v>8</v>
      </c>
      <c r="T219" s="153" t="s">
        <v>153</v>
      </c>
      <c r="U219" s="164"/>
      <c r="V219" s="164" t="s">
        <v>2467</v>
      </c>
      <c r="W219" s="99" t="str">
        <f>VLOOKUP(TRIM(X219),X10:Y101,2,FALSE)</f>
        <v>Georg</v>
      </c>
      <c r="X219" s="86" t="str">
        <f t="shared" si="7"/>
        <v>6.2</v>
      </c>
      <c r="Y219" s="71"/>
    </row>
    <row r="220" spans="1:25" ht="37.5" customHeight="1" x14ac:dyDescent="0.2">
      <c r="A220" s="152" t="s">
        <v>170</v>
      </c>
      <c r="B220" s="215" t="s">
        <v>2452</v>
      </c>
      <c r="C220" s="36" t="s">
        <v>11</v>
      </c>
      <c r="D220" s="72" t="s">
        <v>241</v>
      </c>
      <c r="E220" s="69" t="s">
        <v>1358</v>
      </c>
      <c r="F220" s="222" t="s">
        <v>160</v>
      </c>
      <c r="G220" s="37" t="s">
        <v>53</v>
      </c>
      <c r="H220" s="37" t="s">
        <v>1824</v>
      </c>
      <c r="I220" s="163" t="s">
        <v>118</v>
      </c>
      <c r="J220" s="49"/>
      <c r="K220" s="39"/>
      <c r="L220" s="49"/>
      <c r="M220" s="39"/>
      <c r="N220" s="196"/>
      <c r="O220" s="173"/>
      <c r="P220" s="49"/>
      <c r="Q220" s="43" t="s">
        <v>2174</v>
      </c>
      <c r="R220" s="43" t="s">
        <v>2585</v>
      </c>
      <c r="S220" s="41" t="s">
        <v>8</v>
      </c>
      <c r="T220" s="153" t="s">
        <v>153</v>
      </c>
      <c r="U220" s="164"/>
      <c r="V220" s="164" t="s">
        <v>2467</v>
      </c>
      <c r="W220" s="99" t="str">
        <f>VLOOKUP(TRIM(X220),X10:Y101,2,FALSE)</f>
        <v>Georg</v>
      </c>
      <c r="X220" s="86" t="str">
        <f t="shared" si="7"/>
        <v>6.2</v>
      </c>
      <c r="Y220" s="71"/>
    </row>
    <row r="221" spans="1:25" ht="37.5" customHeight="1" x14ac:dyDescent="0.2">
      <c r="A221" s="152" t="s">
        <v>170</v>
      </c>
      <c r="B221" s="215" t="s">
        <v>2453</v>
      </c>
      <c r="C221" s="36" t="s">
        <v>11</v>
      </c>
      <c r="D221" s="72" t="s">
        <v>244</v>
      </c>
      <c r="E221" s="69" t="s">
        <v>1359</v>
      </c>
      <c r="F221" s="222" t="s">
        <v>160</v>
      </c>
      <c r="G221" s="37" t="s">
        <v>53</v>
      </c>
      <c r="H221" s="37" t="s">
        <v>1825</v>
      </c>
      <c r="I221" s="163" t="s">
        <v>118</v>
      </c>
      <c r="J221" s="49"/>
      <c r="K221" s="39"/>
      <c r="L221" s="49"/>
      <c r="M221" s="39"/>
      <c r="N221" s="196"/>
      <c r="O221" s="173"/>
      <c r="P221" s="49"/>
      <c r="Q221" s="43" t="s">
        <v>2175</v>
      </c>
      <c r="R221" s="43" t="s">
        <v>2585</v>
      </c>
      <c r="S221" s="41" t="s">
        <v>8</v>
      </c>
      <c r="T221" s="153" t="s">
        <v>153</v>
      </c>
      <c r="U221" s="164"/>
      <c r="V221" s="164" t="s">
        <v>2467</v>
      </c>
      <c r="W221" s="99" t="str">
        <f>VLOOKUP(TRIM(X221),X10:Y101,2,FALSE)</f>
        <v>Georg</v>
      </c>
      <c r="X221" s="86" t="str">
        <f t="shared" si="7"/>
        <v>6.5</v>
      </c>
      <c r="Y221" s="71"/>
    </row>
    <row r="222" spans="1:25" ht="37.5" customHeight="1" x14ac:dyDescent="0.2">
      <c r="A222" s="152" t="s">
        <v>170</v>
      </c>
      <c r="B222" s="215" t="s">
        <v>2454</v>
      </c>
      <c r="C222" s="36" t="s">
        <v>11</v>
      </c>
      <c r="D222" s="72" t="s">
        <v>244</v>
      </c>
      <c r="E222" s="69" t="s">
        <v>1360</v>
      </c>
      <c r="F222" s="222" t="s">
        <v>160</v>
      </c>
      <c r="G222" s="37" t="s">
        <v>53</v>
      </c>
      <c r="H222" s="37" t="s">
        <v>1826</v>
      </c>
      <c r="I222" s="163" t="s">
        <v>118</v>
      </c>
      <c r="J222" s="49"/>
      <c r="K222" s="39"/>
      <c r="L222" s="49"/>
      <c r="M222" s="39"/>
      <c r="N222" s="196"/>
      <c r="O222" s="173"/>
      <c r="P222" s="49"/>
      <c r="Q222" s="43" t="s">
        <v>2176</v>
      </c>
      <c r="R222" s="43" t="s">
        <v>2585</v>
      </c>
      <c r="S222" s="41" t="s">
        <v>8</v>
      </c>
      <c r="T222" s="153" t="s">
        <v>153</v>
      </c>
      <c r="U222" s="164"/>
      <c r="V222" s="164" t="s">
        <v>2467</v>
      </c>
      <c r="W222" s="99" t="str">
        <f>VLOOKUP(TRIM(X222),X10:Y101,2,FALSE)</f>
        <v>Georg</v>
      </c>
      <c r="X222" s="86" t="str">
        <f t="shared" si="7"/>
        <v>6.5</v>
      </c>
      <c r="Y222" s="71"/>
    </row>
    <row r="223" spans="1:25" ht="37.5" customHeight="1" x14ac:dyDescent="0.2">
      <c r="A223" s="152" t="s">
        <v>170</v>
      </c>
      <c r="B223" s="215" t="s">
        <v>2455</v>
      </c>
      <c r="C223" s="36" t="s">
        <v>11</v>
      </c>
      <c r="D223" s="72" t="s">
        <v>243</v>
      </c>
      <c r="E223" s="69" t="s">
        <v>1361</v>
      </c>
      <c r="F223" s="222" t="s">
        <v>161</v>
      </c>
      <c r="G223" s="37" t="s">
        <v>53</v>
      </c>
      <c r="H223" s="37" t="s">
        <v>1827</v>
      </c>
      <c r="I223" s="163" t="s">
        <v>118</v>
      </c>
      <c r="J223" s="40"/>
      <c r="K223" s="184"/>
      <c r="L223" s="40"/>
      <c r="M223" s="184"/>
      <c r="N223" s="196"/>
      <c r="O223" s="173"/>
      <c r="P223" s="49"/>
      <c r="Q223" s="43" t="s">
        <v>2177</v>
      </c>
      <c r="R223" s="43" t="s">
        <v>2585</v>
      </c>
      <c r="S223" s="41" t="s">
        <v>8</v>
      </c>
      <c r="T223" s="153" t="s">
        <v>153</v>
      </c>
      <c r="U223" s="164"/>
      <c r="V223" s="164" t="s">
        <v>2467</v>
      </c>
      <c r="W223" s="99" t="str">
        <f>VLOOKUP(TRIM(X223),X10:Y101,2,FALSE)</f>
        <v>Georg</v>
      </c>
      <c r="X223" s="86" t="str">
        <f t="shared" si="7"/>
        <v>6.4</v>
      </c>
      <c r="Y223" s="71"/>
    </row>
    <row r="224" spans="1:25" ht="37.5" customHeight="1" x14ac:dyDescent="0.2">
      <c r="A224" s="152" t="s">
        <v>170</v>
      </c>
      <c r="B224" s="215" t="s">
        <v>2456</v>
      </c>
      <c r="C224" s="36" t="s">
        <v>11</v>
      </c>
      <c r="D224" s="72" t="s">
        <v>244</v>
      </c>
      <c r="E224" s="69" t="s">
        <v>1362</v>
      </c>
      <c r="F224" s="222" t="s">
        <v>160</v>
      </c>
      <c r="G224" s="37" t="s">
        <v>53</v>
      </c>
      <c r="H224" s="37" t="s">
        <v>1828</v>
      </c>
      <c r="I224" s="163" t="s">
        <v>118</v>
      </c>
      <c r="J224" s="49"/>
      <c r="K224" s="39"/>
      <c r="L224" s="49"/>
      <c r="M224" s="39"/>
      <c r="N224" s="196"/>
      <c r="O224" s="173"/>
      <c r="P224" s="49"/>
      <c r="Q224" s="43" t="s">
        <v>2178</v>
      </c>
      <c r="R224" s="43" t="s">
        <v>2585</v>
      </c>
      <c r="S224" s="41" t="s">
        <v>8</v>
      </c>
      <c r="T224" s="153" t="s">
        <v>153</v>
      </c>
      <c r="U224" s="164"/>
      <c r="V224" s="164" t="s">
        <v>2467</v>
      </c>
      <c r="W224" s="99" t="str">
        <f>VLOOKUP(TRIM(X224),X10:Y101,2,FALSE)</f>
        <v>Georg</v>
      </c>
      <c r="X224" s="86" t="str">
        <f t="shared" si="7"/>
        <v>6.5</v>
      </c>
      <c r="Y224" s="71"/>
    </row>
    <row r="225" spans="1:25" ht="37.5" customHeight="1" x14ac:dyDescent="0.2">
      <c r="A225" s="152" t="s">
        <v>170</v>
      </c>
      <c r="B225" s="215" t="s">
        <v>2457</v>
      </c>
      <c r="C225" s="36" t="s">
        <v>11</v>
      </c>
      <c r="D225" s="72" t="s">
        <v>241</v>
      </c>
      <c r="E225" s="69" t="s">
        <v>1363</v>
      </c>
      <c r="F225" s="222" t="s">
        <v>160</v>
      </c>
      <c r="G225" s="37" t="s">
        <v>53</v>
      </c>
      <c r="H225" s="37" t="s">
        <v>1829</v>
      </c>
      <c r="I225" s="163" t="s">
        <v>118</v>
      </c>
      <c r="J225" s="49"/>
      <c r="K225" s="39"/>
      <c r="L225" s="49"/>
      <c r="M225" s="39"/>
      <c r="N225" s="196"/>
      <c r="O225" s="173"/>
      <c r="P225" s="49"/>
      <c r="Q225" s="43" t="s">
        <v>2179</v>
      </c>
      <c r="R225" s="43" t="s">
        <v>2585</v>
      </c>
      <c r="S225" s="41" t="s">
        <v>8</v>
      </c>
      <c r="T225" s="153" t="s">
        <v>153</v>
      </c>
      <c r="U225" s="164"/>
      <c r="V225" s="164" t="s">
        <v>2467</v>
      </c>
      <c r="W225" s="99" t="str">
        <f>VLOOKUP(TRIM(X225),X10:Y101,2,FALSE)</f>
        <v>Georg</v>
      </c>
      <c r="X225" s="86" t="str">
        <f t="shared" si="7"/>
        <v>6.2</v>
      </c>
      <c r="Y225" s="71"/>
    </row>
    <row r="226" spans="1:25" ht="37.5" customHeight="1" x14ac:dyDescent="0.2">
      <c r="A226" s="152" t="s">
        <v>170</v>
      </c>
      <c r="B226" s="215" t="s">
        <v>57</v>
      </c>
      <c r="C226" s="36" t="s">
        <v>11</v>
      </c>
      <c r="D226" s="72" t="s">
        <v>241</v>
      </c>
      <c r="E226" s="69" t="s">
        <v>1364</v>
      </c>
      <c r="F226" s="222" t="s">
        <v>162</v>
      </c>
      <c r="G226" s="37" t="s">
        <v>53</v>
      </c>
      <c r="H226" s="37" t="s">
        <v>2167</v>
      </c>
      <c r="I226" s="163" t="s">
        <v>118</v>
      </c>
      <c r="J226" s="49"/>
      <c r="K226" s="39"/>
      <c r="L226" s="49"/>
      <c r="M226" s="39"/>
      <c r="N226" s="196"/>
      <c r="O226" s="173"/>
      <c r="P226" s="49" t="s">
        <v>327</v>
      </c>
      <c r="Q226" s="43" t="s">
        <v>2015</v>
      </c>
      <c r="R226" s="43" t="s">
        <v>2585</v>
      </c>
      <c r="S226" s="41" t="s">
        <v>8</v>
      </c>
      <c r="T226" s="153" t="s">
        <v>153</v>
      </c>
      <c r="U226" s="164"/>
      <c r="V226" s="164" t="s">
        <v>2467</v>
      </c>
      <c r="W226" s="99" t="str">
        <f>VLOOKUP(TRIM(X226),X10:Y101,2,FALSE)</f>
        <v>Georg</v>
      </c>
      <c r="X226" s="86" t="str">
        <f t="shared" si="7"/>
        <v>6.2</v>
      </c>
      <c r="Y226" s="71"/>
    </row>
    <row r="227" spans="1:25" ht="37.5" customHeight="1" x14ac:dyDescent="0.2">
      <c r="A227" s="152" t="s">
        <v>170</v>
      </c>
      <c r="B227" s="215" t="s">
        <v>2458</v>
      </c>
      <c r="C227" s="36" t="s">
        <v>11</v>
      </c>
      <c r="D227" s="72" t="s">
        <v>242</v>
      </c>
      <c r="E227" s="69" t="s">
        <v>1365</v>
      </c>
      <c r="F227" s="222" t="s">
        <v>171</v>
      </c>
      <c r="G227" s="37" t="s">
        <v>53</v>
      </c>
      <c r="H227" s="37" t="s">
        <v>1830</v>
      </c>
      <c r="I227" s="163" t="s">
        <v>118</v>
      </c>
      <c r="J227" s="49"/>
      <c r="K227" s="39"/>
      <c r="L227" s="49"/>
      <c r="M227" s="39"/>
      <c r="N227" s="196"/>
      <c r="O227" s="173" t="s">
        <v>207</v>
      </c>
      <c r="P227" s="49" t="s">
        <v>1831</v>
      </c>
      <c r="Q227" s="43" t="s">
        <v>2330</v>
      </c>
      <c r="R227" s="43" t="s">
        <v>2585</v>
      </c>
      <c r="S227" s="41" t="s">
        <v>8</v>
      </c>
      <c r="T227" s="153" t="s">
        <v>153</v>
      </c>
      <c r="U227" s="164"/>
      <c r="V227" s="164" t="s">
        <v>2467</v>
      </c>
      <c r="W227" s="99" t="str">
        <f>VLOOKUP(TRIM(X227),X10:Y101,2,FALSE)</f>
        <v>Georg</v>
      </c>
      <c r="X227" s="86" t="str">
        <f t="shared" si="7"/>
        <v>6.3</v>
      </c>
      <c r="Y227" s="71"/>
    </row>
    <row r="228" spans="1:25" ht="37.5" customHeight="1" x14ac:dyDescent="0.2">
      <c r="A228" s="152" t="s">
        <v>170</v>
      </c>
      <c r="B228" s="215" t="s">
        <v>57</v>
      </c>
      <c r="C228" s="36" t="s">
        <v>11</v>
      </c>
      <c r="D228" s="72" t="s">
        <v>144</v>
      </c>
      <c r="E228" s="69" t="s">
        <v>1366</v>
      </c>
      <c r="F228" s="222" t="s">
        <v>162</v>
      </c>
      <c r="G228" s="37" t="s">
        <v>53</v>
      </c>
      <c r="H228" s="37" t="s">
        <v>1832</v>
      </c>
      <c r="I228" s="163" t="s">
        <v>118</v>
      </c>
      <c r="J228" s="49"/>
      <c r="K228" s="39"/>
      <c r="L228" s="49"/>
      <c r="M228" s="39"/>
      <c r="N228" s="196"/>
      <c r="O228" s="173"/>
      <c r="P228" s="49" t="s">
        <v>1833</v>
      </c>
      <c r="Q228" s="43" t="s">
        <v>2016</v>
      </c>
      <c r="R228" s="43" t="s">
        <v>2592</v>
      </c>
      <c r="S228" s="41" t="s">
        <v>8</v>
      </c>
      <c r="T228" s="153" t="s">
        <v>153</v>
      </c>
      <c r="U228" s="164"/>
      <c r="V228" s="164"/>
      <c r="W228" s="99" t="str">
        <f>VLOOKUP(TRIM(X228),X10:Y101,2,FALSE)</f>
        <v>Georg</v>
      </c>
      <c r="X228" s="86" t="str">
        <f t="shared" si="7"/>
        <v>14</v>
      </c>
      <c r="Y228" s="71"/>
    </row>
    <row r="229" spans="1:25" ht="37.5" customHeight="1" x14ac:dyDescent="0.2">
      <c r="A229" s="152" t="s">
        <v>170</v>
      </c>
      <c r="B229" s="215" t="s">
        <v>57</v>
      </c>
      <c r="C229" s="36" t="s">
        <v>11</v>
      </c>
      <c r="D229" s="72" t="s">
        <v>127</v>
      </c>
      <c r="E229" s="69" t="s">
        <v>1367</v>
      </c>
      <c r="F229" s="222" t="s">
        <v>162</v>
      </c>
      <c r="G229" s="37" t="s">
        <v>53</v>
      </c>
      <c r="H229" s="37" t="s">
        <v>328</v>
      </c>
      <c r="I229" s="163" t="s">
        <v>118</v>
      </c>
      <c r="J229" s="49"/>
      <c r="K229" s="39"/>
      <c r="L229" s="49"/>
      <c r="M229" s="39"/>
      <c r="N229" s="196"/>
      <c r="O229" s="173"/>
      <c r="P229" s="49" t="s">
        <v>283</v>
      </c>
      <c r="Q229" s="43" t="s">
        <v>2017</v>
      </c>
      <c r="R229" s="43" t="s">
        <v>2585</v>
      </c>
      <c r="S229" s="41" t="s">
        <v>8</v>
      </c>
      <c r="T229" s="153" t="s">
        <v>153</v>
      </c>
      <c r="U229" s="164"/>
      <c r="V229" s="164" t="s">
        <v>2467</v>
      </c>
      <c r="W229" s="99" t="str">
        <f>VLOOKUP(TRIM(X229),X10:Y101,2,FALSE)</f>
        <v>Georg</v>
      </c>
      <c r="X229" s="86" t="str">
        <f t="shared" si="7"/>
        <v>15</v>
      </c>
      <c r="Y229" s="71"/>
    </row>
    <row r="230" spans="1:25" ht="37.5" customHeight="1" x14ac:dyDescent="0.2">
      <c r="A230" s="152" t="s">
        <v>170</v>
      </c>
      <c r="B230" s="215" t="s">
        <v>57</v>
      </c>
      <c r="C230" s="36" t="s">
        <v>11</v>
      </c>
      <c r="D230" s="72" t="s">
        <v>249</v>
      </c>
      <c r="E230" s="69" t="s">
        <v>1368</v>
      </c>
      <c r="F230" s="222" t="s">
        <v>162</v>
      </c>
      <c r="G230" s="37" t="s">
        <v>53</v>
      </c>
      <c r="H230" s="37" t="s">
        <v>1158</v>
      </c>
      <c r="I230" s="163" t="s">
        <v>118</v>
      </c>
      <c r="J230" s="49"/>
      <c r="K230" s="39"/>
      <c r="L230" s="49"/>
      <c r="M230" s="39"/>
      <c r="N230" s="196"/>
      <c r="O230" s="173"/>
      <c r="P230" s="49" t="s">
        <v>1159</v>
      </c>
      <c r="Q230" s="43" t="s">
        <v>2018</v>
      </c>
      <c r="R230" s="43" t="s">
        <v>2585</v>
      </c>
      <c r="S230" s="41" t="s">
        <v>8</v>
      </c>
      <c r="T230" s="153" t="s">
        <v>153</v>
      </c>
      <c r="U230" s="164"/>
      <c r="V230" s="164" t="s">
        <v>2467</v>
      </c>
      <c r="W230" s="99" t="str">
        <f>VLOOKUP(TRIM(X230),X10:Y101,2,FALSE)</f>
        <v>Georg</v>
      </c>
      <c r="X230" s="86" t="str">
        <f t="shared" si="7"/>
        <v>17.3</v>
      </c>
      <c r="Y230" s="71"/>
    </row>
    <row r="231" spans="1:25" ht="37.5" customHeight="1" x14ac:dyDescent="0.2">
      <c r="A231" s="152" t="s">
        <v>170</v>
      </c>
      <c r="B231" s="215" t="s">
        <v>57</v>
      </c>
      <c r="C231" s="36" t="s">
        <v>11</v>
      </c>
      <c r="D231" s="72" t="s">
        <v>249</v>
      </c>
      <c r="E231" s="69" t="s">
        <v>1369</v>
      </c>
      <c r="F231" s="222" t="s">
        <v>162</v>
      </c>
      <c r="G231" s="37" t="s">
        <v>53</v>
      </c>
      <c r="H231" s="37" t="s">
        <v>2166</v>
      </c>
      <c r="I231" s="163" t="s">
        <v>118</v>
      </c>
      <c r="J231" s="49"/>
      <c r="K231" s="39"/>
      <c r="L231" s="49"/>
      <c r="M231" s="39"/>
      <c r="N231" s="196"/>
      <c r="O231" s="173"/>
      <c r="P231" s="49" t="s">
        <v>1156</v>
      </c>
      <c r="Q231" s="43" t="s">
        <v>2019</v>
      </c>
      <c r="R231" s="43" t="s">
        <v>2585</v>
      </c>
      <c r="S231" s="41" t="s">
        <v>8</v>
      </c>
      <c r="T231" s="153" t="s">
        <v>153</v>
      </c>
      <c r="U231" s="164"/>
      <c r="V231" s="164" t="s">
        <v>2467</v>
      </c>
      <c r="W231" s="99" t="str">
        <f>VLOOKUP(TRIM(X231),X10:Y101,2,FALSE)</f>
        <v>Georg</v>
      </c>
      <c r="X231" s="86" t="str">
        <f t="shared" si="7"/>
        <v>17.3</v>
      </c>
      <c r="Y231" s="71"/>
    </row>
    <row r="232" spans="1:25" ht="37.5" customHeight="1" x14ac:dyDescent="0.2">
      <c r="A232" s="152" t="s">
        <v>170</v>
      </c>
      <c r="B232" s="215" t="s">
        <v>57</v>
      </c>
      <c r="C232" s="36" t="s">
        <v>11</v>
      </c>
      <c r="D232" s="72" t="s">
        <v>249</v>
      </c>
      <c r="E232" s="69" t="s">
        <v>1370</v>
      </c>
      <c r="F232" s="222" t="s">
        <v>162</v>
      </c>
      <c r="G232" s="37" t="s">
        <v>53</v>
      </c>
      <c r="H232" s="37" t="s">
        <v>1190</v>
      </c>
      <c r="I232" s="163" t="s">
        <v>118</v>
      </c>
      <c r="J232" s="49"/>
      <c r="K232" s="39"/>
      <c r="L232" s="49"/>
      <c r="M232" s="39"/>
      <c r="N232" s="196"/>
      <c r="O232" s="173"/>
      <c r="P232" s="49" t="s">
        <v>350</v>
      </c>
      <c r="Q232" s="43" t="s">
        <v>2020</v>
      </c>
      <c r="R232" s="43" t="s">
        <v>2585</v>
      </c>
      <c r="S232" s="41" t="s">
        <v>8</v>
      </c>
      <c r="T232" s="153" t="s">
        <v>153</v>
      </c>
      <c r="U232" s="164"/>
      <c r="V232" s="164" t="s">
        <v>2467</v>
      </c>
      <c r="W232" s="99" t="str">
        <f>VLOOKUP(TRIM(X232),X10:Y101,2,FALSE)</f>
        <v>Georg</v>
      </c>
      <c r="X232" s="86" t="str">
        <f t="shared" si="7"/>
        <v>17.3</v>
      </c>
      <c r="Y232" s="71"/>
    </row>
    <row r="233" spans="1:25" ht="37.5" customHeight="1" x14ac:dyDescent="0.2">
      <c r="A233" s="152" t="s">
        <v>170</v>
      </c>
      <c r="B233" s="215" t="s">
        <v>57</v>
      </c>
      <c r="C233" s="36" t="s">
        <v>11</v>
      </c>
      <c r="D233" s="72" t="s">
        <v>249</v>
      </c>
      <c r="E233" s="69" t="s">
        <v>1371</v>
      </c>
      <c r="F233" s="222" t="s">
        <v>162</v>
      </c>
      <c r="G233" s="37" t="s">
        <v>53</v>
      </c>
      <c r="H233" s="37" t="s">
        <v>1188</v>
      </c>
      <c r="I233" s="163" t="s">
        <v>118</v>
      </c>
      <c r="J233" s="49"/>
      <c r="K233" s="39"/>
      <c r="L233" s="49"/>
      <c r="M233" s="39"/>
      <c r="N233" s="196"/>
      <c r="O233" s="173"/>
      <c r="P233" s="49" t="s">
        <v>1189</v>
      </c>
      <c r="Q233" s="43" t="s">
        <v>2021</v>
      </c>
      <c r="R233" s="43" t="s">
        <v>2585</v>
      </c>
      <c r="S233" s="41" t="s">
        <v>8</v>
      </c>
      <c r="T233" s="153" t="s">
        <v>153</v>
      </c>
      <c r="U233" s="164"/>
      <c r="V233" s="164" t="s">
        <v>2467</v>
      </c>
      <c r="W233" s="99" t="str">
        <f>VLOOKUP(TRIM(X233),X10:Y101,2,FALSE)</f>
        <v>Georg</v>
      </c>
      <c r="X233" s="86" t="str">
        <f t="shared" si="7"/>
        <v>17.3</v>
      </c>
      <c r="Y233" s="71"/>
    </row>
    <row r="234" spans="1:25" ht="37.5" customHeight="1" x14ac:dyDescent="0.2">
      <c r="A234" s="152" t="s">
        <v>170</v>
      </c>
      <c r="B234" s="215" t="s">
        <v>57</v>
      </c>
      <c r="C234" s="36" t="s">
        <v>11</v>
      </c>
      <c r="D234" s="72" t="s">
        <v>249</v>
      </c>
      <c r="E234" s="69" t="s">
        <v>1372</v>
      </c>
      <c r="F234" s="222" t="s">
        <v>162</v>
      </c>
      <c r="G234" s="37" t="s">
        <v>53</v>
      </c>
      <c r="H234" s="37" t="s">
        <v>1160</v>
      </c>
      <c r="I234" s="163" t="s">
        <v>118</v>
      </c>
      <c r="J234" s="49"/>
      <c r="K234" s="39"/>
      <c r="L234" s="49"/>
      <c r="M234" s="39"/>
      <c r="N234" s="196"/>
      <c r="O234" s="173"/>
      <c r="P234" s="49" t="s">
        <v>1161</v>
      </c>
      <c r="Q234" s="43" t="s">
        <v>2022</v>
      </c>
      <c r="R234" s="43" t="s">
        <v>2585</v>
      </c>
      <c r="S234" s="41" t="s">
        <v>8</v>
      </c>
      <c r="T234" s="153" t="s">
        <v>153</v>
      </c>
      <c r="U234" s="164"/>
      <c r="V234" s="164" t="s">
        <v>2467</v>
      </c>
      <c r="W234" s="99" t="str">
        <f>VLOOKUP(TRIM(X234),X10:Y101,2,FALSE)</f>
        <v>Georg</v>
      </c>
      <c r="X234" s="86" t="str">
        <f t="shared" si="7"/>
        <v>17.3</v>
      </c>
      <c r="Y234" s="71"/>
    </row>
    <row r="235" spans="1:25" ht="37.5" customHeight="1" x14ac:dyDescent="0.2">
      <c r="A235" s="152" t="s">
        <v>170</v>
      </c>
      <c r="B235" s="215" t="s">
        <v>57</v>
      </c>
      <c r="C235" s="36" t="s">
        <v>11</v>
      </c>
      <c r="D235" s="72" t="s">
        <v>127</v>
      </c>
      <c r="E235" s="69" t="s">
        <v>1373</v>
      </c>
      <c r="F235" s="222" t="s">
        <v>162</v>
      </c>
      <c r="G235" s="37" t="s">
        <v>53</v>
      </c>
      <c r="H235" s="37" t="s">
        <v>1834</v>
      </c>
      <c r="I235" s="163" t="s">
        <v>118</v>
      </c>
      <c r="J235" s="49"/>
      <c r="K235" s="39"/>
      <c r="L235" s="49"/>
      <c r="M235" s="39"/>
      <c r="N235" s="196"/>
      <c r="O235" s="173"/>
      <c r="P235" s="49" t="s">
        <v>1835</v>
      </c>
      <c r="Q235" s="43" t="s">
        <v>2023</v>
      </c>
      <c r="R235" s="43" t="s">
        <v>2585</v>
      </c>
      <c r="S235" s="41" t="s">
        <v>8</v>
      </c>
      <c r="T235" s="153" t="s">
        <v>153</v>
      </c>
      <c r="U235" s="164"/>
      <c r="V235" s="164" t="s">
        <v>2467</v>
      </c>
      <c r="W235" s="99" t="str">
        <f>VLOOKUP(TRIM(X235),X10:Y101,2,FALSE)</f>
        <v>Georg</v>
      </c>
      <c r="X235" s="86" t="str">
        <f t="shared" si="7"/>
        <v>15</v>
      </c>
      <c r="Y235" s="71"/>
    </row>
    <row r="236" spans="1:25" ht="37.5" customHeight="1" x14ac:dyDescent="0.2">
      <c r="A236" s="152" t="s">
        <v>170</v>
      </c>
      <c r="B236" s="215" t="s">
        <v>57</v>
      </c>
      <c r="C236" s="36" t="s">
        <v>11</v>
      </c>
      <c r="D236" s="72" t="s">
        <v>128</v>
      </c>
      <c r="E236" s="69" t="s">
        <v>1374</v>
      </c>
      <c r="F236" s="222" t="s">
        <v>162</v>
      </c>
      <c r="G236" s="37" t="s">
        <v>53</v>
      </c>
      <c r="H236" s="37" t="s">
        <v>290</v>
      </c>
      <c r="I236" s="163" t="s">
        <v>118</v>
      </c>
      <c r="J236" s="49"/>
      <c r="K236" s="39"/>
      <c r="L236" s="49"/>
      <c r="M236" s="39"/>
      <c r="N236" s="196"/>
      <c r="O236" s="173"/>
      <c r="P236" s="49" t="s">
        <v>199</v>
      </c>
      <c r="Q236" s="43" t="s">
        <v>2024</v>
      </c>
      <c r="R236" s="43" t="s">
        <v>2593</v>
      </c>
      <c r="S236" s="41" t="s">
        <v>29</v>
      </c>
      <c r="T236" s="153" t="s">
        <v>153</v>
      </c>
      <c r="U236" s="164"/>
      <c r="V236" s="164"/>
      <c r="W236" s="99" t="str">
        <f>VLOOKUP(TRIM(X236),X10:Y101,2,FALSE)</f>
        <v>Georg</v>
      </c>
      <c r="X236" s="86" t="str">
        <f t="shared" si="7"/>
        <v>16</v>
      </c>
      <c r="Y236" s="71"/>
    </row>
    <row r="237" spans="1:25" ht="37.5" customHeight="1" x14ac:dyDescent="0.2">
      <c r="A237" s="152" t="s">
        <v>170</v>
      </c>
      <c r="B237" s="215" t="s">
        <v>57</v>
      </c>
      <c r="C237" s="36" t="s">
        <v>11</v>
      </c>
      <c r="D237" s="72" t="s">
        <v>249</v>
      </c>
      <c r="E237" s="69" t="s">
        <v>1375</v>
      </c>
      <c r="F237" s="222" t="s">
        <v>162</v>
      </c>
      <c r="G237" s="37" t="s">
        <v>53</v>
      </c>
      <c r="H237" s="37" t="s">
        <v>430</v>
      </c>
      <c r="I237" s="163" t="s">
        <v>118</v>
      </c>
      <c r="J237" s="49"/>
      <c r="K237" s="39"/>
      <c r="L237" s="49"/>
      <c r="M237" s="39"/>
      <c r="N237" s="196"/>
      <c r="O237" s="173"/>
      <c r="P237" s="49" t="s">
        <v>376</v>
      </c>
      <c r="Q237" s="43" t="s">
        <v>2025</v>
      </c>
      <c r="R237" s="43" t="s">
        <v>2585</v>
      </c>
      <c r="S237" s="41" t="s">
        <v>8</v>
      </c>
      <c r="T237" s="153" t="s">
        <v>153</v>
      </c>
      <c r="U237" s="164"/>
      <c r="V237" s="164" t="s">
        <v>2467</v>
      </c>
      <c r="W237" s="99" t="str">
        <f>VLOOKUP(TRIM(X237),X10:Y101,2,FALSE)</f>
        <v>Georg</v>
      </c>
      <c r="X237" s="86" t="str">
        <f t="shared" si="7"/>
        <v>17.3</v>
      </c>
      <c r="Y237" s="71"/>
    </row>
    <row r="238" spans="1:25" ht="37.5" customHeight="1" x14ac:dyDescent="0.2">
      <c r="A238" s="152" t="s">
        <v>170</v>
      </c>
      <c r="B238" s="215" t="s">
        <v>57</v>
      </c>
      <c r="C238" s="36" t="s">
        <v>11</v>
      </c>
      <c r="D238" s="72" t="s">
        <v>249</v>
      </c>
      <c r="E238" s="69" t="s">
        <v>1376</v>
      </c>
      <c r="F238" s="222" t="s">
        <v>162</v>
      </c>
      <c r="G238" s="37" t="s">
        <v>53</v>
      </c>
      <c r="H238" s="37" t="s">
        <v>1836</v>
      </c>
      <c r="I238" s="163" t="s">
        <v>118</v>
      </c>
      <c r="J238" s="49"/>
      <c r="K238" s="39"/>
      <c r="L238" s="49"/>
      <c r="M238" s="39"/>
      <c r="N238" s="196"/>
      <c r="O238" s="173"/>
      <c r="P238" s="49" t="s">
        <v>1157</v>
      </c>
      <c r="Q238" s="43" t="s">
        <v>2026</v>
      </c>
      <c r="R238" s="43" t="s">
        <v>2585</v>
      </c>
      <c r="S238" s="41" t="s">
        <v>8</v>
      </c>
      <c r="T238" s="153" t="s">
        <v>153</v>
      </c>
      <c r="U238" s="164"/>
      <c r="V238" s="164" t="s">
        <v>2467</v>
      </c>
      <c r="W238" s="99" t="str">
        <f>VLOOKUP(TRIM(X238),X10:Y101,2,FALSE)</f>
        <v>Georg</v>
      </c>
      <c r="X238" s="86" t="str">
        <f t="shared" si="7"/>
        <v>17.3</v>
      </c>
      <c r="Y238" s="71"/>
    </row>
    <row r="239" spans="1:25" ht="37.5" customHeight="1" x14ac:dyDescent="0.2">
      <c r="A239" s="152" t="s">
        <v>170</v>
      </c>
      <c r="B239" s="215" t="s">
        <v>57</v>
      </c>
      <c r="C239" s="36" t="s">
        <v>11</v>
      </c>
      <c r="D239" s="72" t="s">
        <v>128</v>
      </c>
      <c r="E239" s="69" t="s">
        <v>1377</v>
      </c>
      <c r="F239" s="222" t="s">
        <v>162</v>
      </c>
      <c r="G239" s="37" t="s">
        <v>53</v>
      </c>
      <c r="H239" s="37" t="s">
        <v>1837</v>
      </c>
      <c r="I239" s="163" t="s">
        <v>118</v>
      </c>
      <c r="J239" s="40"/>
      <c r="K239" s="184"/>
      <c r="L239" s="40"/>
      <c r="M239" s="184"/>
      <c r="N239" s="196"/>
      <c r="O239" s="173"/>
      <c r="P239" s="49" t="s">
        <v>1838</v>
      </c>
      <c r="Q239" s="43" t="s">
        <v>2027</v>
      </c>
      <c r="R239" s="43" t="s">
        <v>2585</v>
      </c>
      <c r="S239" s="41" t="s">
        <v>8</v>
      </c>
      <c r="T239" s="153" t="s">
        <v>153</v>
      </c>
      <c r="U239" s="164"/>
      <c r="V239" s="164" t="s">
        <v>2467</v>
      </c>
      <c r="W239" s="99" t="str">
        <f>VLOOKUP(TRIM(X239),X10:Y101,2,FALSE)</f>
        <v>Georg</v>
      </c>
      <c r="X239" s="86" t="str">
        <f t="shared" si="7"/>
        <v>16</v>
      </c>
      <c r="Y239" s="71"/>
    </row>
    <row r="240" spans="1:25" ht="37.5" customHeight="1" x14ac:dyDescent="0.2">
      <c r="A240" s="152" t="s">
        <v>170</v>
      </c>
      <c r="B240" s="215" t="s">
        <v>57</v>
      </c>
      <c r="C240" s="36" t="s">
        <v>11</v>
      </c>
      <c r="D240" s="72" t="s">
        <v>128</v>
      </c>
      <c r="E240" s="69" t="s">
        <v>1378</v>
      </c>
      <c r="F240" s="222" t="s">
        <v>162</v>
      </c>
      <c r="G240" s="37" t="s">
        <v>53</v>
      </c>
      <c r="H240" s="37" t="s">
        <v>431</v>
      </c>
      <c r="I240" s="163" t="s">
        <v>118</v>
      </c>
      <c r="J240" s="49"/>
      <c r="K240" s="39"/>
      <c r="L240" s="49"/>
      <c r="M240" s="39"/>
      <c r="N240" s="196"/>
      <c r="O240" s="173"/>
      <c r="P240" s="49" t="s">
        <v>215</v>
      </c>
      <c r="Q240" s="43" t="s">
        <v>2028</v>
      </c>
      <c r="R240" s="43" t="s">
        <v>2585</v>
      </c>
      <c r="S240" s="41" t="s">
        <v>8</v>
      </c>
      <c r="T240" s="153" t="s">
        <v>153</v>
      </c>
      <c r="U240" s="164"/>
      <c r="V240" s="164" t="s">
        <v>2467</v>
      </c>
      <c r="W240" s="99" t="str">
        <f>VLOOKUP(TRIM(X240),X10:Y101,2,FALSE)</f>
        <v>Georg</v>
      </c>
      <c r="X240" s="86" t="str">
        <f t="shared" si="7"/>
        <v>16</v>
      </c>
      <c r="Y240" s="71"/>
    </row>
    <row r="241" spans="1:25" ht="37.5" customHeight="1" x14ac:dyDescent="0.2">
      <c r="A241" s="152" t="s">
        <v>170</v>
      </c>
      <c r="B241" s="215" t="s">
        <v>57</v>
      </c>
      <c r="C241" s="36" t="s">
        <v>11</v>
      </c>
      <c r="D241" s="72" t="s">
        <v>249</v>
      </c>
      <c r="E241" s="69" t="s">
        <v>1379</v>
      </c>
      <c r="F241" s="222" t="s">
        <v>162</v>
      </c>
      <c r="G241" s="37" t="s">
        <v>53</v>
      </c>
      <c r="H241" s="37" t="s">
        <v>1839</v>
      </c>
      <c r="I241" s="163" t="s">
        <v>118</v>
      </c>
      <c r="J241" s="49"/>
      <c r="K241" s="39"/>
      <c r="L241" s="49"/>
      <c r="M241" s="39"/>
      <c r="N241" s="196"/>
      <c r="O241" s="173"/>
      <c r="P241" s="49" t="s">
        <v>1187</v>
      </c>
      <c r="Q241" s="43" t="s">
        <v>2029</v>
      </c>
      <c r="R241" s="43" t="s">
        <v>2585</v>
      </c>
      <c r="S241" s="41" t="s">
        <v>8</v>
      </c>
      <c r="T241" s="153" t="s">
        <v>153</v>
      </c>
      <c r="U241" s="164"/>
      <c r="V241" s="164" t="s">
        <v>2467</v>
      </c>
      <c r="W241" s="99" t="str">
        <f>VLOOKUP(TRIM(X241),X10:Y101,2,FALSE)</f>
        <v>Georg</v>
      </c>
      <c r="X241" s="86" t="str">
        <f t="shared" si="7"/>
        <v>17.3</v>
      </c>
      <c r="Y241" s="71"/>
    </row>
    <row r="242" spans="1:25" ht="37.5" customHeight="1" x14ac:dyDescent="0.2">
      <c r="A242" s="152" t="s">
        <v>170</v>
      </c>
      <c r="B242" s="215" t="s">
        <v>57</v>
      </c>
      <c r="C242" s="36" t="s">
        <v>11</v>
      </c>
      <c r="D242" s="72" t="s">
        <v>249</v>
      </c>
      <c r="E242" s="69" t="s">
        <v>1380</v>
      </c>
      <c r="F242" s="222" t="s">
        <v>162</v>
      </c>
      <c r="G242" s="37" t="s">
        <v>53</v>
      </c>
      <c r="H242" s="37" t="s">
        <v>2165</v>
      </c>
      <c r="I242" s="163" t="s">
        <v>118</v>
      </c>
      <c r="J242" s="49"/>
      <c r="K242" s="39"/>
      <c r="L242" s="49"/>
      <c r="M242" s="39"/>
      <c r="N242" s="196"/>
      <c r="O242" s="173"/>
      <c r="P242" s="49" t="s">
        <v>470</v>
      </c>
      <c r="Q242" s="43" t="s">
        <v>2030</v>
      </c>
      <c r="R242" s="43" t="s">
        <v>2585</v>
      </c>
      <c r="S242" s="41" t="s">
        <v>8</v>
      </c>
      <c r="T242" s="153" t="s">
        <v>153</v>
      </c>
      <c r="U242" s="164"/>
      <c r="V242" s="164" t="s">
        <v>2467</v>
      </c>
      <c r="W242" s="99" t="str">
        <f>VLOOKUP(TRIM(X242),X10:Y101,2,FALSE)</f>
        <v>Georg</v>
      </c>
      <c r="X242" s="86" t="str">
        <f t="shared" si="7"/>
        <v>17.3</v>
      </c>
      <c r="Y242" s="71"/>
    </row>
    <row r="243" spans="1:25" ht="37.5" customHeight="1" x14ac:dyDescent="0.2">
      <c r="A243" s="152" t="s">
        <v>170</v>
      </c>
      <c r="B243" s="215" t="s">
        <v>57</v>
      </c>
      <c r="C243" s="36" t="s">
        <v>11</v>
      </c>
      <c r="D243" s="72" t="s">
        <v>249</v>
      </c>
      <c r="E243" s="69" t="s">
        <v>1381</v>
      </c>
      <c r="F243" s="222" t="s">
        <v>162</v>
      </c>
      <c r="G243" s="37" t="s">
        <v>53</v>
      </c>
      <c r="H243" s="37" t="s">
        <v>1840</v>
      </c>
      <c r="I243" s="163" t="s">
        <v>118</v>
      </c>
      <c r="J243" s="49"/>
      <c r="K243" s="39"/>
      <c r="L243" s="49"/>
      <c r="M243" s="39"/>
      <c r="N243" s="196"/>
      <c r="O243" s="173"/>
      <c r="P243" s="49" t="s">
        <v>1841</v>
      </c>
      <c r="Q243" s="43" t="s">
        <v>2031</v>
      </c>
      <c r="R243" s="43" t="s">
        <v>2585</v>
      </c>
      <c r="S243" s="41" t="s">
        <v>8</v>
      </c>
      <c r="T243" s="153" t="s">
        <v>153</v>
      </c>
      <c r="U243" s="164"/>
      <c r="V243" s="164" t="s">
        <v>2467</v>
      </c>
      <c r="W243" s="99" t="str">
        <f>VLOOKUP(TRIM(X243),X10:Y101,2,FALSE)</f>
        <v>Georg</v>
      </c>
      <c r="X243" s="86" t="str">
        <f t="shared" si="7"/>
        <v>17.3</v>
      </c>
      <c r="Y243" s="71"/>
    </row>
    <row r="244" spans="1:25" ht="37.5" customHeight="1" x14ac:dyDescent="0.2">
      <c r="A244" s="152" t="s">
        <v>170</v>
      </c>
      <c r="B244" s="215" t="s">
        <v>57</v>
      </c>
      <c r="C244" s="36" t="s">
        <v>11</v>
      </c>
      <c r="D244" s="72" t="s">
        <v>249</v>
      </c>
      <c r="E244" s="69" t="s">
        <v>1382</v>
      </c>
      <c r="F244" s="222" t="s">
        <v>162</v>
      </c>
      <c r="G244" s="37" t="s">
        <v>53</v>
      </c>
      <c r="H244" s="37" t="s">
        <v>2164</v>
      </c>
      <c r="I244" s="163" t="s">
        <v>118</v>
      </c>
      <c r="J244" s="49"/>
      <c r="K244" s="39"/>
      <c r="L244" s="49"/>
      <c r="M244" s="39"/>
      <c r="N244" s="196"/>
      <c r="O244" s="173"/>
      <c r="P244" s="49" t="s">
        <v>1842</v>
      </c>
      <c r="Q244" s="43" t="s">
        <v>2032</v>
      </c>
      <c r="R244" s="43" t="s">
        <v>2585</v>
      </c>
      <c r="S244" s="41" t="s">
        <v>8</v>
      </c>
      <c r="T244" s="153" t="s">
        <v>153</v>
      </c>
      <c r="U244" s="164"/>
      <c r="V244" s="164" t="s">
        <v>2467</v>
      </c>
      <c r="W244" s="99" t="str">
        <f>VLOOKUP(TRIM(X244),X10:Y101,2,FALSE)</f>
        <v>Georg</v>
      </c>
      <c r="X244" s="86" t="str">
        <f t="shared" si="7"/>
        <v>17.3</v>
      </c>
      <c r="Y244" s="71"/>
    </row>
    <row r="245" spans="1:25" ht="37.5" customHeight="1" x14ac:dyDescent="0.2">
      <c r="A245" s="152" t="s">
        <v>170</v>
      </c>
      <c r="B245" s="215" t="s">
        <v>57</v>
      </c>
      <c r="C245" s="36" t="s">
        <v>11</v>
      </c>
      <c r="D245" s="72" t="s">
        <v>249</v>
      </c>
      <c r="E245" s="69" t="s">
        <v>1383</v>
      </c>
      <c r="F245" s="222" t="s">
        <v>162</v>
      </c>
      <c r="G245" s="37" t="s">
        <v>53</v>
      </c>
      <c r="H245" s="37" t="s">
        <v>2163</v>
      </c>
      <c r="I245" s="163" t="s">
        <v>118</v>
      </c>
      <c r="J245" s="49"/>
      <c r="K245" s="39"/>
      <c r="L245" s="49"/>
      <c r="M245" s="39"/>
      <c r="N245" s="196"/>
      <c r="O245" s="173"/>
      <c r="P245" s="49" t="s">
        <v>1144</v>
      </c>
      <c r="Q245" s="43" t="s">
        <v>2033</v>
      </c>
      <c r="R245" s="43" t="s">
        <v>2585</v>
      </c>
      <c r="S245" s="41" t="s">
        <v>8</v>
      </c>
      <c r="T245" s="153" t="s">
        <v>153</v>
      </c>
      <c r="U245" s="164"/>
      <c r="V245" s="164" t="s">
        <v>2467</v>
      </c>
      <c r="W245" s="99" t="str">
        <f>VLOOKUP(TRIM(X245),X10:Y101,2,FALSE)</f>
        <v>Georg</v>
      </c>
      <c r="X245" s="86" t="str">
        <f t="shared" si="7"/>
        <v>17.3</v>
      </c>
      <c r="Y245" s="71"/>
    </row>
    <row r="246" spans="1:25" ht="37.5" customHeight="1" x14ac:dyDescent="0.2">
      <c r="A246" s="152" t="s">
        <v>170</v>
      </c>
      <c r="B246" s="215" t="s">
        <v>57</v>
      </c>
      <c r="C246" s="36" t="s">
        <v>11</v>
      </c>
      <c r="D246" s="72" t="s">
        <v>249</v>
      </c>
      <c r="E246" s="69" t="s">
        <v>1384</v>
      </c>
      <c r="F246" s="222" t="s">
        <v>162</v>
      </c>
      <c r="G246" s="37" t="s">
        <v>53</v>
      </c>
      <c r="H246" s="37" t="s">
        <v>2162</v>
      </c>
      <c r="I246" s="163" t="s">
        <v>118</v>
      </c>
      <c r="J246" s="40"/>
      <c r="K246" s="184"/>
      <c r="L246" s="40"/>
      <c r="M246" s="184"/>
      <c r="N246" s="40"/>
      <c r="O246" s="173"/>
      <c r="P246" s="40" t="s">
        <v>1843</v>
      </c>
      <c r="Q246" s="43" t="s">
        <v>2034</v>
      </c>
      <c r="R246" s="43" t="s">
        <v>2585</v>
      </c>
      <c r="S246" s="41" t="s">
        <v>8</v>
      </c>
      <c r="T246" s="153" t="s">
        <v>153</v>
      </c>
      <c r="U246" s="164"/>
      <c r="V246" s="164" t="s">
        <v>2467</v>
      </c>
      <c r="W246" s="99" t="str">
        <f>VLOOKUP(TRIM(X246),X10:Y101,2,FALSE)</f>
        <v>Georg</v>
      </c>
      <c r="X246" s="86" t="str">
        <f t="shared" si="7"/>
        <v>17.3</v>
      </c>
      <c r="Y246" s="71"/>
    </row>
    <row r="247" spans="1:25" ht="37.5" customHeight="1" x14ac:dyDescent="0.2">
      <c r="A247" s="152" t="s">
        <v>170</v>
      </c>
      <c r="B247" s="215" t="s">
        <v>57</v>
      </c>
      <c r="C247" s="36" t="s">
        <v>11</v>
      </c>
      <c r="D247" s="72" t="s">
        <v>249</v>
      </c>
      <c r="E247" s="69" t="s">
        <v>1385</v>
      </c>
      <c r="F247" s="222" t="s">
        <v>162</v>
      </c>
      <c r="G247" s="37" t="s">
        <v>53</v>
      </c>
      <c r="H247" s="37" t="s">
        <v>2161</v>
      </c>
      <c r="I247" s="163" t="s">
        <v>118</v>
      </c>
      <c r="J247" s="40"/>
      <c r="K247" s="184"/>
      <c r="L247" s="40"/>
      <c r="M247" s="184"/>
      <c r="N247" s="40"/>
      <c r="O247" s="173"/>
      <c r="P247" s="40" t="s">
        <v>1143</v>
      </c>
      <c r="Q247" s="43" t="s">
        <v>2035</v>
      </c>
      <c r="R247" s="43" t="s">
        <v>2585</v>
      </c>
      <c r="S247" s="41" t="s">
        <v>8</v>
      </c>
      <c r="T247" s="153" t="s">
        <v>153</v>
      </c>
      <c r="U247" s="164"/>
      <c r="V247" s="164" t="s">
        <v>2467</v>
      </c>
      <c r="W247" s="99" t="str">
        <f>VLOOKUP(TRIM(X247),X10:Y101,2,FALSE)</f>
        <v>Georg</v>
      </c>
      <c r="X247" s="86" t="str">
        <f t="shared" si="7"/>
        <v>17.3</v>
      </c>
      <c r="Y247" s="71"/>
    </row>
    <row r="248" spans="1:25" ht="37.5" customHeight="1" x14ac:dyDescent="0.2">
      <c r="A248" s="152" t="s">
        <v>170</v>
      </c>
      <c r="B248" s="215" t="s">
        <v>57</v>
      </c>
      <c r="C248" s="36" t="s">
        <v>11</v>
      </c>
      <c r="D248" s="72" t="s">
        <v>249</v>
      </c>
      <c r="E248" s="69" t="s">
        <v>1386</v>
      </c>
      <c r="F248" s="222" t="s">
        <v>162</v>
      </c>
      <c r="G248" s="37" t="s">
        <v>53</v>
      </c>
      <c r="H248" s="37" t="s">
        <v>2160</v>
      </c>
      <c r="I248" s="163" t="s">
        <v>118</v>
      </c>
      <c r="J248" s="40"/>
      <c r="K248" s="184"/>
      <c r="L248" s="40"/>
      <c r="M248" s="184"/>
      <c r="N248" s="40"/>
      <c r="O248" s="173"/>
      <c r="P248" s="40" t="s">
        <v>462</v>
      </c>
      <c r="Q248" s="43" t="s">
        <v>2036</v>
      </c>
      <c r="R248" s="43" t="s">
        <v>2585</v>
      </c>
      <c r="S248" s="41" t="s">
        <v>8</v>
      </c>
      <c r="T248" s="153" t="s">
        <v>153</v>
      </c>
      <c r="U248" s="164"/>
      <c r="V248" s="164" t="s">
        <v>2467</v>
      </c>
      <c r="W248" s="99" t="str">
        <f>VLOOKUP(TRIM(X248),X10:Y101,2,FALSE)</f>
        <v>Georg</v>
      </c>
      <c r="X248" s="86" t="str">
        <f t="shared" si="7"/>
        <v>17.3</v>
      </c>
      <c r="Y248" s="71"/>
    </row>
    <row r="249" spans="1:25" ht="37.5" customHeight="1" x14ac:dyDescent="0.2">
      <c r="A249" s="152" t="s">
        <v>170</v>
      </c>
      <c r="B249" s="215" t="s">
        <v>57</v>
      </c>
      <c r="C249" s="36" t="s">
        <v>11</v>
      </c>
      <c r="D249" s="72" t="s">
        <v>249</v>
      </c>
      <c r="E249" s="69" t="s">
        <v>1387</v>
      </c>
      <c r="F249" s="222" t="s">
        <v>162</v>
      </c>
      <c r="G249" s="37" t="s">
        <v>53</v>
      </c>
      <c r="H249" s="37" t="s">
        <v>2159</v>
      </c>
      <c r="I249" s="163" t="s">
        <v>118</v>
      </c>
      <c r="J249" s="49"/>
      <c r="K249" s="39"/>
      <c r="L249" s="49"/>
      <c r="M249" s="39"/>
      <c r="N249" s="196"/>
      <c r="O249" s="173"/>
      <c r="P249" s="49" t="s">
        <v>1844</v>
      </c>
      <c r="Q249" s="43" t="s">
        <v>2037</v>
      </c>
      <c r="R249" s="43" t="s">
        <v>2585</v>
      </c>
      <c r="S249" s="41" t="s">
        <v>8</v>
      </c>
      <c r="T249" s="153" t="s">
        <v>153</v>
      </c>
      <c r="U249" s="164"/>
      <c r="V249" s="164" t="s">
        <v>2467</v>
      </c>
      <c r="W249" s="99" t="str">
        <f>VLOOKUP(TRIM(X249),X10:Y101,2,FALSE)</f>
        <v>Georg</v>
      </c>
      <c r="X249" s="86" t="str">
        <f t="shared" si="7"/>
        <v>17.3</v>
      </c>
      <c r="Y249" s="71"/>
    </row>
    <row r="250" spans="1:25" ht="37.5" customHeight="1" x14ac:dyDescent="0.2">
      <c r="A250" s="152" t="s">
        <v>170</v>
      </c>
      <c r="B250" s="215" t="s">
        <v>57</v>
      </c>
      <c r="C250" s="36" t="s">
        <v>11</v>
      </c>
      <c r="D250" s="72" t="s">
        <v>249</v>
      </c>
      <c r="E250" s="69" t="s">
        <v>1388</v>
      </c>
      <c r="F250" s="222" t="s">
        <v>162</v>
      </c>
      <c r="G250" s="37" t="s">
        <v>53</v>
      </c>
      <c r="H250" s="37" t="s">
        <v>1845</v>
      </c>
      <c r="I250" s="163" t="s">
        <v>118</v>
      </c>
      <c r="J250" s="40"/>
      <c r="K250" s="184"/>
      <c r="L250" s="40"/>
      <c r="M250" s="184"/>
      <c r="N250" s="40"/>
      <c r="O250" s="173"/>
      <c r="P250" s="40" t="s">
        <v>1846</v>
      </c>
      <c r="Q250" s="43" t="s">
        <v>2038</v>
      </c>
      <c r="R250" s="43" t="s">
        <v>2585</v>
      </c>
      <c r="S250" s="41" t="s">
        <v>8</v>
      </c>
      <c r="T250" s="153" t="s">
        <v>153</v>
      </c>
      <c r="U250" s="164"/>
      <c r="V250" s="164" t="s">
        <v>2467</v>
      </c>
      <c r="W250" s="99" t="str">
        <f>VLOOKUP(TRIM(X250),X10:Y101,2,FALSE)</f>
        <v>Georg</v>
      </c>
      <c r="X250" s="86" t="str">
        <f t="shared" si="7"/>
        <v>17.3</v>
      </c>
      <c r="Y250" s="71"/>
    </row>
    <row r="251" spans="1:25" ht="37.5" customHeight="1" x14ac:dyDescent="0.2">
      <c r="A251" s="152" t="s">
        <v>170</v>
      </c>
      <c r="B251" s="215" t="s">
        <v>57</v>
      </c>
      <c r="C251" s="36" t="s">
        <v>11</v>
      </c>
      <c r="D251" s="72" t="s">
        <v>249</v>
      </c>
      <c r="E251" s="69" t="s">
        <v>1389</v>
      </c>
      <c r="F251" s="222" t="s">
        <v>162</v>
      </c>
      <c r="G251" s="37" t="s">
        <v>53</v>
      </c>
      <c r="H251" s="37" t="s">
        <v>2158</v>
      </c>
      <c r="I251" s="163" t="s">
        <v>118</v>
      </c>
      <c r="J251" s="49"/>
      <c r="K251" s="39"/>
      <c r="L251" s="49"/>
      <c r="M251" s="39"/>
      <c r="N251" s="196"/>
      <c r="O251" s="173"/>
      <c r="P251" s="49" t="s">
        <v>1155</v>
      </c>
      <c r="Q251" s="43" t="s">
        <v>2039</v>
      </c>
      <c r="R251" s="43" t="s">
        <v>2585</v>
      </c>
      <c r="S251" s="41" t="s">
        <v>8</v>
      </c>
      <c r="T251" s="153" t="s">
        <v>153</v>
      </c>
      <c r="U251" s="164"/>
      <c r="V251" s="164" t="s">
        <v>2467</v>
      </c>
      <c r="W251" s="99" t="str">
        <f>VLOOKUP(TRIM(X251),X10:Y101,2,FALSE)</f>
        <v>Georg</v>
      </c>
      <c r="X251" s="86" t="str">
        <f t="shared" si="7"/>
        <v>17.3</v>
      </c>
      <c r="Y251" s="71"/>
    </row>
    <row r="252" spans="1:25" ht="37.5" customHeight="1" x14ac:dyDescent="0.2">
      <c r="A252" s="152" t="s">
        <v>170</v>
      </c>
      <c r="B252" s="215" t="s">
        <v>57</v>
      </c>
      <c r="C252" s="36" t="s">
        <v>11</v>
      </c>
      <c r="D252" s="72" t="s">
        <v>1586</v>
      </c>
      <c r="E252" s="69" t="s">
        <v>1390</v>
      </c>
      <c r="F252" s="222" t="s">
        <v>163</v>
      </c>
      <c r="G252" s="37" t="s">
        <v>53</v>
      </c>
      <c r="H252" s="37" t="s">
        <v>1847</v>
      </c>
      <c r="I252" s="163" t="s">
        <v>118</v>
      </c>
      <c r="J252" s="49" t="s">
        <v>1848</v>
      </c>
      <c r="K252" s="39"/>
      <c r="L252" s="49"/>
      <c r="M252" s="39"/>
      <c r="N252" s="196" t="s">
        <v>158</v>
      </c>
      <c r="O252" s="173" t="s">
        <v>207</v>
      </c>
      <c r="P252" s="49" t="s">
        <v>1849</v>
      </c>
      <c r="Q252" s="43" t="s">
        <v>2180</v>
      </c>
      <c r="R252" s="43" t="s">
        <v>2585</v>
      </c>
      <c r="S252" s="41" t="s">
        <v>8</v>
      </c>
      <c r="T252" s="153" t="s">
        <v>153</v>
      </c>
      <c r="U252" s="164"/>
      <c r="V252" s="164" t="s">
        <v>2467</v>
      </c>
      <c r="W252" s="99" t="str">
        <f>VLOOKUP(TRIM(X252),X10:Y101,2,FALSE)</f>
        <v>Georg</v>
      </c>
      <c r="X252" s="86" t="str">
        <f t="shared" si="7"/>
        <v>6.11</v>
      </c>
      <c r="Y252" s="71"/>
    </row>
    <row r="253" spans="1:25" ht="37.5" customHeight="1" x14ac:dyDescent="0.2">
      <c r="A253" s="152" t="s">
        <v>170</v>
      </c>
      <c r="B253" s="215" t="s">
        <v>57</v>
      </c>
      <c r="C253" s="36" t="s">
        <v>11</v>
      </c>
      <c r="D253" s="72" t="s">
        <v>1586</v>
      </c>
      <c r="E253" s="69" t="s">
        <v>1391</v>
      </c>
      <c r="F253" s="222" t="s">
        <v>163</v>
      </c>
      <c r="G253" s="37" t="s">
        <v>53</v>
      </c>
      <c r="H253" s="37" t="s">
        <v>1850</v>
      </c>
      <c r="I253" s="163" t="s">
        <v>118</v>
      </c>
      <c r="J253" s="49" t="s">
        <v>1851</v>
      </c>
      <c r="K253" s="39"/>
      <c r="L253" s="49"/>
      <c r="M253" s="39"/>
      <c r="N253" s="196" t="s">
        <v>158</v>
      </c>
      <c r="O253" s="173" t="s">
        <v>207</v>
      </c>
      <c r="P253" s="49" t="s">
        <v>432</v>
      </c>
      <c r="Q253" s="43" t="s">
        <v>2181</v>
      </c>
      <c r="R253" s="43" t="s">
        <v>2585</v>
      </c>
      <c r="S253" s="41" t="s">
        <v>8</v>
      </c>
      <c r="T253" s="153" t="s">
        <v>153</v>
      </c>
      <c r="U253" s="164"/>
      <c r="V253" s="164" t="s">
        <v>2467</v>
      </c>
      <c r="W253" s="99" t="str">
        <f>VLOOKUP(TRIM(X253),X10:Y101,2,FALSE)</f>
        <v>Georg</v>
      </c>
      <c r="X253" s="86" t="str">
        <f t="shared" si="7"/>
        <v>6.11</v>
      </c>
      <c r="Y253" s="71"/>
    </row>
    <row r="254" spans="1:25" ht="37.5" customHeight="1" x14ac:dyDescent="0.2">
      <c r="A254" s="152" t="s">
        <v>170</v>
      </c>
      <c r="B254" s="215" t="s">
        <v>57</v>
      </c>
      <c r="C254" s="36" t="s">
        <v>11</v>
      </c>
      <c r="D254" s="72" t="s">
        <v>1586</v>
      </c>
      <c r="E254" s="69" t="s">
        <v>1392</v>
      </c>
      <c r="F254" s="222" t="s">
        <v>1133</v>
      </c>
      <c r="G254" s="37" t="s">
        <v>53</v>
      </c>
      <c r="H254" s="37" t="s">
        <v>1852</v>
      </c>
      <c r="I254" s="163" t="s">
        <v>118</v>
      </c>
      <c r="J254" s="49" t="s">
        <v>1853</v>
      </c>
      <c r="K254" s="39"/>
      <c r="L254" s="49"/>
      <c r="M254" s="39"/>
      <c r="N254" s="196" t="s">
        <v>158</v>
      </c>
      <c r="O254" s="173" t="s">
        <v>207</v>
      </c>
      <c r="P254" s="49" t="s">
        <v>1843</v>
      </c>
      <c r="Q254" s="43" t="s">
        <v>2182</v>
      </c>
      <c r="R254" s="43" t="s">
        <v>2585</v>
      </c>
      <c r="S254" s="41" t="s">
        <v>8</v>
      </c>
      <c r="T254" s="153" t="s">
        <v>153</v>
      </c>
      <c r="U254" s="164"/>
      <c r="V254" s="164" t="s">
        <v>2467</v>
      </c>
      <c r="W254" s="99" t="str">
        <f>VLOOKUP(TRIM(X254),X10:Y101,2,FALSE)</f>
        <v>Georg</v>
      </c>
      <c r="X254" s="86" t="str">
        <f t="shared" si="7"/>
        <v>6.11</v>
      </c>
      <c r="Y254" s="71"/>
    </row>
    <row r="255" spans="1:25" ht="37.5" customHeight="1" x14ac:dyDescent="0.2">
      <c r="A255" s="152" t="s">
        <v>170</v>
      </c>
      <c r="B255" s="215" t="s">
        <v>57</v>
      </c>
      <c r="C255" s="36" t="s">
        <v>11</v>
      </c>
      <c r="D255" s="72" t="s">
        <v>1586</v>
      </c>
      <c r="E255" s="69" t="s">
        <v>1393</v>
      </c>
      <c r="F255" s="222" t="s">
        <v>163</v>
      </c>
      <c r="G255" s="37" t="s">
        <v>53</v>
      </c>
      <c r="H255" s="37" t="s">
        <v>1854</v>
      </c>
      <c r="I255" s="163" t="s">
        <v>118</v>
      </c>
      <c r="J255" s="49" t="s">
        <v>1855</v>
      </c>
      <c r="K255" s="39"/>
      <c r="L255" s="49"/>
      <c r="M255" s="39"/>
      <c r="N255" s="196" t="s">
        <v>158</v>
      </c>
      <c r="O255" s="173" t="s">
        <v>207</v>
      </c>
      <c r="P255" s="49" t="s">
        <v>1856</v>
      </c>
      <c r="Q255" s="43" t="s">
        <v>2183</v>
      </c>
      <c r="R255" s="43" t="s">
        <v>2585</v>
      </c>
      <c r="S255" s="41" t="s">
        <v>8</v>
      </c>
      <c r="T255" s="153" t="s">
        <v>153</v>
      </c>
      <c r="U255" s="164"/>
      <c r="V255" s="164" t="s">
        <v>2467</v>
      </c>
      <c r="W255" s="99" t="str">
        <f>VLOOKUP(TRIM(X255),X10:Y101,2,FALSE)</f>
        <v>Georg</v>
      </c>
      <c r="X255" s="86" t="str">
        <f t="shared" si="7"/>
        <v>6.11</v>
      </c>
      <c r="Y255" s="71"/>
    </row>
    <row r="256" spans="1:25" ht="37.5" customHeight="1" x14ac:dyDescent="0.2">
      <c r="A256" s="152" t="s">
        <v>170</v>
      </c>
      <c r="B256" s="215" t="s">
        <v>57</v>
      </c>
      <c r="C256" s="36" t="s">
        <v>11</v>
      </c>
      <c r="D256" s="72" t="s">
        <v>1586</v>
      </c>
      <c r="E256" s="69" t="s">
        <v>1394</v>
      </c>
      <c r="F256" s="222" t="s">
        <v>163</v>
      </c>
      <c r="G256" s="37" t="s">
        <v>53</v>
      </c>
      <c r="H256" s="37" t="s">
        <v>1857</v>
      </c>
      <c r="I256" s="163" t="s">
        <v>118</v>
      </c>
      <c r="J256" s="40" t="s">
        <v>1858</v>
      </c>
      <c r="K256" s="184"/>
      <c r="L256" s="40"/>
      <c r="M256" s="184"/>
      <c r="N256" s="40" t="s">
        <v>158</v>
      </c>
      <c r="O256" s="173" t="s">
        <v>207</v>
      </c>
      <c r="P256" s="40" t="s">
        <v>1859</v>
      </c>
      <c r="Q256" s="43" t="s">
        <v>2184</v>
      </c>
      <c r="R256" s="43" t="s">
        <v>2585</v>
      </c>
      <c r="S256" s="41" t="s">
        <v>8</v>
      </c>
      <c r="T256" s="153" t="s">
        <v>153</v>
      </c>
      <c r="U256" s="164"/>
      <c r="V256" s="164" t="s">
        <v>2467</v>
      </c>
      <c r="W256" s="99" t="str">
        <f>VLOOKUP(TRIM(X256),X10:Y101,2,FALSE)</f>
        <v>Georg</v>
      </c>
      <c r="X256" s="86" t="str">
        <f t="shared" si="7"/>
        <v>6.11</v>
      </c>
      <c r="Y256" s="71"/>
    </row>
    <row r="257" spans="1:25" ht="37.5" customHeight="1" x14ac:dyDescent="0.2">
      <c r="A257" s="152" t="s">
        <v>170</v>
      </c>
      <c r="B257" s="215" t="s">
        <v>57</v>
      </c>
      <c r="C257" s="36" t="s">
        <v>11</v>
      </c>
      <c r="D257" s="72" t="s">
        <v>1586</v>
      </c>
      <c r="E257" s="69" t="s">
        <v>1395</v>
      </c>
      <c r="F257" s="222" t="s">
        <v>163</v>
      </c>
      <c r="G257" s="37" t="s">
        <v>53</v>
      </c>
      <c r="H257" s="37" t="s">
        <v>1860</v>
      </c>
      <c r="I257" s="163" t="s">
        <v>118</v>
      </c>
      <c r="J257" s="49" t="s">
        <v>1861</v>
      </c>
      <c r="K257" s="39"/>
      <c r="L257" s="49"/>
      <c r="M257" s="39"/>
      <c r="N257" s="196" t="s">
        <v>158</v>
      </c>
      <c r="O257" s="173" t="s">
        <v>207</v>
      </c>
      <c r="P257" s="49" t="s">
        <v>1862</v>
      </c>
      <c r="Q257" s="43" t="s">
        <v>2185</v>
      </c>
      <c r="R257" s="43" t="s">
        <v>2585</v>
      </c>
      <c r="S257" s="41" t="s">
        <v>8</v>
      </c>
      <c r="T257" s="153" t="s">
        <v>153</v>
      </c>
      <c r="U257" s="164"/>
      <c r="V257" s="164" t="s">
        <v>2467</v>
      </c>
      <c r="W257" s="99" t="str">
        <f>VLOOKUP(TRIM(X257),X10:Y101,2,FALSE)</f>
        <v>Georg</v>
      </c>
      <c r="X257" s="86" t="str">
        <f t="shared" si="7"/>
        <v>6.11</v>
      </c>
      <c r="Y257" s="71"/>
    </row>
    <row r="258" spans="1:25" ht="37.5" customHeight="1" x14ac:dyDescent="0.2">
      <c r="A258" s="152" t="s">
        <v>170</v>
      </c>
      <c r="B258" s="215" t="s">
        <v>57</v>
      </c>
      <c r="C258" s="36" t="s">
        <v>11</v>
      </c>
      <c r="D258" s="72" t="s">
        <v>1586</v>
      </c>
      <c r="E258" s="69" t="s">
        <v>1396</v>
      </c>
      <c r="F258" s="222" t="s">
        <v>163</v>
      </c>
      <c r="G258" s="37" t="s">
        <v>53</v>
      </c>
      <c r="H258" s="37" t="s">
        <v>1863</v>
      </c>
      <c r="I258" s="163" t="s">
        <v>118</v>
      </c>
      <c r="J258" s="49" t="s">
        <v>1864</v>
      </c>
      <c r="K258" s="39"/>
      <c r="L258" s="49"/>
      <c r="M258" s="39"/>
      <c r="N258" s="196" t="s">
        <v>158</v>
      </c>
      <c r="O258" s="173" t="s">
        <v>207</v>
      </c>
      <c r="P258" s="49" t="s">
        <v>1865</v>
      </c>
      <c r="Q258" s="43" t="s">
        <v>2186</v>
      </c>
      <c r="R258" s="43" t="s">
        <v>2585</v>
      </c>
      <c r="S258" s="41" t="s">
        <v>8</v>
      </c>
      <c r="T258" s="153" t="s">
        <v>153</v>
      </c>
      <c r="U258" s="164"/>
      <c r="V258" s="164" t="s">
        <v>2467</v>
      </c>
      <c r="W258" s="99" t="str">
        <f>VLOOKUP(TRIM(X258),X10:Y101,2,FALSE)</f>
        <v>Georg</v>
      </c>
      <c r="X258" s="86" t="str">
        <f t="shared" si="7"/>
        <v>6.11</v>
      </c>
      <c r="Y258" s="71"/>
    </row>
    <row r="259" spans="1:25" ht="37.5" customHeight="1" x14ac:dyDescent="0.2">
      <c r="A259" s="152" t="s">
        <v>170</v>
      </c>
      <c r="B259" s="215" t="s">
        <v>57</v>
      </c>
      <c r="C259" s="36" t="s">
        <v>11</v>
      </c>
      <c r="D259" s="72" t="s">
        <v>1586</v>
      </c>
      <c r="E259" s="69" t="s">
        <v>1397</v>
      </c>
      <c r="F259" s="222" t="s">
        <v>163</v>
      </c>
      <c r="G259" s="37" t="s">
        <v>53</v>
      </c>
      <c r="H259" s="37" t="s">
        <v>1866</v>
      </c>
      <c r="I259" s="163" t="s">
        <v>118</v>
      </c>
      <c r="J259" s="49" t="s">
        <v>1867</v>
      </c>
      <c r="K259" s="39"/>
      <c r="L259" s="49"/>
      <c r="M259" s="39"/>
      <c r="N259" s="196" t="s">
        <v>158</v>
      </c>
      <c r="O259" s="173" t="s">
        <v>207</v>
      </c>
      <c r="P259" s="49" t="s">
        <v>1868</v>
      </c>
      <c r="Q259" s="43" t="s">
        <v>2187</v>
      </c>
      <c r="R259" s="43" t="s">
        <v>2585</v>
      </c>
      <c r="S259" s="41" t="s">
        <v>8</v>
      </c>
      <c r="T259" s="153" t="s">
        <v>153</v>
      </c>
      <c r="U259" s="164"/>
      <c r="V259" s="164" t="s">
        <v>2467</v>
      </c>
      <c r="W259" s="99" t="str">
        <f>VLOOKUP(TRIM(X259),X10:Y101,2,FALSE)</f>
        <v>Georg</v>
      </c>
      <c r="X259" s="86" t="str">
        <f t="shared" si="7"/>
        <v>6.11</v>
      </c>
      <c r="Y259" s="71"/>
    </row>
    <row r="260" spans="1:25" ht="37.5" customHeight="1" x14ac:dyDescent="0.2">
      <c r="A260" s="152" t="s">
        <v>170</v>
      </c>
      <c r="B260" s="215" t="s">
        <v>57</v>
      </c>
      <c r="C260" s="36" t="s">
        <v>11</v>
      </c>
      <c r="D260" s="72" t="s">
        <v>300</v>
      </c>
      <c r="E260" s="69" t="s">
        <v>1398</v>
      </c>
      <c r="F260" s="222" t="s">
        <v>163</v>
      </c>
      <c r="G260" s="37" t="s">
        <v>25</v>
      </c>
      <c r="H260" s="37" t="s">
        <v>1869</v>
      </c>
      <c r="I260" s="163" t="s">
        <v>118</v>
      </c>
      <c r="J260" s="49" t="s">
        <v>1870</v>
      </c>
      <c r="K260" s="39"/>
      <c r="L260" s="49"/>
      <c r="M260" s="39"/>
      <c r="N260" s="196" t="s">
        <v>158</v>
      </c>
      <c r="O260" s="173" t="s">
        <v>207</v>
      </c>
      <c r="P260" s="49" t="s">
        <v>1831</v>
      </c>
      <c r="Q260" s="43" t="s">
        <v>2188</v>
      </c>
      <c r="R260" s="43" t="s">
        <v>2584</v>
      </c>
      <c r="S260" s="41" t="s">
        <v>29</v>
      </c>
      <c r="T260" s="153" t="s">
        <v>153</v>
      </c>
      <c r="U260" s="164"/>
      <c r="V260" s="164" t="s">
        <v>2467</v>
      </c>
      <c r="W260" s="99" t="str">
        <f>VLOOKUP(TRIM(X260),X10:Y101,2,FALSE)</f>
        <v>Georg</v>
      </c>
      <c r="X260" s="86" t="str">
        <f t="shared" si="7"/>
        <v>6.10</v>
      </c>
      <c r="Y260" s="71"/>
    </row>
    <row r="261" spans="1:25" ht="37.5" customHeight="1" x14ac:dyDescent="0.2">
      <c r="A261" s="152" t="s">
        <v>170</v>
      </c>
      <c r="B261" s="215" t="s">
        <v>57</v>
      </c>
      <c r="C261" s="36" t="s">
        <v>11</v>
      </c>
      <c r="D261" s="72" t="s">
        <v>1586</v>
      </c>
      <c r="E261" s="69" t="s">
        <v>1399</v>
      </c>
      <c r="F261" s="222" t="s">
        <v>163</v>
      </c>
      <c r="G261" s="37" t="s">
        <v>53</v>
      </c>
      <c r="H261" s="37" t="s">
        <v>1871</v>
      </c>
      <c r="I261" s="163" t="s">
        <v>118</v>
      </c>
      <c r="J261" s="49" t="s">
        <v>1872</v>
      </c>
      <c r="K261" s="39"/>
      <c r="L261" s="49"/>
      <c r="M261" s="39"/>
      <c r="N261" s="196" t="s">
        <v>158</v>
      </c>
      <c r="O261" s="173" t="s">
        <v>207</v>
      </c>
      <c r="P261" s="49" t="s">
        <v>1873</v>
      </c>
      <c r="Q261" s="43" t="s">
        <v>2189</v>
      </c>
      <c r="R261" s="43" t="s">
        <v>2585</v>
      </c>
      <c r="S261" s="41" t="s">
        <v>8</v>
      </c>
      <c r="T261" s="153" t="s">
        <v>153</v>
      </c>
      <c r="U261" s="164"/>
      <c r="V261" s="164" t="s">
        <v>2467</v>
      </c>
      <c r="W261" s="99" t="str">
        <f>VLOOKUP(TRIM(X261),X10:Y101,2,FALSE)</f>
        <v>Georg</v>
      </c>
      <c r="X261" s="86" t="str">
        <f t="shared" si="7"/>
        <v>6.11</v>
      </c>
      <c r="Y261" s="71"/>
    </row>
    <row r="262" spans="1:25" ht="37.5" customHeight="1" x14ac:dyDescent="0.2">
      <c r="A262" s="152" t="s">
        <v>170</v>
      </c>
      <c r="B262" s="215" t="s">
        <v>57</v>
      </c>
      <c r="C262" s="36" t="s">
        <v>11</v>
      </c>
      <c r="D262" s="72" t="s">
        <v>1586</v>
      </c>
      <c r="E262" s="69" t="s">
        <v>1400</v>
      </c>
      <c r="F262" s="222" t="s">
        <v>163</v>
      </c>
      <c r="G262" s="37" t="s">
        <v>53</v>
      </c>
      <c r="H262" s="37" t="s">
        <v>1874</v>
      </c>
      <c r="I262" s="163" t="s">
        <v>118</v>
      </c>
      <c r="J262" s="49" t="s">
        <v>1875</v>
      </c>
      <c r="K262" s="39"/>
      <c r="L262" s="49"/>
      <c r="M262" s="39"/>
      <c r="N262" s="196" t="s">
        <v>158</v>
      </c>
      <c r="O262" s="173" t="s">
        <v>207</v>
      </c>
      <c r="P262" s="49" t="s">
        <v>1876</v>
      </c>
      <c r="Q262" s="43" t="s">
        <v>2190</v>
      </c>
      <c r="R262" s="43" t="s">
        <v>2585</v>
      </c>
      <c r="S262" s="41" t="s">
        <v>8</v>
      </c>
      <c r="T262" s="153" t="s">
        <v>153</v>
      </c>
      <c r="U262" s="164"/>
      <c r="V262" s="164" t="s">
        <v>2467</v>
      </c>
      <c r="W262" s="99" t="str">
        <f>VLOOKUP(TRIM(X262),X10:Y101,2,FALSE)</f>
        <v>Georg</v>
      </c>
      <c r="X262" s="86" t="str">
        <f t="shared" si="7"/>
        <v>6.11</v>
      </c>
      <c r="Y262" s="71"/>
    </row>
    <row r="263" spans="1:25" ht="37.5" customHeight="1" x14ac:dyDescent="0.2">
      <c r="A263" s="152" t="s">
        <v>170</v>
      </c>
      <c r="B263" s="215" t="s">
        <v>57</v>
      </c>
      <c r="C263" s="36" t="s">
        <v>11</v>
      </c>
      <c r="D263" s="72" t="s">
        <v>1586</v>
      </c>
      <c r="E263" s="69" t="s">
        <v>1401</v>
      </c>
      <c r="F263" s="222" t="s">
        <v>163</v>
      </c>
      <c r="G263" s="37" t="s">
        <v>53</v>
      </c>
      <c r="H263" s="37" t="s">
        <v>1877</v>
      </c>
      <c r="I263" s="163" t="s">
        <v>118</v>
      </c>
      <c r="J263" s="49" t="s">
        <v>1878</v>
      </c>
      <c r="K263" s="39"/>
      <c r="L263" s="49"/>
      <c r="M263" s="39"/>
      <c r="N263" s="196" t="s">
        <v>158</v>
      </c>
      <c r="O263" s="173" t="s">
        <v>207</v>
      </c>
      <c r="P263" s="49" t="s">
        <v>1879</v>
      </c>
      <c r="Q263" s="43" t="s">
        <v>2191</v>
      </c>
      <c r="R263" s="43" t="s">
        <v>2585</v>
      </c>
      <c r="S263" s="41" t="s">
        <v>8</v>
      </c>
      <c r="T263" s="153" t="s">
        <v>153</v>
      </c>
      <c r="U263" s="164"/>
      <c r="V263" s="164" t="s">
        <v>2467</v>
      </c>
      <c r="W263" s="99" t="str">
        <f>VLOOKUP(TRIM(X263),X10:Y101,2,FALSE)</f>
        <v>Georg</v>
      </c>
      <c r="X263" s="86" t="str">
        <f t="shared" si="7"/>
        <v>6.11</v>
      </c>
      <c r="Y263" s="71"/>
    </row>
    <row r="264" spans="1:25" ht="37.5" customHeight="1" x14ac:dyDescent="0.2">
      <c r="A264" s="152" t="s">
        <v>170</v>
      </c>
      <c r="B264" s="215" t="s">
        <v>57</v>
      </c>
      <c r="C264" s="36" t="s">
        <v>11</v>
      </c>
      <c r="D264" s="72" t="s">
        <v>1586</v>
      </c>
      <c r="E264" s="69" t="s">
        <v>1402</v>
      </c>
      <c r="F264" s="222" t="s">
        <v>163</v>
      </c>
      <c r="G264" s="37" t="s">
        <v>53</v>
      </c>
      <c r="H264" s="37" t="s">
        <v>1880</v>
      </c>
      <c r="I264" s="163" t="s">
        <v>118</v>
      </c>
      <c r="J264" s="49" t="s">
        <v>1881</v>
      </c>
      <c r="K264" s="39"/>
      <c r="L264" s="49"/>
      <c r="M264" s="39"/>
      <c r="N264" s="196" t="s">
        <v>158</v>
      </c>
      <c r="O264" s="173" t="s">
        <v>207</v>
      </c>
      <c r="P264" s="49" t="s">
        <v>1882</v>
      </c>
      <c r="Q264" s="43" t="s">
        <v>2192</v>
      </c>
      <c r="R264" s="43" t="s">
        <v>2585</v>
      </c>
      <c r="S264" s="41" t="s">
        <v>8</v>
      </c>
      <c r="T264" s="153" t="s">
        <v>153</v>
      </c>
      <c r="U264" s="164"/>
      <c r="V264" s="164" t="s">
        <v>2467</v>
      </c>
      <c r="W264" s="99" t="str">
        <f>VLOOKUP(TRIM(X264),X10:Y101,2,FALSE)</f>
        <v>Georg</v>
      </c>
      <c r="X264" s="86" t="str">
        <f t="shared" si="7"/>
        <v>6.11</v>
      </c>
      <c r="Y264" s="71"/>
    </row>
    <row r="265" spans="1:25" ht="37.5" customHeight="1" x14ac:dyDescent="0.2">
      <c r="A265" s="152" t="s">
        <v>170</v>
      </c>
      <c r="B265" s="215" t="s">
        <v>57</v>
      </c>
      <c r="C265" s="36" t="s">
        <v>11</v>
      </c>
      <c r="D265" s="72" t="s">
        <v>300</v>
      </c>
      <c r="E265" s="69" t="s">
        <v>1403</v>
      </c>
      <c r="F265" s="222" t="s">
        <v>1133</v>
      </c>
      <c r="G265" s="37" t="s">
        <v>25</v>
      </c>
      <c r="H265" s="37" t="s">
        <v>1883</v>
      </c>
      <c r="I265" s="163" t="s">
        <v>118</v>
      </c>
      <c r="J265" s="49" t="s">
        <v>1884</v>
      </c>
      <c r="K265" s="39"/>
      <c r="L265" s="49"/>
      <c r="M265" s="39"/>
      <c r="N265" s="196" t="s">
        <v>158</v>
      </c>
      <c r="O265" s="173" t="s">
        <v>207</v>
      </c>
      <c r="P265" s="49" t="s">
        <v>1127</v>
      </c>
      <c r="Q265" s="43" t="s">
        <v>2193</v>
      </c>
      <c r="R265" s="43" t="s">
        <v>2584</v>
      </c>
      <c r="S265" s="41" t="s">
        <v>29</v>
      </c>
      <c r="T265" s="153" t="s">
        <v>153</v>
      </c>
      <c r="U265" s="164"/>
      <c r="V265" s="164" t="s">
        <v>2467</v>
      </c>
      <c r="W265" s="99" t="str">
        <f>VLOOKUP(TRIM(X265),X10:Y101,2,FALSE)</f>
        <v>Georg</v>
      </c>
      <c r="X265" s="86" t="str">
        <f t="shared" si="7"/>
        <v>6.10</v>
      </c>
      <c r="Y265" s="71"/>
    </row>
    <row r="266" spans="1:25" ht="37.5" customHeight="1" x14ac:dyDescent="0.2">
      <c r="A266" s="152" t="s">
        <v>170</v>
      </c>
      <c r="B266" s="215" t="s">
        <v>1908</v>
      </c>
      <c r="C266" s="36" t="s">
        <v>11</v>
      </c>
      <c r="D266" s="72" t="s">
        <v>248</v>
      </c>
      <c r="E266" s="69" t="s">
        <v>1404</v>
      </c>
      <c r="F266" s="222" t="s">
        <v>54</v>
      </c>
      <c r="G266" s="37" t="s">
        <v>53</v>
      </c>
      <c r="H266" s="37" t="s">
        <v>1808</v>
      </c>
      <c r="I266" s="163" t="s">
        <v>493</v>
      </c>
      <c r="J266" s="49" t="s">
        <v>1145</v>
      </c>
      <c r="K266" s="39">
        <v>8</v>
      </c>
      <c r="L266" s="49" t="s">
        <v>4</v>
      </c>
      <c r="M266" s="39" t="s">
        <v>5</v>
      </c>
      <c r="N266" s="196" t="s">
        <v>415</v>
      </c>
      <c r="O266" s="173" t="s">
        <v>207</v>
      </c>
      <c r="P266" s="49" t="s">
        <v>1127</v>
      </c>
      <c r="Q266" s="43" t="s">
        <v>1809</v>
      </c>
      <c r="R266" s="43" t="s">
        <v>2594</v>
      </c>
      <c r="S266" s="41" t="s">
        <v>8</v>
      </c>
      <c r="T266" s="153" t="s">
        <v>1204</v>
      </c>
      <c r="U266" s="164"/>
      <c r="V266" s="164"/>
      <c r="W266" s="99" t="str">
        <f>VLOOKUP(TRIM(X266),X10:Y101,2,FALSE)</f>
        <v>Georg</v>
      </c>
      <c r="X266" s="86" t="str">
        <f t="shared" si="7"/>
        <v>17.2</v>
      </c>
      <c r="Y266" s="71"/>
    </row>
    <row r="267" spans="1:25" ht="37.5" customHeight="1" x14ac:dyDescent="0.2">
      <c r="A267" s="152" t="s">
        <v>170</v>
      </c>
      <c r="B267" s="215" t="s">
        <v>57</v>
      </c>
      <c r="C267" s="36" t="s">
        <v>11</v>
      </c>
      <c r="D267" s="72" t="s">
        <v>128</v>
      </c>
      <c r="E267" s="69" t="s">
        <v>1405</v>
      </c>
      <c r="F267" s="222" t="s">
        <v>162</v>
      </c>
      <c r="G267" s="37" t="s">
        <v>53</v>
      </c>
      <c r="H267" s="37" t="s">
        <v>321</v>
      </c>
      <c r="I267" s="163" t="s">
        <v>191</v>
      </c>
      <c r="J267" s="49"/>
      <c r="K267" s="39"/>
      <c r="L267" s="49"/>
      <c r="M267" s="39"/>
      <c r="N267" s="196"/>
      <c r="O267" s="173" t="s">
        <v>187</v>
      </c>
      <c r="P267" s="49" t="s">
        <v>289</v>
      </c>
      <c r="Q267" s="43" t="s">
        <v>2040</v>
      </c>
      <c r="R267" s="43" t="s">
        <v>2585</v>
      </c>
      <c r="S267" s="41" t="s">
        <v>8</v>
      </c>
      <c r="T267" s="153" t="s">
        <v>167</v>
      </c>
      <c r="U267" s="164"/>
      <c r="V267" s="164" t="s">
        <v>2467</v>
      </c>
      <c r="W267" s="99" t="str">
        <f>VLOOKUP(TRIM(X267),X10:Y101,2,FALSE)</f>
        <v>Georg</v>
      </c>
      <c r="X267" s="86" t="str">
        <f t="shared" si="7"/>
        <v>16</v>
      </c>
      <c r="Y267" s="71"/>
    </row>
    <row r="268" spans="1:25" ht="37.5" customHeight="1" x14ac:dyDescent="0.2">
      <c r="A268" s="152" t="s">
        <v>170</v>
      </c>
      <c r="B268" s="215" t="s">
        <v>57</v>
      </c>
      <c r="C268" s="36" t="s">
        <v>11</v>
      </c>
      <c r="D268" s="72" t="s">
        <v>249</v>
      </c>
      <c r="E268" s="69" t="s">
        <v>1406</v>
      </c>
      <c r="F268" s="222" t="s">
        <v>162</v>
      </c>
      <c r="G268" s="37" t="s">
        <v>53</v>
      </c>
      <c r="H268" s="37" t="s">
        <v>463</v>
      </c>
      <c r="I268" s="163" t="s">
        <v>191</v>
      </c>
      <c r="J268" s="49"/>
      <c r="K268" s="39"/>
      <c r="L268" s="49"/>
      <c r="M268" s="39"/>
      <c r="N268" s="196"/>
      <c r="O268" s="173" t="s">
        <v>207</v>
      </c>
      <c r="P268" s="49" t="s">
        <v>464</v>
      </c>
      <c r="Q268" s="43" t="s">
        <v>2041</v>
      </c>
      <c r="R268" s="43" t="s">
        <v>2585</v>
      </c>
      <c r="S268" s="41" t="s">
        <v>8</v>
      </c>
      <c r="T268" s="153" t="s">
        <v>167</v>
      </c>
      <c r="U268" s="164"/>
      <c r="V268" s="164" t="s">
        <v>2467</v>
      </c>
      <c r="W268" s="99" t="str">
        <f>VLOOKUP(TRIM(X268),X10:Y101,2,FALSE)</f>
        <v>Georg</v>
      </c>
      <c r="X268" s="86" t="str">
        <f t="shared" ref="X268:X331" si="8">IF(ISNONTEXT(D268),"" &amp; D268 &amp;"",T(D268))</f>
        <v>17.3</v>
      </c>
      <c r="Y268" s="71"/>
    </row>
    <row r="269" spans="1:25" ht="37.5" customHeight="1" x14ac:dyDescent="0.2">
      <c r="A269" s="152" t="s">
        <v>170</v>
      </c>
      <c r="B269" s="215" t="s">
        <v>1643</v>
      </c>
      <c r="C269" s="36" t="s">
        <v>11</v>
      </c>
      <c r="D269" s="72" t="s">
        <v>225</v>
      </c>
      <c r="E269" s="69" t="s">
        <v>1407</v>
      </c>
      <c r="F269" s="222" t="s">
        <v>22</v>
      </c>
      <c r="G269" s="37" t="s">
        <v>25</v>
      </c>
      <c r="H269" s="37" t="s">
        <v>1888</v>
      </c>
      <c r="I269" s="163" t="s">
        <v>1889</v>
      </c>
      <c r="J269" s="49"/>
      <c r="K269" s="39"/>
      <c r="L269" s="49"/>
      <c r="M269" s="39"/>
      <c r="N269" s="196"/>
      <c r="O269" s="173" t="s">
        <v>207</v>
      </c>
      <c r="P269" s="49" t="s">
        <v>1669</v>
      </c>
      <c r="Q269" s="43" t="s">
        <v>1885</v>
      </c>
      <c r="R269" s="43" t="s">
        <v>2563</v>
      </c>
      <c r="S269" s="41" t="s">
        <v>29</v>
      </c>
      <c r="T269" s="153" t="s">
        <v>1682</v>
      </c>
      <c r="U269" s="164"/>
      <c r="V269" s="164" t="s">
        <v>2467</v>
      </c>
      <c r="W269" s="99" t="str">
        <f>VLOOKUP(TRIM(X269),X10:Y101,2,FALSE)</f>
        <v>Georg</v>
      </c>
      <c r="X269" s="86" t="str">
        <f t="shared" si="8"/>
        <v>2.1</v>
      </c>
      <c r="Y269" s="71"/>
    </row>
    <row r="270" spans="1:25" ht="37.5" customHeight="1" x14ac:dyDescent="0.2">
      <c r="A270" s="152" t="s">
        <v>170</v>
      </c>
      <c r="B270" s="215" t="s">
        <v>1887</v>
      </c>
      <c r="C270" s="36" t="s">
        <v>11</v>
      </c>
      <c r="D270" s="72" t="s">
        <v>225</v>
      </c>
      <c r="E270" s="69" t="s">
        <v>1408</v>
      </c>
      <c r="F270" s="222" t="s">
        <v>22</v>
      </c>
      <c r="G270" s="37" t="s">
        <v>25</v>
      </c>
      <c r="H270" s="37" t="s">
        <v>1890</v>
      </c>
      <c r="I270" s="163" t="s">
        <v>1891</v>
      </c>
      <c r="J270" s="40"/>
      <c r="K270" s="184"/>
      <c r="L270" s="40"/>
      <c r="M270" s="184"/>
      <c r="N270" s="196"/>
      <c r="O270" s="173" t="s">
        <v>145</v>
      </c>
      <c r="P270" s="49" t="s">
        <v>1841</v>
      </c>
      <c r="Q270" s="43" t="s">
        <v>1886</v>
      </c>
      <c r="R270" s="43" t="s">
        <v>2563</v>
      </c>
      <c r="S270" s="41" t="s">
        <v>29</v>
      </c>
      <c r="T270" s="153" t="s">
        <v>1892</v>
      </c>
      <c r="U270" s="164"/>
      <c r="V270" s="164" t="s">
        <v>2467</v>
      </c>
      <c r="W270" s="99" t="str">
        <f>VLOOKUP(TRIM(X270),X10:Y101,2,FALSE)</f>
        <v>Georg</v>
      </c>
      <c r="X270" s="86" t="str">
        <f t="shared" si="8"/>
        <v>2.1</v>
      </c>
      <c r="Y270" s="71"/>
    </row>
    <row r="271" spans="1:25" ht="37.5" customHeight="1" x14ac:dyDescent="0.2">
      <c r="A271" s="152" t="s">
        <v>170</v>
      </c>
      <c r="B271" s="215" t="s">
        <v>1896</v>
      </c>
      <c r="C271" s="36" t="s">
        <v>11</v>
      </c>
      <c r="D271" s="72" t="s">
        <v>225</v>
      </c>
      <c r="E271" s="69" t="s">
        <v>1409</v>
      </c>
      <c r="F271" s="222" t="s">
        <v>22</v>
      </c>
      <c r="G271" s="37" t="s">
        <v>25</v>
      </c>
      <c r="H271" s="37" t="s">
        <v>1893</v>
      </c>
      <c r="I271" s="163" t="s">
        <v>1894</v>
      </c>
      <c r="J271" s="49"/>
      <c r="K271" s="39"/>
      <c r="L271" s="49"/>
      <c r="M271" s="39"/>
      <c r="N271" s="196"/>
      <c r="O271" s="173"/>
      <c r="P271" s="49"/>
      <c r="Q271" s="226" t="s">
        <v>1895</v>
      </c>
      <c r="R271" s="43" t="s">
        <v>2646</v>
      </c>
      <c r="S271" s="41" t="s">
        <v>69</v>
      </c>
      <c r="T271" s="153" t="s">
        <v>419</v>
      </c>
      <c r="U271" s="164"/>
      <c r="V271" s="164"/>
      <c r="W271" s="99" t="str">
        <f>VLOOKUP(TRIM(X271),X10:Y101,2,FALSE)</f>
        <v>Georg</v>
      </c>
      <c r="X271" s="86" t="str">
        <f t="shared" si="8"/>
        <v>2.1</v>
      </c>
      <c r="Y271" s="71"/>
    </row>
    <row r="272" spans="1:25" ht="37.5" customHeight="1" x14ac:dyDescent="0.2">
      <c r="A272" s="152" t="s">
        <v>170</v>
      </c>
      <c r="B272" s="215" t="s">
        <v>1898</v>
      </c>
      <c r="C272" s="36" t="s">
        <v>11</v>
      </c>
      <c r="D272" s="72" t="s">
        <v>225</v>
      </c>
      <c r="E272" s="69" t="s">
        <v>1410</v>
      </c>
      <c r="F272" s="222" t="s">
        <v>22</v>
      </c>
      <c r="G272" s="37" t="s">
        <v>25</v>
      </c>
      <c r="H272" s="37" t="s">
        <v>1899</v>
      </c>
      <c r="I272" s="163" t="s">
        <v>1900</v>
      </c>
      <c r="J272" s="40"/>
      <c r="K272" s="184"/>
      <c r="L272" s="40"/>
      <c r="M272" s="184"/>
      <c r="N272" s="40"/>
      <c r="O272" s="173"/>
      <c r="P272" s="40"/>
      <c r="Q272" s="43" t="s">
        <v>1901</v>
      </c>
      <c r="R272" s="43" t="s">
        <v>2563</v>
      </c>
      <c r="S272" s="41" t="s">
        <v>29</v>
      </c>
      <c r="T272" s="153" t="s">
        <v>1902</v>
      </c>
      <c r="U272" s="164"/>
      <c r="V272" s="164" t="s">
        <v>2467</v>
      </c>
      <c r="W272" s="99" t="str">
        <f>VLOOKUP(TRIM(X272),X10:Y101,2,FALSE)</f>
        <v>Georg</v>
      </c>
      <c r="X272" s="86" t="str">
        <f t="shared" si="8"/>
        <v>2.1</v>
      </c>
      <c r="Y272" s="71"/>
    </row>
    <row r="273" spans="1:25" ht="37.5" customHeight="1" x14ac:dyDescent="0.2">
      <c r="A273" s="152" t="s">
        <v>170</v>
      </c>
      <c r="B273" s="215" t="s">
        <v>1912</v>
      </c>
      <c r="C273" s="36" t="s">
        <v>11</v>
      </c>
      <c r="D273" s="72" t="s">
        <v>225</v>
      </c>
      <c r="E273" s="69" t="s">
        <v>1411</v>
      </c>
      <c r="F273" s="222" t="s">
        <v>22</v>
      </c>
      <c r="G273" s="37" t="s">
        <v>23</v>
      </c>
      <c r="H273" s="37" t="s">
        <v>1913</v>
      </c>
      <c r="I273" s="163" t="s">
        <v>1914</v>
      </c>
      <c r="J273" s="40"/>
      <c r="K273" s="184"/>
      <c r="L273" s="40"/>
      <c r="M273" s="184"/>
      <c r="N273" s="196"/>
      <c r="O273" s="173"/>
      <c r="P273" s="49"/>
      <c r="Q273" s="43" t="s">
        <v>1911</v>
      </c>
      <c r="R273" s="43" t="s">
        <v>453</v>
      </c>
      <c r="S273" s="41" t="s">
        <v>29</v>
      </c>
      <c r="T273" s="153" t="s">
        <v>460</v>
      </c>
      <c r="U273" s="164"/>
      <c r="V273" s="164"/>
      <c r="W273" s="99" t="str">
        <f>VLOOKUP(TRIM(X273),X10:Y101,2,FALSE)</f>
        <v>Georg</v>
      </c>
      <c r="X273" s="86" t="str">
        <f t="shared" si="8"/>
        <v>2.1</v>
      </c>
      <c r="Y273" s="71"/>
    </row>
    <row r="274" spans="1:25" ht="37.5" customHeight="1" x14ac:dyDescent="0.2">
      <c r="A274" s="152" t="s">
        <v>170</v>
      </c>
      <c r="B274" s="215" t="s">
        <v>1910</v>
      </c>
      <c r="C274" s="36" t="s">
        <v>11</v>
      </c>
      <c r="D274" s="72" t="s">
        <v>248</v>
      </c>
      <c r="E274" s="69" t="s">
        <v>1412</v>
      </c>
      <c r="F274" s="222" t="s">
        <v>54</v>
      </c>
      <c r="G274" s="37" t="s">
        <v>53</v>
      </c>
      <c r="H274" s="37" t="s">
        <v>1903</v>
      </c>
      <c r="I274" s="163" t="s">
        <v>358</v>
      </c>
      <c r="J274" s="49" t="s">
        <v>186</v>
      </c>
      <c r="K274" s="39">
        <v>3345</v>
      </c>
      <c r="L274" s="49" t="s">
        <v>17</v>
      </c>
      <c r="M274" s="39" t="s">
        <v>5</v>
      </c>
      <c r="N274" s="196" t="s">
        <v>414</v>
      </c>
      <c r="O274" s="173" t="s">
        <v>207</v>
      </c>
      <c r="P274" s="49" t="s">
        <v>471</v>
      </c>
      <c r="Q274" s="43" t="s">
        <v>1904</v>
      </c>
      <c r="R274" s="43" t="s">
        <v>2648</v>
      </c>
      <c r="S274" s="41" t="s">
        <v>200</v>
      </c>
      <c r="T274" s="153" t="s">
        <v>183</v>
      </c>
      <c r="U274" s="164"/>
      <c r="V274" s="164"/>
      <c r="W274" s="99" t="str">
        <f>VLOOKUP(TRIM(X274),X10:Y101,2,FALSE)</f>
        <v>Georg</v>
      </c>
      <c r="X274" s="86" t="str">
        <f t="shared" si="8"/>
        <v>17.2</v>
      </c>
      <c r="Y274" s="71"/>
    </row>
    <row r="275" spans="1:25" ht="37.5" customHeight="1" x14ac:dyDescent="0.2">
      <c r="A275" s="152" t="s">
        <v>170</v>
      </c>
      <c r="B275" s="215" t="s">
        <v>1909</v>
      </c>
      <c r="C275" s="36" t="s">
        <v>11</v>
      </c>
      <c r="D275" s="72" t="s">
        <v>248</v>
      </c>
      <c r="E275" s="69" t="s">
        <v>1413</v>
      </c>
      <c r="F275" s="222" t="s">
        <v>54</v>
      </c>
      <c r="G275" s="37" t="s">
        <v>53</v>
      </c>
      <c r="H275" s="37" t="s">
        <v>1905</v>
      </c>
      <c r="I275" s="163" t="s">
        <v>1906</v>
      </c>
      <c r="J275" s="49" t="s">
        <v>186</v>
      </c>
      <c r="K275" s="39">
        <v>3331</v>
      </c>
      <c r="L275" s="49" t="s">
        <v>4</v>
      </c>
      <c r="M275" s="39" t="s">
        <v>5</v>
      </c>
      <c r="N275" s="196" t="s">
        <v>414</v>
      </c>
      <c r="O275" s="173" t="s">
        <v>207</v>
      </c>
      <c r="P275" s="49" t="s">
        <v>471</v>
      </c>
      <c r="Q275" s="43" t="s">
        <v>1907</v>
      </c>
      <c r="R275" s="43" t="s">
        <v>2595</v>
      </c>
      <c r="S275" s="41" t="s">
        <v>8</v>
      </c>
      <c r="T275" s="153" t="s">
        <v>183</v>
      </c>
      <c r="U275" s="164"/>
      <c r="V275" s="164"/>
      <c r="W275" s="99" t="str">
        <f>VLOOKUP(TRIM(X275),X10:Y101,2,FALSE)</f>
        <v>Georg</v>
      </c>
      <c r="X275" s="86" t="str">
        <f t="shared" si="8"/>
        <v>17.2</v>
      </c>
      <c r="Y275" s="71"/>
    </row>
    <row r="276" spans="1:25" ht="37.5" customHeight="1" x14ac:dyDescent="0.2">
      <c r="A276" s="152" t="s">
        <v>170</v>
      </c>
      <c r="B276" s="215" t="s">
        <v>57</v>
      </c>
      <c r="C276" s="36" t="s">
        <v>11</v>
      </c>
      <c r="D276" s="72" t="s">
        <v>1592</v>
      </c>
      <c r="E276" s="69" t="s">
        <v>1414</v>
      </c>
      <c r="F276" s="222" t="s">
        <v>181</v>
      </c>
      <c r="G276" s="37" t="s">
        <v>182</v>
      </c>
      <c r="H276" s="37" t="s">
        <v>1916</v>
      </c>
      <c r="I276" s="163" t="s">
        <v>934</v>
      </c>
      <c r="J276" s="49"/>
      <c r="K276" s="39"/>
      <c r="L276" s="49"/>
      <c r="M276" s="39"/>
      <c r="N276" s="196"/>
      <c r="O276" s="173" t="s">
        <v>207</v>
      </c>
      <c r="P276" s="49" t="s">
        <v>1806</v>
      </c>
      <c r="Q276" s="43" t="s">
        <v>1916</v>
      </c>
      <c r="R276" s="43" t="s">
        <v>2596</v>
      </c>
      <c r="S276" s="41" t="s">
        <v>70</v>
      </c>
      <c r="T276" s="153" t="s">
        <v>1917</v>
      </c>
      <c r="U276" s="164"/>
      <c r="V276" s="164" t="s">
        <v>2467</v>
      </c>
      <c r="W276" s="99" t="str">
        <f>VLOOKUP(TRIM(X276),X10:Y101,2,FALSE)</f>
        <v>Georg</v>
      </c>
      <c r="X276" s="86" t="str">
        <f t="shared" si="8"/>
        <v>21.5</v>
      </c>
      <c r="Y276" s="71"/>
    </row>
    <row r="277" spans="1:25" ht="37.5" customHeight="1" x14ac:dyDescent="0.2">
      <c r="A277" s="152" t="s">
        <v>170</v>
      </c>
      <c r="B277" s="215" t="s">
        <v>57</v>
      </c>
      <c r="C277" s="36" t="s">
        <v>11</v>
      </c>
      <c r="D277" s="72" t="s">
        <v>1586</v>
      </c>
      <c r="E277" s="69" t="s">
        <v>1415</v>
      </c>
      <c r="F277" s="222" t="s">
        <v>163</v>
      </c>
      <c r="G277" s="37" t="s">
        <v>53</v>
      </c>
      <c r="H277" s="37" t="s">
        <v>1918</v>
      </c>
      <c r="I277" s="163" t="s">
        <v>133</v>
      </c>
      <c r="J277" s="49" t="s">
        <v>1148</v>
      </c>
      <c r="K277" s="39"/>
      <c r="L277" s="49"/>
      <c r="M277" s="39"/>
      <c r="N277" s="196" t="s">
        <v>159</v>
      </c>
      <c r="O277" s="173" t="s">
        <v>207</v>
      </c>
      <c r="P277" s="49" t="s">
        <v>1149</v>
      </c>
      <c r="Q277" s="43" t="s">
        <v>2331</v>
      </c>
      <c r="R277" s="43" t="s">
        <v>2585</v>
      </c>
      <c r="S277" s="41" t="s">
        <v>8</v>
      </c>
      <c r="T277" s="153" t="s">
        <v>153</v>
      </c>
      <c r="U277" s="164"/>
      <c r="V277" s="164" t="s">
        <v>2467</v>
      </c>
      <c r="W277" s="99" t="str">
        <f>VLOOKUP(TRIM(X277),X10:Y101,2,FALSE)</f>
        <v>Georg</v>
      </c>
      <c r="X277" s="86" t="str">
        <f t="shared" si="8"/>
        <v>6.11</v>
      </c>
      <c r="Y277" s="71"/>
    </row>
    <row r="278" spans="1:25" ht="37.5" customHeight="1" x14ac:dyDescent="0.2">
      <c r="A278" s="152" t="s">
        <v>170</v>
      </c>
      <c r="B278" s="215" t="s">
        <v>57</v>
      </c>
      <c r="C278" s="36" t="s">
        <v>11</v>
      </c>
      <c r="D278" s="72" t="s">
        <v>1586</v>
      </c>
      <c r="E278" s="69" t="s">
        <v>1416</v>
      </c>
      <c r="F278" s="222" t="s">
        <v>1133</v>
      </c>
      <c r="G278" s="37" t="s">
        <v>53</v>
      </c>
      <c r="H278" s="37" t="s">
        <v>1919</v>
      </c>
      <c r="I278" s="163" t="s">
        <v>133</v>
      </c>
      <c r="J278" s="40" t="s">
        <v>1920</v>
      </c>
      <c r="K278" s="184"/>
      <c r="L278" s="40"/>
      <c r="M278" s="184"/>
      <c r="N278" s="40" t="s">
        <v>158</v>
      </c>
      <c r="O278" s="173" t="s">
        <v>207</v>
      </c>
      <c r="P278" s="40" t="s">
        <v>1166</v>
      </c>
      <c r="Q278" s="43" t="s">
        <v>2332</v>
      </c>
      <c r="R278" s="43" t="s">
        <v>2585</v>
      </c>
      <c r="S278" s="41" t="s">
        <v>8</v>
      </c>
      <c r="T278" s="153" t="s">
        <v>153</v>
      </c>
      <c r="U278" s="164"/>
      <c r="V278" s="164" t="s">
        <v>2467</v>
      </c>
      <c r="W278" s="99" t="str">
        <f>VLOOKUP(TRIM(X278),X10:Y101,2,FALSE)</f>
        <v>Georg</v>
      </c>
      <c r="X278" s="86" t="str">
        <f t="shared" si="8"/>
        <v>6.11</v>
      </c>
      <c r="Y278" s="71"/>
    </row>
    <row r="279" spans="1:25" ht="37.5" customHeight="1" x14ac:dyDescent="0.2">
      <c r="A279" s="152" t="s">
        <v>170</v>
      </c>
      <c r="B279" s="215" t="s">
        <v>57</v>
      </c>
      <c r="C279" s="36" t="s">
        <v>11</v>
      </c>
      <c r="D279" s="72" t="s">
        <v>1586</v>
      </c>
      <c r="E279" s="69" t="s">
        <v>1417</v>
      </c>
      <c r="F279" s="222" t="s">
        <v>163</v>
      </c>
      <c r="G279" s="37" t="s">
        <v>53</v>
      </c>
      <c r="H279" s="37" t="s">
        <v>1921</v>
      </c>
      <c r="I279" s="163" t="s">
        <v>133</v>
      </c>
      <c r="J279" s="49" t="s">
        <v>1922</v>
      </c>
      <c r="K279" s="39"/>
      <c r="L279" s="49"/>
      <c r="M279" s="39"/>
      <c r="N279" s="196" t="s">
        <v>158</v>
      </c>
      <c r="O279" s="173" t="s">
        <v>207</v>
      </c>
      <c r="P279" s="49" t="s">
        <v>1923</v>
      </c>
      <c r="Q279" s="43" t="s">
        <v>2333</v>
      </c>
      <c r="R279" s="43" t="s">
        <v>2585</v>
      </c>
      <c r="S279" s="41" t="s">
        <v>8</v>
      </c>
      <c r="T279" s="153" t="s">
        <v>153</v>
      </c>
      <c r="U279" s="164"/>
      <c r="V279" s="164" t="s">
        <v>2467</v>
      </c>
      <c r="W279" s="99" t="str">
        <f>VLOOKUP(TRIM(X279),X10:Y101,2,FALSE)</f>
        <v>Georg</v>
      </c>
      <c r="X279" s="86" t="str">
        <f t="shared" si="8"/>
        <v>6.11</v>
      </c>
      <c r="Y279" s="71"/>
    </row>
    <row r="280" spans="1:25" ht="37.5" customHeight="1" x14ac:dyDescent="0.2">
      <c r="A280" s="152" t="s">
        <v>170</v>
      </c>
      <c r="B280" s="215" t="s">
        <v>57</v>
      </c>
      <c r="C280" s="36" t="s">
        <v>11</v>
      </c>
      <c r="D280" s="72" t="s">
        <v>1586</v>
      </c>
      <c r="E280" s="69" t="s">
        <v>1418</v>
      </c>
      <c r="F280" s="222" t="s">
        <v>163</v>
      </c>
      <c r="G280" s="37" t="s">
        <v>53</v>
      </c>
      <c r="H280" s="37" t="s">
        <v>1924</v>
      </c>
      <c r="I280" s="163" t="s">
        <v>133</v>
      </c>
      <c r="J280" s="49" t="s">
        <v>1191</v>
      </c>
      <c r="K280" s="39"/>
      <c r="L280" s="49"/>
      <c r="M280" s="39"/>
      <c r="N280" s="196" t="s">
        <v>159</v>
      </c>
      <c r="O280" s="173" t="s">
        <v>207</v>
      </c>
      <c r="P280" s="49" t="s">
        <v>1192</v>
      </c>
      <c r="Q280" s="43" t="s">
        <v>2334</v>
      </c>
      <c r="R280" s="43" t="s">
        <v>2585</v>
      </c>
      <c r="S280" s="41" t="s">
        <v>8</v>
      </c>
      <c r="T280" s="153" t="s">
        <v>153</v>
      </c>
      <c r="U280" s="164"/>
      <c r="V280" s="164" t="s">
        <v>2467</v>
      </c>
      <c r="W280" s="99" t="str">
        <f>VLOOKUP(TRIM(X280),X10:Y101,2,FALSE)</f>
        <v>Georg</v>
      </c>
      <c r="X280" s="86" t="str">
        <f t="shared" si="8"/>
        <v>6.11</v>
      </c>
      <c r="Y280" s="71"/>
    </row>
    <row r="281" spans="1:25" ht="37.5" customHeight="1" x14ac:dyDescent="0.2">
      <c r="A281" s="152" t="s">
        <v>170</v>
      </c>
      <c r="B281" s="215" t="s">
        <v>57</v>
      </c>
      <c r="C281" s="36" t="s">
        <v>11</v>
      </c>
      <c r="D281" s="72" t="s">
        <v>300</v>
      </c>
      <c r="E281" s="69" t="s">
        <v>1419</v>
      </c>
      <c r="F281" s="222" t="s">
        <v>163</v>
      </c>
      <c r="G281" s="37" t="s">
        <v>25</v>
      </c>
      <c r="H281" s="37" t="s">
        <v>1925</v>
      </c>
      <c r="I281" s="163" t="s">
        <v>133</v>
      </c>
      <c r="J281" s="49" t="s">
        <v>1926</v>
      </c>
      <c r="K281" s="39"/>
      <c r="L281" s="49"/>
      <c r="M281" s="39"/>
      <c r="N281" s="196" t="s">
        <v>158</v>
      </c>
      <c r="O281" s="173" t="s">
        <v>207</v>
      </c>
      <c r="P281" s="49" t="s">
        <v>1927</v>
      </c>
      <c r="Q281" s="43" t="s">
        <v>2335</v>
      </c>
      <c r="R281" s="43" t="s">
        <v>2584</v>
      </c>
      <c r="S281" s="41" t="s">
        <v>29</v>
      </c>
      <c r="T281" s="153" t="s">
        <v>153</v>
      </c>
      <c r="U281" s="164"/>
      <c r="V281" s="164" t="s">
        <v>2467</v>
      </c>
      <c r="W281" s="99" t="str">
        <f>VLOOKUP(TRIM(X281),X10:Y101,2,FALSE)</f>
        <v>Georg</v>
      </c>
      <c r="X281" s="86" t="str">
        <f t="shared" si="8"/>
        <v>6.10</v>
      </c>
      <c r="Y281" s="71"/>
    </row>
    <row r="282" spans="1:25" ht="37.5" customHeight="1" x14ac:dyDescent="0.2">
      <c r="A282" s="152" t="s">
        <v>170</v>
      </c>
      <c r="B282" s="215" t="s">
        <v>57</v>
      </c>
      <c r="C282" s="36" t="s">
        <v>11</v>
      </c>
      <c r="D282" s="72" t="s">
        <v>1586</v>
      </c>
      <c r="E282" s="69" t="s">
        <v>1420</v>
      </c>
      <c r="F282" s="222" t="s">
        <v>163</v>
      </c>
      <c r="G282" s="37" t="s">
        <v>53</v>
      </c>
      <c r="H282" s="37" t="s">
        <v>1928</v>
      </c>
      <c r="I282" s="163" t="s">
        <v>133</v>
      </c>
      <c r="J282" s="49" t="s">
        <v>1150</v>
      </c>
      <c r="K282" s="39"/>
      <c r="L282" s="49"/>
      <c r="M282" s="39"/>
      <c r="N282" s="196" t="s">
        <v>159</v>
      </c>
      <c r="O282" s="173" t="s">
        <v>207</v>
      </c>
      <c r="P282" s="49" t="s">
        <v>443</v>
      </c>
      <c r="Q282" s="43" t="s">
        <v>2336</v>
      </c>
      <c r="R282" s="43" t="s">
        <v>2585</v>
      </c>
      <c r="S282" s="41" t="s">
        <v>8</v>
      </c>
      <c r="T282" s="153" t="s">
        <v>153</v>
      </c>
      <c r="U282" s="164"/>
      <c r="V282" s="164" t="s">
        <v>2467</v>
      </c>
      <c r="W282" s="99" t="str">
        <f>VLOOKUP(TRIM(X282),X10:Y101,2,FALSE)</f>
        <v>Georg</v>
      </c>
      <c r="X282" s="86" t="str">
        <f t="shared" si="8"/>
        <v>6.11</v>
      </c>
      <c r="Y282" s="71"/>
    </row>
    <row r="283" spans="1:25" ht="37.5" customHeight="1" x14ac:dyDescent="0.2">
      <c r="A283" s="152" t="s">
        <v>170</v>
      </c>
      <c r="B283" s="215" t="s">
        <v>57</v>
      </c>
      <c r="C283" s="36" t="s">
        <v>11</v>
      </c>
      <c r="D283" s="72" t="s">
        <v>300</v>
      </c>
      <c r="E283" s="69" t="s">
        <v>1421</v>
      </c>
      <c r="F283" s="222" t="s">
        <v>163</v>
      </c>
      <c r="G283" s="37" t="s">
        <v>25</v>
      </c>
      <c r="H283" s="37" t="s">
        <v>1929</v>
      </c>
      <c r="I283" s="163" t="s">
        <v>133</v>
      </c>
      <c r="J283" s="49" t="s">
        <v>1930</v>
      </c>
      <c r="K283" s="39"/>
      <c r="L283" s="49"/>
      <c r="M283" s="39"/>
      <c r="N283" s="196" t="s">
        <v>158</v>
      </c>
      <c r="O283" s="173" t="s">
        <v>207</v>
      </c>
      <c r="P283" s="49" t="s">
        <v>1931</v>
      </c>
      <c r="Q283" s="43" t="s">
        <v>2337</v>
      </c>
      <c r="R283" s="43" t="s">
        <v>2584</v>
      </c>
      <c r="S283" s="41" t="s">
        <v>29</v>
      </c>
      <c r="T283" s="153" t="s">
        <v>153</v>
      </c>
      <c r="U283" s="164"/>
      <c r="V283" s="164" t="s">
        <v>2467</v>
      </c>
      <c r="W283" s="99" t="str">
        <f>VLOOKUP(TRIM(X283),X10:Y101,2,FALSE)</f>
        <v>Georg</v>
      </c>
      <c r="X283" s="86" t="str">
        <f t="shared" si="8"/>
        <v>6.10</v>
      </c>
      <c r="Y283" s="71"/>
    </row>
    <row r="284" spans="1:25" ht="37.5" customHeight="1" x14ac:dyDescent="0.2">
      <c r="A284" s="152" t="s">
        <v>170</v>
      </c>
      <c r="B284" s="215" t="s">
        <v>57</v>
      </c>
      <c r="C284" s="36" t="s">
        <v>11</v>
      </c>
      <c r="D284" s="72" t="s">
        <v>1586</v>
      </c>
      <c r="E284" s="69" t="s">
        <v>1422</v>
      </c>
      <c r="F284" s="222" t="s">
        <v>163</v>
      </c>
      <c r="G284" s="37" t="s">
        <v>53</v>
      </c>
      <c r="H284" s="37" t="s">
        <v>1932</v>
      </c>
      <c r="I284" s="163" t="s">
        <v>133</v>
      </c>
      <c r="J284" s="49" t="s">
        <v>1216</v>
      </c>
      <c r="K284" s="39"/>
      <c r="L284" s="49"/>
      <c r="M284" s="39"/>
      <c r="N284" s="196" t="s">
        <v>159</v>
      </c>
      <c r="O284" s="173" t="s">
        <v>207</v>
      </c>
      <c r="P284" s="49" t="s">
        <v>1217</v>
      </c>
      <c r="Q284" s="43" t="s">
        <v>2338</v>
      </c>
      <c r="R284" s="43" t="s">
        <v>2585</v>
      </c>
      <c r="S284" s="41" t="s">
        <v>8</v>
      </c>
      <c r="T284" s="153" t="s">
        <v>153</v>
      </c>
      <c r="U284" s="164"/>
      <c r="V284" s="164" t="s">
        <v>2467</v>
      </c>
      <c r="W284" s="99" t="str">
        <f>VLOOKUP(TRIM(X284),X10:Y101,2,FALSE)</f>
        <v>Georg</v>
      </c>
      <c r="X284" s="86" t="str">
        <f t="shared" si="8"/>
        <v>6.11</v>
      </c>
      <c r="Y284" s="71"/>
    </row>
    <row r="285" spans="1:25" ht="37.5" customHeight="1" x14ac:dyDescent="0.2">
      <c r="A285" s="152" t="s">
        <v>170</v>
      </c>
      <c r="B285" s="215" t="s">
        <v>2345</v>
      </c>
      <c r="C285" s="36" t="s">
        <v>11</v>
      </c>
      <c r="D285" s="72" t="s">
        <v>242</v>
      </c>
      <c r="E285" s="69" t="s">
        <v>1423</v>
      </c>
      <c r="F285" s="222" t="s">
        <v>164</v>
      </c>
      <c r="G285" s="37" t="s">
        <v>53</v>
      </c>
      <c r="H285" s="37" t="s">
        <v>1933</v>
      </c>
      <c r="I285" s="163" t="s">
        <v>133</v>
      </c>
      <c r="J285" s="49"/>
      <c r="K285" s="39"/>
      <c r="L285" s="49"/>
      <c r="M285" s="39"/>
      <c r="N285" s="196"/>
      <c r="O285" s="173" t="s">
        <v>207</v>
      </c>
      <c r="P285" s="49" t="s">
        <v>1934</v>
      </c>
      <c r="Q285" s="43" t="s">
        <v>2339</v>
      </c>
      <c r="R285" s="43" t="s">
        <v>2585</v>
      </c>
      <c r="S285" s="41" t="s">
        <v>8</v>
      </c>
      <c r="T285" s="153" t="s">
        <v>153</v>
      </c>
      <c r="U285" s="164"/>
      <c r="V285" s="164" t="s">
        <v>2467</v>
      </c>
      <c r="W285" s="99" t="str">
        <f>VLOOKUP(TRIM(X285),X10:Y101,2,FALSE)</f>
        <v>Georg</v>
      </c>
      <c r="X285" s="86" t="str">
        <f t="shared" si="8"/>
        <v>6.3</v>
      </c>
      <c r="Y285" s="71"/>
    </row>
    <row r="286" spans="1:25" ht="37.5" customHeight="1" x14ac:dyDescent="0.2">
      <c r="A286" s="152" t="s">
        <v>170</v>
      </c>
      <c r="B286" s="215" t="s">
        <v>2343</v>
      </c>
      <c r="C286" s="36" t="s">
        <v>11</v>
      </c>
      <c r="D286" s="72" t="s">
        <v>240</v>
      </c>
      <c r="E286" s="69" t="s">
        <v>1424</v>
      </c>
      <c r="F286" s="222" t="s">
        <v>161</v>
      </c>
      <c r="G286" s="37" t="s">
        <v>53</v>
      </c>
      <c r="H286" s="37" t="s">
        <v>477</v>
      </c>
      <c r="I286" s="163" t="s">
        <v>133</v>
      </c>
      <c r="J286" s="40"/>
      <c r="K286" s="184"/>
      <c r="L286" s="40"/>
      <c r="M286" s="184"/>
      <c r="N286" s="196"/>
      <c r="O286" s="173"/>
      <c r="P286" s="49"/>
      <c r="Q286" s="43" t="s">
        <v>2340</v>
      </c>
      <c r="R286" s="43" t="s">
        <v>2585</v>
      </c>
      <c r="S286" s="41" t="s">
        <v>8</v>
      </c>
      <c r="T286" s="153" t="s">
        <v>153</v>
      </c>
      <c r="U286" s="164"/>
      <c r="V286" s="164" t="s">
        <v>2467</v>
      </c>
      <c r="W286" s="99" t="str">
        <f>VLOOKUP(TRIM(X286),X10:Y101,2,FALSE)</f>
        <v>Georg</v>
      </c>
      <c r="X286" s="86" t="str">
        <f t="shared" si="8"/>
        <v>6.1</v>
      </c>
      <c r="Y286" s="71"/>
    </row>
    <row r="287" spans="1:25" ht="37.5" customHeight="1" x14ac:dyDescent="0.2">
      <c r="A287" s="152" t="s">
        <v>170</v>
      </c>
      <c r="B287" s="215" t="s">
        <v>2344</v>
      </c>
      <c r="C287" s="36" t="s">
        <v>11</v>
      </c>
      <c r="D287" s="72" t="s">
        <v>241</v>
      </c>
      <c r="E287" s="69" t="s">
        <v>1425</v>
      </c>
      <c r="F287" s="222" t="s">
        <v>160</v>
      </c>
      <c r="G287" s="37" t="s">
        <v>53</v>
      </c>
      <c r="H287" s="37" t="s">
        <v>1935</v>
      </c>
      <c r="I287" s="163" t="s">
        <v>133</v>
      </c>
      <c r="J287" s="49"/>
      <c r="K287" s="39"/>
      <c r="L287" s="49"/>
      <c r="M287" s="39"/>
      <c r="N287" s="196"/>
      <c r="O287" s="173"/>
      <c r="P287" s="49"/>
      <c r="Q287" s="43" t="s">
        <v>2341</v>
      </c>
      <c r="R287" s="43" t="s">
        <v>2585</v>
      </c>
      <c r="S287" s="41" t="s">
        <v>8</v>
      </c>
      <c r="T287" s="153" t="s">
        <v>153</v>
      </c>
      <c r="U287" s="164"/>
      <c r="V287" s="164" t="s">
        <v>2467</v>
      </c>
      <c r="W287" s="99" t="str">
        <f>VLOOKUP(TRIM(X287),X10:Y101,2,FALSE)</f>
        <v>Georg</v>
      </c>
      <c r="X287" s="86" t="str">
        <f t="shared" si="8"/>
        <v>6.2</v>
      </c>
      <c r="Y287" s="71"/>
    </row>
    <row r="288" spans="1:25" ht="37.5" customHeight="1" x14ac:dyDescent="0.2">
      <c r="A288" s="152" t="s">
        <v>170</v>
      </c>
      <c r="B288" s="215" t="s">
        <v>2343</v>
      </c>
      <c r="C288" s="36" t="s">
        <v>11</v>
      </c>
      <c r="D288" s="72" t="s">
        <v>241</v>
      </c>
      <c r="E288" s="69" t="s">
        <v>1426</v>
      </c>
      <c r="F288" s="222" t="s">
        <v>160</v>
      </c>
      <c r="G288" s="37" t="s">
        <v>53</v>
      </c>
      <c r="H288" s="37" t="s">
        <v>1936</v>
      </c>
      <c r="I288" s="163" t="s">
        <v>133</v>
      </c>
      <c r="J288" s="40"/>
      <c r="K288" s="184"/>
      <c r="L288" s="40"/>
      <c r="M288" s="184"/>
      <c r="N288" s="196"/>
      <c r="O288" s="173"/>
      <c r="P288" s="49"/>
      <c r="Q288" s="43" t="s">
        <v>2342</v>
      </c>
      <c r="R288" s="43" t="s">
        <v>2585</v>
      </c>
      <c r="S288" s="41" t="s">
        <v>8</v>
      </c>
      <c r="T288" s="153" t="s">
        <v>153</v>
      </c>
      <c r="U288" s="164"/>
      <c r="V288" s="164" t="s">
        <v>2467</v>
      </c>
      <c r="W288" s="99" t="str">
        <f>VLOOKUP(TRIM(X288),X10:Y101,2,FALSE)</f>
        <v>Georg</v>
      </c>
      <c r="X288" s="86" t="str">
        <f t="shared" si="8"/>
        <v>6.2</v>
      </c>
      <c r="Y288" s="71"/>
    </row>
    <row r="289" spans="1:25" ht="37.5" customHeight="1" x14ac:dyDescent="0.2">
      <c r="A289" s="152" t="s">
        <v>170</v>
      </c>
      <c r="B289" s="215" t="s">
        <v>2347</v>
      </c>
      <c r="C289" s="36" t="s">
        <v>11</v>
      </c>
      <c r="D289" s="72" t="s">
        <v>241</v>
      </c>
      <c r="E289" s="69" t="s">
        <v>1427</v>
      </c>
      <c r="F289" s="222" t="s">
        <v>160</v>
      </c>
      <c r="G289" s="37" t="s">
        <v>53</v>
      </c>
      <c r="H289" s="37" t="s">
        <v>1937</v>
      </c>
      <c r="I289" s="163" t="s">
        <v>133</v>
      </c>
      <c r="J289" s="49"/>
      <c r="K289" s="39"/>
      <c r="L289" s="49"/>
      <c r="M289" s="39"/>
      <c r="N289" s="196"/>
      <c r="O289" s="173"/>
      <c r="P289" s="49"/>
      <c r="Q289" s="43" t="s">
        <v>2346</v>
      </c>
      <c r="R289" s="43" t="s">
        <v>2585</v>
      </c>
      <c r="S289" s="41" t="s">
        <v>8</v>
      </c>
      <c r="T289" s="153" t="s">
        <v>153</v>
      </c>
      <c r="U289" s="164"/>
      <c r="V289" s="164" t="s">
        <v>2467</v>
      </c>
      <c r="W289" s="99" t="str">
        <f>VLOOKUP(TRIM(X289),X10:Y101,2,FALSE)</f>
        <v>Georg</v>
      </c>
      <c r="X289" s="86" t="str">
        <f t="shared" si="8"/>
        <v>6.2</v>
      </c>
      <c r="Y289" s="71"/>
    </row>
    <row r="290" spans="1:25" ht="37.5" customHeight="1" x14ac:dyDescent="0.2">
      <c r="A290" s="152" t="s">
        <v>170</v>
      </c>
      <c r="B290" s="215" t="s">
        <v>2348</v>
      </c>
      <c r="C290" s="36" t="s">
        <v>11</v>
      </c>
      <c r="D290" s="72" t="s">
        <v>244</v>
      </c>
      <c r="E290" s="69" t="s">
        <v>1428</v>
      </c>
      <c r="F290" s="222" t="s">
        <v>160</v>
      </c>
      <c r="G290" s="37" t="s">
        <v>53</v>
      </c>
      <c r="H290" s="37" t="s">
        <v>1938</v>
      </c>
      <c r="I290" s="163" t="s">
        <v>133</v>
      </c>
      <c r="J290" s="49"/>
      <c r="K290" s="39"/>
      <c r="L290" s="49"/>
      <c r="M290" s="39"/>
      <c r="N290" s="196"/>
      <c r="O290" s="173"/>
      <c r="P290" s="49"/>
      <c r="Q290" s="43" t="s">
        <v>2349</v>
      </c>
      <c r="R290" s="43" t="s">
        <v>2585</v>
      </c>
      <c r="S290" s="41" t="s">
        <v>8</v>
      </c>
      <c r="T290" s="153" t="s">
        <v>153</v>
      </c>
      <c r="U290" s="164"/>
      <c r="V290" s="164" t="s">
        <v>2467</v>
      </c>
      <c r="W290" s="99" t="str">
        <f>VLOOKUP(TRIM(X290),X10:Y101,2,FALSE)</f>
        <v>Georg</v>
      </c>
      <c r="X290" s="86" t="str">
        <f t="shared" si="8"/>
        <v>6.5</v>
      </c>
      <c r="Y290" s="71"/>
    </row>
    <row r="291" spans="1:25" ht="37.5" customHeight="1" x14ac:dyDescent="0.2">
      <c r="A291" s="152" t="s">
        <v>170</v>
      </c>
      <c r="B291" s="215" t="s">
        <v>2351</v>
      </c>
      <c r="C291" s="36" t="s">
        <v>11</v>
      </c>
      <c r="D291" s="72" t="s">
        <v>243</v>
      </c>
      <c r="E291" s="69" t="s">
        <v>1429</v>
      </c>
      <c r="F291" s="222" t="s">
        <v>161</v>
      </c>
      <c r="G291" s="37" t="s">
        <v>53</v>
      </c>
      <c r="H291" s="37" t="s">
        <v>1939</v>
      </c>
      <c r="I291" s="163" t="s">
        <v>133</v>
      </c>
      <c r="J291" s="49"/>
      <c r="K291" s="39"/>
      <c r="L291" s="49"/>
      <c r="M291" s="39"/>
      <c r="N291" s="196"/>
      <c r="O291" s="173"/>
      <c r="P291" s="49"/>
      <c r="Q291" s="43" t="s">
        <v>2350</v>
      </c>
      <c r="R291" s="43" t="s">
        <v>2597</v>
      </c>
      <c r="S291" s="41" t="s">
        <v>69</v>
      </c>
      <c r="T291" s="153" t="s">
        <v>153</v>
      </c>
      <c r="U291" s="164"/>
      <c r="V291" s="164"/>
      <c r="W291" s="99" t="str">
        <f>VLOOKUP(TRIM(X291),X10:Y101,2,FALSE)</f>
        <v>Georg</v>
      </c>
      <c r="X291" s="86" t="str">
        <f t="shared" si="8"/>
        <v>6.4</v>
      </c>
      <c r="Y291" s="71"/>
    </row>
    <row r="292" spans="1:25" ht="37.5" customHeight="1" x14ac:dyDescent="0.2">
      <c r="A292" s="152" t="s">
        <v>170</v>
      </c>
      <c r="B292" s="215" t="s">
        <v>2352</v>
      </c>
      <c r="C292" s="36" t="s">
        <v>11</v>
      </c>
      <c r="D292" s="72" t="s">
        <v>243</v>
      </c>
      <c r="E292" s="69" t="s">
        <v>1430</v>
      </c>
      <c r="F292" s="222" t="s">
        <v>161</v>
      </c>
      <c r="G292" s="37" t="s">
        <v>53</v>
      </c>
      <c r="H292" s="37" t="s">
        <v>1940</v>
      </c>
      <c r="I292" s="163" t="s">
        <v>133</v>
      </c>
      <c r="J292" s="49"/>
      <c r="K292" s="39"/>
      <c r="L292" s="49"/>
      <c r="M292" s="39"/>
      <c r="N292" s="196"/>
      <c r="O292" s="173"/>
      <c r="P292" s="49"/>
      <c r="Q292" s="43" t="s">
        <v>2353</v>
      </c>
      <c r="R292" s="43" t="s">
        <v>2585</v>
      </c>
      <c r="S292" s="41" t="s">
        <v>8</v>
      </c>
      <c r="T292" s="153" t="s">
        <v>153</v>
      </c>
      <c r="U292" s="164"/>
      <c r="V292" s="164" t="s">
        <v>2467</v>
      </c>
      <c r="W292" s="99" t="str">
        <f>VLOOKUP(TRIM(X292),X10:Y101,2,FALSE)</f>
        <v>Georg</v>
      </c>
      <c r="X292" s="86" t="str">
        <f t="shared" si="8"/>
        <v>6.4</v>
      </c>
      <c r="Y292" s="71"/>
    </row>
    <row r="293" spans="1:25" ht="37.5" customHeight="1" x14ac:dyDescent="0.2">
      <c r="A293" s="152" t="s">
        <v>170</v>
      </c>
      <c r="B293" s="215" t="s">
        <v>2355</v>
      </c>
      <c r="C293" s="36" t="s">
        <v>11</v>
      </c>
      <c r="D293" s="72" t="s">
        <v>241</v>
      </c>
      <c r="E293" s="69" t="s">
        <v>1431</v>
      </c>
      <c r="F293" s="222" t="s">
        <v>160</v>
      </c>
      <c r="G293" s="37" t="s">
        <v>53</v>
      </c>
      <c r="H293" s="37" t="s">
        <v>1941</v>
      </c>
      <c r="I293" s="163" t="s">
        <v>133</v>
      </c>
      <c r="J293" s="49"/>
      <c r="K293" s="39"/>
      <c r="L293" s="49"/>
      <c r="M293" s="39"/>
      <c r="N293" s="196"/>
      <c r="O293" s="173"/>
      <c r="P293" s="49"/>
      <c r="Q293" s="43" t="s">
        <v>2354</v>
      </c>
      <c r="R293" s="43" t="s">
        <v>2585</v>
      </c>
      <c r="S293" s="41" t="s">
        <v>8</v>
      </c>
      <c r="T293" s="153" t="s">
        <v>153</v>
      </c>
      <c r="U293" s="164"/>
      <c r="V293" s="164" t="s">
        <v>2467</v>
      </c>
      <c r="W293" s="99" t="str">
        <f>VLOOKUP(TRIM(X293),X10:Y101,2,FALSE)</f>
        <v>Georg</v>
      </c>
      <c r="X293" s="86" t="str">
        <f t="shared" si="8"/>
        <v>6.2</v>
      </c>
      <c r="Y293" s="71"/>
    </row>
    <row r="294" spans="1:25" ht="37.5" customHeight="1" x14ac:dyDescent="0.2">
      <c r="A294" s="152" t="s">
        <v>170</v>
      </c>
      <c r="B294" s="215" t="s">
        <v>2356</v>
      </c>
      <c r="C294" s="36" t="s">
        <v>11</v>
      </c>
      <c r="D294" s="72" t="s">
        <v>243</v>
      </c>
      <c r="E294" s="69" t="s">
        <v>1432</v>
      </c>
      <c r="F294" s="222" t="s">
        <v>161</v>
      </c>
      <c r="G294" s="37" t="s">
        <v>53</v>
      </c>
      <c r="H294" s="37" t="s">
        <v>1942</v>
      </c>
      <c r="I294" s="163" t="s">
        <v>133</v>
      </c>
      <c r="J294" s="49"/>
      <c r="K294" s="39"/>
      <c r="L294" s="49"/>
      <c r="M294" s="39"/>
      <c r="N294" s="196"/>
      <c r="O294" s="173"/>
      <c r="P294" s="49"/>
      <c r="Q294" s="43" t="s">
        <v>2357</v>
      </c>
      <c r="R294" s="43" t="s">
        <v>2585</v>
      </c>
      <c r="S294" s="41" t="s">
        <v>8</v>
      </c>
      <c r="T294" s="153" t="s">
        <v>153</v>
      </c>
      <c r="U294" s="164"/>
      <c r="V294" s="164" t="s">
        <v>2467</v>
      </c>
      <c r="W294" s="99" t="str">
        <f>VLOOKUP(TRIM(X294),X10:Y101,2,FALSE)</f>
        <v>Georg</v>
      </c>
      <c r="X294" s="86" t="str">
        <f t="shared" si="8"/>
        <v>6.4</v>
      </c>
      <c r="Y294" s="71"/>
    </row>
    <row r="295" spans="1:25" ht="37.5" customHeight="1" x14ac:dyDescent="0.2">
      <c r="A295" s="152" t="s">
        <v>170</v>
      </c>
      <c r="B295" s="215" t="s">
        <v>2358</v>
      </c>
      <c r="C295" s="36" t="s">
        <v>11</v>
      </c>
      <c r="D295" s="72" t="s">
        <v>243</v>
      </c>
      <c r="E295" s="69" t="s">
        <v>1433</v>
      </c>
      <c r="F295" s="222" t="s">
        <v>161</v>
      </c>
      <c r="G295" s="37" t="s">
        <v>53</v>
      </c>
      <c r="H295" s="37" t="s">
        <v>1943</v>
      </c>
      <c r="I295" s="163" t="s">
        <v>133</v>
      </c>
      <c r="J295" s="49"/>
      <c r="K295" s="39"/>
      <c r="L295" s="49"/>
      <c r="M295" s="39"/>
      <c r="N295" s="196"/>
      <c r="O295" s="173"/>
      <c r="P295" s="49"/>
      <c r="Q295" s="43" t="s">
        <v>2359</v>
      </c>
      <c r="R295" s="43" t="s">
        <v>2585</v>
      </c>
      <c r="S295" s="41" t="s">
        <v>8</v>
      </c>
      <c r="T295" s="153" t="s">
        <v>153</v>
      </c>
      <c r="U295" s="164"/>
      <c r="V295" s="164" t="s">
        <v>2467</v>
      </c>
      <c r="W295" s="99" t="str">
        <f>VLOOKUP(TRIM(X295),X10:Y101,2,FALSE)</f>
        <v>Georg</v>
      </c>
      <c r="X295" s="86" t="str">
        <f t="shared" si="8"/>
        <v>6.4</v>
      </c>
      <c r="Y295" s="71"/>
    </row>
    <row r="296" spans="1:25" ht="37.5" customHeight="1" x14ac:dyDescent="0.2">
      <c r="A296" s="152" t="s">
        <v>170</v>
      </c>
      <c r="B296" s="215" t="s">
        <v>2360</v>
      </c>
      <c r="C296" s="36" t="s">
        <v>11</v>
      </c>
      <c r="D296" s="72" t="s">
        <v>242</v>
      </c>
      <c r="E296" s="69" t="s">
        <v>1434</v>
      </c>
      <c r="F296" s="222" t="s">
        <v>171</v>
      </c>
      <c r="G296" s="37" t="s">
        <v>53</v>
      </c>
      <c r="H296" s="37" t="s">
        <v>1944</v>
      </c>
      <c r="I296" s="163" t="s">
        <v>133</v>
      </c>
      <c r="J296" s="49"/>
      <c r="K296" s="39"/>
      <c r="L296" s="49"/>
      <c r="M296" s="39"/>
      <c r="N296" s="196"/>
      <c r="O296" s="173" t="s">
        <v>207</v>
      </c>
      <c r="P296" s="49" t="s">
        <v>1149</v>
      </c>
      <c r="Q296" s="43" t="s">
        <v>2361</v>
      </c>
      <c r="R296" s="43" t="s">
        <v>2585</v>
      </c>
      <c r="S296" s="41" t="s">
        <v>8</v>
      </c>
      <c r="T296" s="153" t="s">
        <v>153</v>
      </c>
      <c r="U296" s="164"/>
      <c r="V296" s="164" t="s">
        <v>2467</v>
      </c>
      <c r="W296" s="99" t="str">
        <f>VLOOKUP(TRIM(X296),X10:Y101,2,FALSE)</f>
        <v>Georg</v>
      </c>
      <c r="X296" s="86" t="str">
        <f t="shared" si="8"/>
        <v>6.3</v>
      </c>
      <c r="Y296" s="71"/>
    </row>
    <row r="297" spans="1:25" ht="37.5" customHeight="1" x14ac:dyDescent="0.2">
      <c r="A297" s="152" t="s">
        <v>170</v>
      </c>
      <c r="B297" s="215" t="s">
        <v>2362</v>
      </c>
      <c r="C297" s="36" t="s">
        <v>11</v>
      </c>
      <c r="D297" s="72" t="s">
        <v>242</v>
      </c>
      <c r="E297" s="69" t="s">
        <v>1435</v>
      </c>
      <c r="F297" s="222" t="s">
        <v>164</v>
      </c>
      <c r="G297" s="37" t="s">
        <v>53</v>
      </c>
      <c r="H297" s="37" t="s">
        <v>1945</v>
      </c>
      <c r="I297" s="163" t="s">
        <v>133</v>
      </c>
      <c r="J297" s="49"/>
      <c r="K297" s="39"/>
      <c r="L297" s="49"/>
      <c r="M297" s="39"/>
      <c r="N297" s="196"/>
      <c r="O297" s="173" t="s">
        <v>207</v>
      </c>
      <c r="P297" s="49" t="s">
        <v>438</v>
      </c>
      <c r="Q297" s="43" t="s">
        <v>2363</v>
      </c>
      <c r="R297" s="43" t="s">
        <v>2585</v>
      </c>
      <c r="S297" s="41" t="s">
        <v>8</v>
      </c>
      <c r="T297" s="153" t="s">
        <v>153</v>
      </c>
      <c r="U297" s="164"/>
      <c r="V297" s="164" t="s">
        <v>2467</v>
      </c>
      <c r="W297" s="99" t="str">
        <f>VLOOKUP(TRIM(X297),X10:Y101,2,FALSE)</f>
        <v>Georg</v>
      </c>
      <c r="X297" s="86" t="str">
        <f t="shared" si="8"/>
        <v>6.3</v>
      </c>
      <c r="Y297" s="71"/>
    </row>
    <row r="298" spans="1:25" ht="37.5" customHeight="1" x14ac:dyDescent="0.2">
      <c r="A298" s="152" t="s">
        <v>170</v>
      </c>
      <c r="B298" s="215" t="s">
        <v>2364</v>
      </c>
      <c r="C298" s="36" t="s">
        <v>11</v>
      </c>
      <c r="D298" s="72" t="s">
        <v>242</v>
      </c>
      <c r="E298" s="69" t="s">
        <v>1436</v>
      </c>
      <c r="F298" s="222" t="s">
        <v>164</v>
      </c>
      <c r="G298" s="37" t="s">
        <v>53</v>
      </c>
      <c r="H298" s="37" t="s">
        <v>1946</v>
      </c>
      <c r="I298" s="163" t="s">
        <v>133</v>
      </c>
      <c r="J298" s="49"/>
      <c r="K298" s="39"/>
      <c r="L298" s="49"/>
      <c r="M298" s="39"/>
      <c r="N298" s="196"/>
      <c r="O298" s="173" t="s">
        <v>207</v>
      </c>
      <c r="P298" s="49" t="s">
        <v>1947</v>
      </c>
      <c r="Q298" s="43" t="s">
        <v>1125</v>
      </c>
      <c r="R298" s="43" t="s">
        <v>2585</v>
      </c>
      <c r="S298" s="41" t="s">
        <v>8</v>
      </c>
      <c r="T298" s="153" t="s">
        <v>153</v>
      </c>
      <c r="U298" s="164"/>
      <c r="V298" s="164" t="s">
        <v>2467</v>
      </c>
      <c r="W298" s="99" t="str">
        <f>VLOOKUP(TRIM(X298),X10:Y101,2,FALSE)</f>
        <v>Georg</v>
      </c>
      <c r="X298" s="86" t="str">
        <f t="shared" si="8"/>
        <v>6.3</v>
      </c>
      <c r="Y298" s="71"/>
    </row>
    <row r="299" spans="1:25" ht="37.5" customHeight="1" x14ac:dyDescent="0.2">
      <c r="A299" s="152" t="s">
        <v>170</v>
      </c>
      <c r="B299" s="215" t="s">
        <v>2365</v>
      </c>
      <c r="C299" s="36" t="s">
        <v>11</v>
      </c>
      <c r="D299" s="72" t="s">
        <v>243</v>
      </c>
      <c r="E299" s="69" t="s">
        <v>1437</v>
      </c>
      <c r="F299" s="222" t="s">
        <v>161</v>
      </c>
      <c r="G299" s="37" t="s">
        <v>53</v>
      </c>
      <c r="H299" s="37" t="s">
        <v>1948</v>
      </c>
      <c r="I299" s="163" t="s">
        <v>133</v>
      </c>
      <c r="J299" s="49"/>
      <c r="K299" s="39"/>
      <c r="L299" s="49"/>
      <c r="M299" s="39"/>
      <c r="N299" s="196"/>
      <c r="O299" s="173"/>
      <c r="P299" s="49"/>
      <c r="Q299" s="43" t="s">
        <v>2366</v>
      </c>
      <c r="R299" s="43" t="s">
        <v>2585</v>
      </c>
      <c r="S299" s="41" t="s">
        <v>8</v>
      </c>
      <c r="T299" s="153" t="s">
        <v>153</v>
      </c>
      <c r="U299" s="164"/>
      <c r="V299" s="164" t="s">
        <v>2467</v>
      </c>
      <c r="W299" s="99" t="str">
        <f>VLOOKUP(TRIM(X299),X10:Y101,2,FALSE)</f>
        <v>Georg</v>
      </c>
      <c r="X299" s="86" t="str">
        <f t="shared" si="8"/>
        <v>6.4</v>
      </c>
      <c r="Y299" s="71"/>
    </row>
    <row r="300" spans="1:25" ht="37.5" customHeight="1" x14ac:dyDescent="0.2">
      <c r="A300" s="152" t="s">
        <v>170</v>
      </c>
      <c r="B300" s="215" t="s">
        <v>2367</v>
      </c>
      <c r="C300" s="36" t="s">
        <v>11</v>
      </c>
      <c r="D300" s="72" t="s">
        <v>244</v>
      </c>
      <c r="E300" s="69" t="s">
        <v>1438</v>
      </c>
      <c r="F300" s="222" t="s">
        <v>160</v>
      </c>
      <c r="G300" s="37" t="s">
        <v>53</v>
      </c>
      <c r="H300" s="37" t="s">
        <v>1949</v>
      </c>
      <c r="I300" s="163" t="s">
        <v>133</v>
      </c>
      <c r="J300" s="49"/>
      <c r="K300" s="39"/>
      <c r="L300" s="49"/>
      <c r="M300" s="39"/>
      <c r="N300" s="196"/>
      <c r="O300" s="173"/>
      <c r="P300" s="49"/>
      <c r="Q300" s="43" t="s">
        <v>2368</v>
      </c>
      <c r="R300" s="43" t="s">
        <v>2585</v>
      </c>
      <c r="S300" s="41" t="s">
        <v>8</v>
      </c>
      <c r="T300" s="153" t="s">
        <v>153</v>
      </c>
      <c r="U300" s="164"/>
      <c r="V300" s="164" t="s">
        <v>2467</v>
      </c>
      <c r="W300" s="99" t="str">
        <f>VLOOKUP(TRIM(X300),X10:Y101,2,FALSE)</f>
        <v>Georg</v>
      </c>
      <c r="X300" s="86" t="str">
        <f t="shared" si="8"/>
        <v>6.5</v>
      </c>
      <c r="Y300" s="71"/>
    </row>
    <row r="301" spans="1:25" ht="37.5" customHeight="1" x14ac:dyDescent="0.2">
      <c r="A301" s="152" t="s">
        <v>170</v>
      </c>
      <c r="B301" s="215" t="s">
        <v>2369</v>
      </c>
      <c r="C301" s="36" t="s">
        <v>11</v>
      </c>
      <c r="D301" s="72" t="s">
        <v>243</v>
      </c>
      <c r="E301" s="69" t="s">
        <v>1439</v>
      </c>
      <c r="F301" s="222" t="s">
        <v>161</v>
      </c>
      <c r="G301" s="37" t="s">
        <v>53</v>
      </c>
      <c r="H301" s="37" t="s">
        <v>1950</v>
      </c>
      <c r="I301" s="163" t="s">
        <v>133</v>
      </c>
      <c r="J301" s="49"/>
      <c r="K301" s="39"/>
      <c r="L301" s="49"/>
      <c r="M301" s="39"/>
      <c r="N301" s="196"/>
      <c r="O301" s="173"/>
      <c r="P301" s="49"/>
      <c r="Q301" s="43" t="s">
        <v>2370</v>
      </c>
      <c r="R301" s="43" t="s">
        <v>2585</v>
      </c>
      <c r="S301" s="41" t="s">
        <v>8</v>
      </c>
      <c r="T301" s="153" t="s">
        <v>153</v>
      </c>
      <c r="U301" s="164"/>
      <c r="V301" s="164" t="s">
        <v>2467</v>
      </c>
      <c r="W301" s="99" t="str">
        <f>VLOOKUP(TRIM(X301),X10:Y101,2,FALSE)</f>
        <v>Georg</v>
      </c>
      <c r="X301" s="86" t="str">
        <f t="shared" si="8"/>
        <v>6.4</v>
      </c>
      <c r="Y301" s="71"/>
    </row>
    <row r="302" spans="1:25" ht="37.5" customHeight="1" x14ac:dyDescent="0.2">
      <c r="A302" s="152" t="s">
        <v>170</v>
      </c>
      <c r="B302" s="215" t="s">
        <v>2371</v>
      </c>
      <c r="C302" s="36" t="s">
        <v>11</v>
      </c>
      <c r="D302" s="72" t="s">
        <v>243</v>
      </c>
      <c r="E302" s="69" t="s">
        <v>1440</v>
      </c>
      <c r="F302" s="222" t="s">
        <v>161</v>
      </c>
      <c r="G302" s="37" t="s">
        <v>53</v>
      </c>
      <c r="H302" s="37" t="s">
        <v>1951</v>
      </c>
      <c r="I302" s="163" t="s">
        <v>133</v>
      </c>
      <c r="J302" s="49"/>
      <c r="K302" s="39"/>
      <c r="L302" s="49"/>
      <c r="M302" s="39"/>
      <c r="N302" s="196"/>
      <c r="O302" s="173"/>
      <c r="P302" s="49"/>
      <c r="Q302" s="43" t="s">
        <v>2372</v>
      </c>
      <c r="R302" s="43" t="s">
        <v>2585</v>
      </c>
      <c r="S302" s="41" t="s">
        <v>8</v>
      </c>
      <c r="T302" s="153" t="s">
        <v>153</v>
      </c>
      <c r="U302" s="164"/>
      <c r="V302" s="164" t="s">
        <v>2467</v>
      </c>
      <c r="W302" s="99" t="str">
        <f>VLOOKUP(TRIM(X302),X10:Y101,2,FALSE)</f>
        <v>Georg</v>
      </c>
      <c r="X302" s="86" t="str">
        <f t="shared" si="8"/>
        <v>6.4</v>
      </c>
      <c r="Y302" s="71"/>
    </row>
    <row r="303" spans="1:25" ht="37.5" customHeight="1" x14ac:dyDescent="0.2">
      <c r="A303" s="152" t="s">
        <v>170</v>
      </c>
      <c r="B303" s="215" t="s">
        <v>2373</v>
      </c>
      <c r="C303" s="36" t="s">
        <v>11</v>
      </c>
      <c r="D303" s="72" t="s">
        <v>243</v>
      </c>
      <c r="E303" s="69" t="s">
        <v>1441</v>
      </c>
      <c r="F303" s="222" t="s">
        <v>161</v>
      </c>
      <c r="G303" s="37" t="s">
        <v>53</v>
      </c>
      <c r="H303" s="37" t="s">
        <v>1952</v>
      </c>
      <c r="I303" s="163" t="s">
        <v>133</v>
      </c>
      <c r="J303" s="49"/>
      <c r="K303" s="39"/>
      <c r="L303" s="49"/>
      <c r="M303" s="39"/>
      <c r="N303" s="196"/>
      <c r="O303" s="173"/>
      <c r="P303" s="49"/>
      <c r="Q303" s="43" t="s">
        <v>2374</v>
      </c>
      <c r="R303" s="43" t="s">
        <v>2649</v>
      </c>
      <c r="S303" s="41" t="s">
        <v>200</v>
      </c>
      <c r="T303" s="153" t="s">
        <v>153</v>
      </c>
      <c r="U303" s="164"/>
      <c r="V303" s="164"/>
      <c r="W303" s="99" t="str">
        <f>VLOOKUP(TRIM(X303),X10:Y101,2,FALSE)</f>
        <v>Georg</v>
      </c>
      <c r="X303" s="86" t="str">
        <f t="shared" si="8"/>
        <v>6.4</v>
      </c>
      <c r="Y303" s="71"/>
    </row>
    <row r="304" spans="1:25" ht="37.5" customHeight="1" x14ac:dyDescent="0.2">
      <c r="A304" s="152" t="s">
        <v>170</v>
      </c>
      <c r="B304" s="215" t="s">
        <v>2376</v>
      </c>
      <c r="C304" s="36" t="s">
        <v>11</v>
      </c>
      <c r="D304" s="72" t="s">
        <v>243</v>
      </c>
      <c r="E304" s="69" t="s">
        <v>1442</v>
      </c>
      <c r="F304" s="222" t="s">
        <v>161</v>
      </c>
      <c r="G304" s="37" t="s">
        <v>53</v>
      </c>
      <c r="H304" s="37" t="s">
        <v>1953</v>
      </c>
      <c r="I304" s="163" t="s">
        <v>133</v>
      </c>
      <c r="J304" s="40"/>
      <c r="K304" s="184"/>
      <c r="L304" s="40"/>
      <c r="M304" s="184"/>
      <c r="N304" s="40"/>
      <c r="O304" s="173"/>
      <c r="P304" s="40"/>
      <c r="Q304" s="43" t="s">
        <v>2375</v>
      </c>
      <c r="R304" s="43" t="s">
        <v>2585</v>
      </c>
      <c r="S304" s="41" t="s">
        <v>8</v>
      </c>
      <c r="T304" s="153" t="s">
        <v>153</v>
      </c>
      <c r="U304" s="164"/>
      <c r="V304" s="164" t="s">
        <v>2467</v>
      </c>
      <c r="W304" s="99" t="str">
        <f>VLOOKUP(TRIM(X304),X10:Y101,2,FALSE)</f>
        <v>Georg</v>
      </c>
      <c r="X304" s="86" t="str">
        <f t="shared" si="8"/>
        <v>6.4</v>
      </c>
      <c r="Y304" s="71"/>
    </row>
    <row r="305" spans="1:25" ht="37.5" customHeight="1" x14ac:dyDescent="0.2">
      <c r="A305" s="152" t="s">
        <v>170</v>
      </c>
      <c r="B305" s="215" t="s">
        <v>2378</v>
      </c>
      <c r="C305" s="36" t="s">
        <v>11</v>
      </c>
      <c r="D305" s="72" t="s">
        <v>243</v>
      </c>
      <c r="E305" s="69" t="s">
        <v>1443</v>
      </c>
      <c r="F305" s="222" t="s">
        <v>161</v>
      </c>
      <c r="G305" s="37" t="s">
        <v>53</v>
      </c>
      <c r="H305" s="37" t="s">
        <v>1954</v>
      </c>
      <c r="I305" s="163" t="s">
        <v>133</v>
      </c>
      <c r="J305" s="49"/>
      <c r="K305" s="39"/>
      <c r="L305" s="49"/>
      <c r="M305" s="39"/>
      <c r="N305" s="196"/>
      <c r="O305" s="173"/>
      <c r="P305" s="49"/>
      <c r="Q305" s="43" t="s">
        <v>2377</v>
      </c>
      <c r="R305" s="43" t="s">
        <v>2585</v>
      </c>
      <c r="S305" s="41" t="s">
        <v>8</v>
      </c>
      <c r="T305" s="153" t="s">
        <v>153</v>
      </c>
      <c r="U305" s="164"/>
      <c r="V305" s="164" t="s">
        <v>2467</v>
      </c>
      <c r="W305" s="99" t="str">
        <f>VLOOKUP(TRIM(X305),X10:Y101,2,FALSE)</f>
        <v>Georg</v>
      </c>
      <c r="X305" s="86" t="str">
        <f t="shared" si="8"/>
        <v>6.4</v>
      </c>
      <c r="Y305" s="71"/>
    </row>
    <row r="306" spans="1:25" ht="37.5" customHeight="1" x14ac:dyDescent="0.2">
      <c r="A306" s="152" t="s">
        <v>170</v>
      </c>
      <c r="B306" s="215" t="s">
        <v>2379</v>
      </c>
      <c r="C306" s="36" t="s">
        <v>11</v>
      </c>
      <c r="D306" s="72" t="s">
        <v>243</v>
      </c>
      <c r="E306" s="69" t="s">
        <v>1444</v>
      </c>
      <c r="F306" s="222" t="s">
        <v>161</v>
      </c>
      <c r="G306" s="37" t="s">
        <v>53</v>
      </c>
      <c r="H306" s="37" t="s">
        <v>1955</v>
      </c>
      <c r="I306" s="163" t="s">
        <v>133</v>
      </c>
      <c r="J306" s="49"/>
      <c r="K306" s="39"/>
      <c r="L306" s="49"/>
      <c r="M306" s="39"/>
      <c r="N306" s="196"/>
      <c r="O306" s="173"/>
      <c r="P306" s="49"/>
      <c r="Q306" s="43" t="s">
        <v>2380</v>
      </c>
      <c r="R306" s="43" t="s">
        <v>2585</v>
      </c>
      <c r="S306" s="41" t="s">
        <v>8</v>
      </c>
      <c r="T306" s="153" t="s">
        <v>153</v>
      </c>
      <c r="U306" s="164"/>
      <c r="V306" s="164" t="s">
        <v>2467</v>
      </c>
      <c r="W306" s="99" t="str">
        <f>VLOOKUP(TRIM(X306),X10:Y101,2,FALSE)</f>
        <v>Georg</v>
      </c>
      <c r="X306" s="86" t="str">
        <f t="shared" si="8"/>
        <v>6.4</v>
      </c>
      <c r="Y306" s="71"/>
    </row>
    <row r="307" spans="1:25" ht="37.5" customHeight="1" x14ac:dyDescent="0.2">
      <c r="A307" s="152" t="s">
        <v>170</v>
      </c>
      <c r="B307" s="215" t="s">
        <v>2382</v>
      </c>
      <c r="C307" s="36" t="s">
        <v>11</v>
      </c>
      <c r="D307" s="72" t="s">
        <v>241</v>
      </c>
      <c r="E307" s="69" t="s">
        <v>1445</v>
      </c>
      <c r="F307" s="222" t="s">
        <v>160</v>
      </c>
      <c r="G307" s="37" t="s">
        <v>53</v>
      </c>
      <c r="H307" s="37" t="s">
        <v>1956</v>
      </c>
      <c r="I307" s="163" t="s">
        <v>133</v>
      </c>
      <c r="J307" s="40"/>
      <c r="K307" s="184"/>
      <c r="L307" s="40"/>
      <c r="M307" s="184"/>
      <c r="N307" s="40"/>
      <c r="O307" s="173"/>
      <c r="P307" s="40"/>
      <c r="Q307" s="43" t="s">
        <v>2381</v>
      </c>
      <c r="R307" s="43" t="s">
        <v>2585</v>
      </c>
      <c r="S307" s="41" t="s">
        <v>8</v>
      </c>
      <c r="T307" s="153" t="s">
        <v>153</v>
      </c>
      <c r="U307" s="164"/>
      <c r="V307" s="164" t="s">
        <v>2467</v>
      </c>
      <c r="W307" s="99" t="str">
        <f>VLOOKUP(TRIM(X307),X10:Y101,2,FALSE)</f>
        <v>Georg</v>
      </c>
      <c r="X307" s="86" t="str">
        <f t="shared" si="8"/>
        <v>6.2</v>
      </c>
      <c r="Y307" s="71"/>
    </row>
    <row r="308" spans="1:25" ht="37.5" customHeight="1" x14ac:dyDescent="0.2">
      <c r="A308" s="152" t="s">
        <v>170</v>
      </c>
      <c r="B308" s="215" t="s">
        <v>2383</v>
      </c>
      <c r="C308" s="36" t="s">
        <v>11</v>
      </c>
      <c r="D308" s="72" t="s">
        <v>244</v>
      </c>
      <c r="E308" s="69" t="s">
        <v>1446</v>
      </c>
      <c r="F308" s="222" t="s">
        <v>160</v>
      </c>
      <c r="G308" s="37" t="s">
        <v>53</v>
      </c>
      <c r="H308" s="37" t="s">
        <v>1957</v>
      </c>
      <c r="I308" s="163" t="s">
        <v>133</v>
      </c>
      <c r="J308" s="49"/>
      <c r="K308" s="39"/>
      <c r="L308" s="49"/>
      <c r="M308" s="39"/>
      <c r="N308" s="196"/>
      <c r="O308" s="173"/>
      <c r="P308" s="49"/>
      <c r="Q308" s="43" t="s">
        <v>2384</v>
      </c>
      <c r="R308" s="43" t="s">
        <v>2585</v>
      </c>
      <c r="S308" s="41" t="s">
        <v>8</v>
      </c>
      <c r="T308" s="153" t="s">
        <v>153</v>
      </c>
      <c r="U308" s="164"/>
      <c r="V308" s="164" t="s">
        <v>2467</v>
      </c>
      <c r="W308" s="99" t="str">
        <f>VLOOKUP(TRIM(X308),X10:Y101,2,FALSE)</f>
        <v>Georg</v>
      </c>
      <c r="X308" s="86" t="str">
        <f t="shared" si="8"/>
        <v>6.5</v>
      </c>
      <c r="Y308" s="71"/>
    </row>
    <row r="309" spans="1:25" ht="37.5" customHeight="1" x14ac:dyDescent="0.2">
      <c r="A309" s="152" t="s">
        <v>170</v>
      </c>
      <c r="B309" s="215" t="s">
        <v>2386</v>
      </c>
      <c r="C309" s="36" t="s">
        <v>11</v>
      </c>
      <c r="D309" s="72" t="s">
        <v>243</v>
      </c>
      <c r="E309" s="69" t="s">
        <v>1447</v>
      </c>
      <c r="F309" s="222" t="s">
        <v>161</v>
      </c>
      <c r="G309" s="37" t="s">
        <v>53</v>
      </c>
      <c r="H309" s="37" t="s">
        <v>1958</v>
      </c>
      <c r="I309" s="163" t="s">
        <v>133</v>
      </c>
      <c r="J309" s="40"/>
      <c r="K309" s="184"/>
      <c r="L309" s="40"/>
      <c r="M309" s="184"/>
      <c r="N309" s="40"/>
      <c r="O309" s="173"/>
      <c r="P309" s="40"/>
      <c r="Q309" s="43" t="s">
        <v>2385</v>
      </c>
      <c r="R309" s="43" t="s">
        <v>2585</v>
      </c>
      <c r="S309" s="41" t="s">
        <v>8</v>
      </c>
      <c r="T309" s="153" t="s">
        <v>153</v>
      </c>
      <c r="U309" s="164"/>
      <c r="V309" s="164" t="s">
        <v>2467</v>
      </c>
      <c r="W309" s="99" t="str">
        <f>VLOOKUP(TRIM(X309),X10:Y101,2,FALSE)</f>
        <v>Georg</v>
      </c>
      <c r="X309" s="86" t="str">
        <f t="shared" si="8"/>
        <v>6.4</v>
      </c>
      <c r="Y309" s="71"/>
    </row>
    <row r="310" spans="1:25" ht="37.5" customHeight="1" x14ac:dyDescent="0.2">
      <c r="A310" s="152" t="s">
        <v>170</v>
      </c>
      <c r="B310" s="215" t="s">
        <v>2388</v>
      </c>
      <c r="C310" s="36" t="s">
        <v>11</v>
      </c>
      <c r="D310" s="72" t="s">
        <v>242</v>
      </c>
      <c r="E310" s="69" t="s">
        <v>1448</v>
      </c>
      <c r="F310" s="222" t="s">
        <v>171</v>
      </c>
      <c r="G310" s="37" t="s">
        <v>53</v>
      </c>
      <c r="H310" s="37" t="s">
        <v>1959</v>
      </c>
      <c r="I310" s="163" t="s">
        <v>133</v>
      </c>
      <c r="J310" s="49"/>
      <c r="K310" s="39"/>
      <c r="L310" s="49"/>
      <c r="M310" s="39"/>
      <c r="N310" s="196"/>
      <c r="O310" s="173" t="s">
        <v>207</v>
      </c>
      <c r="P310" s="49" t="s">
        <v>1960</v>
      </c>
      <c r="Q310" s="43" t="s">
        <v>2387</v>
      </c>
      <c r="R310" s="43" t="s">
        <v>2585</v>
      </c>
      <c r="S310" s="41" t="s">
        <v>8</v>
      </c>
      <c r="T310" s="153" t="s">
        <v>153</v>
      </c>
      <c r="U310" s="164"/>
      <c r="V310" s="164" t="s">
        <v>2467</v>
      </c>
      <c r="W310" s="99" t="str">
        <f>VLOOKUP(TRIM(X310),X10:Y101,2,FALSE)</f>
        <v>Georg</v>
      </c>
      <c r="X310" s="86" t="str">
        <f t="shared" si="8"/>
        <v>6.3</v>
      </c>
      <c r="Y310" s="71"/>
    </row>
    <row r="311" spans="1:25" ht="37.5" customHeight="1" x14ac:dyDescent="0.2">
      <c r="A311" s="152" t="s">
        <v>170</v>
      </c>
      <c r="B311" s="215" t="s">
        <v>57</v>
      </c>
      <c r="C311" s="36" t="s">
        <v>11</v>
      </c>
      <c r="D311" s="72" t="s">
        <v>251</v>
      </c>
      <c r="E311" s="69" t="s">
        <v>1449</v>
      </c>
      <c r="F311" s="222" t="s">
        <v>162</v>
      </c>
      <c r="G311" s="37" t="s">
        <v>53</v>
      </c>
      <c r="H311" s="37" t="s">
        <v>397</v>
      </c>
      <c r="I311" s="163" t="s">
        <v>133</v>
      </c>
      <c r="J311" s="49"/>
      <c r="K311" s="39"/>
      <c r="L311" s="49"/>
      <c r="M311" s="39"/>
      <c r="N311" s="196"/>
      <c r="O311" s="173"/>
      <c r="P311" s="49" t="s">
        <v>398</v>
      </c>
      <c r="Q311" s="43" t="s">
        <v>2092</v>
      </c>
      <c r="R311" s="43" t="s">
        <v>2585</v>
      </c>
      <c r="S311" s="41" t="s">
        <v>8</v>
      </c>
      <c r="T311" s="153" t="s">
        <v>153</v>
      </c>
      <c r="U311" s="164"/>
      <c r="V311" s="164" t="s">
        <v>2467</v>
      </c>
      <c r="W311" s="99" t="str">
        <f>VLOOKUP(TRIM(X311),X10:Y101,2,FALSE)</f>
        <v>Georg</v>
      </c>
      <c r="X311" s="86" t="str">
        <f t="shared" si="8"/>
        <v>17.5</v>
      </c>
      <c r="Y311" s="71"/>
    </row>
    <row r="312" spans="1:25" ht="37.5" customHeight="1" x14ac:dyDescent="0.2">
      <c r="A312" s="152" t="s">
        <v>170</v>
      </c>
      <c r="B312" s="215" t="s">
        <v>57</v>
      </c>
      <c r="C312" s="36" t="s">
        <v>11</v>
      </c>
      <c r="D312" s="72" t="s">
        <v>251</v>
      </c>
      <c r="E312" s="69" t="s">
        <v>1450</v>
      </c>
      <c r="F312" s="222" t="s">
        <v>162</v>
      </c>
      <c r="G312" s="37" t="s">
        <v>53</v>
      </c>
      <c r="H312" s="37" t="s">
        <v>2157</v>
      </c>
      <c r="I312" s="163" t="s">
        <v>133</v>
      </c>
      <c r="J312" s="49"/>
      <c r="K312" s="39"/>
      <c r="L312" s="49"/>
      <c r="M312" s="39"/>
      <c r="N312" s="196"/>
      <c r="O312" s="173"/>
      <c r="P312" s="49" t="s">
        <v>1195</v>
      </c>
      <c r="Q312" s="43" t="s">
        <v>2093</v>
      </c>
      <c r="R312" s="43" t="s">
        <v>2585</v>
      </c>
      <c r="S312" s="41" t="s">
        <v>8</v>
      </c>
      <c r="T312" s="153" t="s">
        <v>153</v>
      </c>
      <c r="U312" s="164"/>
      <c r="V312" s="164" t="s">
        <v>2467</v>
      </c>
      <c r="W312" s="99" t="str">
        <f>VLOOKUP(TRIM(X312),X10:Y101,2,FALSE)</f>
        <v>Georg</v>
      </c>
      <c r="X312" s="86" t="str">
        <f t="shared" si="8"/>
        <v>17.5</v>
      </c>
      <c r="Y312" s="71"/>
    </row>
    <row r="313" spans="1:25" ht="37.5" customHeight="1" x14ac:dyDescent="0.2">
      <c r="A313" s="152" t="s">
        <v>170</v>
      </c>
      <c r="B313" s="215" t="s">
        <v>57</v>
      </c>
      <c r="C313" s="36" t="s">
        <v>11</v>
      </c>
      <c r="D313" s="72" t="s">
        <v>128</v>
      </c>
      <c r="E313" s="69" t="s">
        <v>1451</v>
      </c>
      <c r="F313" s="222" t="s">
        <v>162</v>
      </c>
      <c r="G313" s="37" t="s">
        <v>53</v>
      </c>
      <c r="H313" s="37" t="s">
        <v>290</v>
      </c>
      <c r="I313" s="163" t="s">
        <v>133</v>
      </c>
      <c r="J313" s="49"/>
      <c r="K313" s="39"/>
      <c r="L313" s="49"/>
      <c r="M313" s="39"/>
      <c r="N313" s="196"/>
      <c r="O313" s="173"/>
      <c r="P313" s="49" t="s">
        <v>199</v>
      </c>
      <c r="Q313" s="43" t="s">
        <v>2094</v>
      </c>
      <c r="R313" s="43" t="s">
        <v>2585</v>
      </c>
      <c r="S313" s="41" t="s">
        <v>8</v>
      </c>
      <c r="T313" s="153" t="s">
        <v>153</v>
      </c>
      <c r="U313" s="164"/>
      <c r="V313" s="164" t="s">
        <v>2467</v>
      </c>
      <c r="W313" s="99" t="str">
        <f>VLOOKUP(TRIM(X313),X10:Y101,2,FALSE)</f>
        <v>Georg</v>
      </c>
      <c r="X313" s="86" t="str">
        <f t="shared" si="8"/>
        <v>16</v>
      </c>
      <c r="Y313" s="71"/>
    </row>
    <row r="314" spans="1:25" ht="37.5" customHeight="1" x14ac:dyDescent="0.2">
      <c r="A314" s="152" t="s">
        <v>170</v>
      </c>
      <c r="B314" s="215" t="s">
        <v>57</v>
      </c>
      <c r="C314" s="36" t="s">
        <v>11</v>
      </c>
      <c r="D314" s="72" t="s">
        <v>241</v>
      </c>
      <c r="E314" s="69" t="s">
        <v>1452</v>
      </c>
      <c r="F314" s="222" t="s">
        <v>162</v>
      </c>
      <c r="G314" s="37" t="s">
        <v>53</v>
      </c>
      <c r="H314" s="37" t="s">
        <v>1961</v>
      </c>
      <c r="I314" s="163" t="s">
        <v>133</v>
      </c>
      <c r="J314" s="49"/>
      <c r="K314" s="39"/>
      <c r="L314" s="49"/>
      <c r="M314" s="39"/>
      <c r="N314" s="196"/>
      <c r="O314" s="173"/>
      <c r="P314" s="49" t="s">
        <v>327</v>
      </c>
      <c r="Q314" s="43" t="s">
        <v>2095</v>
      </c>
      <c r="R314" s="43" t="s">
        <v>2585</v>
      </c>
      <c r="S314" s="41" t="s">
        <v>8</v>
      </c>
      <c r="T314" s="153" t="s">
        <v>153</v>
      </c>
      <c r="U314" s="164"/>
      <c r="V314" s="164" t="s">
        <v>2467</v>
      </c>
      <c r="W314" s="99" t="str">
        <f>VLOOKUP(TRIM(X314),X10:Y101,2,FALSE)</f>
        <v>Georg</v>
      </c>
      <c r="X314" s="86" t="str">
        <f t="shared" si="8"/>
        <v>6.2</v>
      </c>
      <c r="Y314" s="71"/>
    </row>
    <row r="315" spans="1:25" ht="37.5" customHeight="1" x14ac:dyDescent="0.2">
      <c r="A315" s="152" t="s">
        <v>170</v>
      </c>
      <c r="B315" s="215" t="s">
        <v>57</v>
      </c>
      <c r="C315" s="36" t="s">
        <v>11</v>
      </c>
      <c r="D315" s="72" t="s">
        <v>127</v>
      </c>
      <c r="E315" s="69" t="s">
        <v>1453</v>
      </c>
      <c r="F315" s="222" t="s">
        <v>162</v>
      </c>
      <c r="G315" s="37" t="s">
        <v>53</v>
      </c>
      <c r="H315" s="37" t="s">
        <v>1962</v>
      </c>
      <c r="I315" s="163" t="s">
        <v>133</v>
      </c>
      <c r="J315" s="49"/>
      <c r="K315" s="39"/>
      <c r="L315" s="49"/>
      <c r="M315" s="39"/>
      <c r="N315" s="196"/>
      <c r="O315" s="173"/>
      <c r="P315" s="49" t="s">
        <v>1963</v>
      </c>
      <c r="Q315" s="43" t="s">
        <v>2096</v>
      </c>
      <c r="R315" s="43" t="s">
        <v>2585</v>
      </c>
      <c r="S315" s="41" t="s">
        <v>8</v>
      </c>
      <c r="T315" s="153" t="s">
        <v>153</v>
      </c>
      <c r="U315" s="164"/>
      <c r="V315" s="164" t="s">
        <v>2467</v>
      </c>
      <c r="W315" s="99" t="str">
        <f>VLOOKUP(TRIM(X315),X10:Y101,2,FALSE)</f>
        <v>Georg</v>
      </c>
      <c r="X315" s="86" t="str">
        <f t="shared" si="8"/>
        <v>15</v>
      </c>
      <c r="Y315" s="71"/>
    </row>
    <row r="316" spans="1:25" ht="37.5" customHeight="1" x14ac:dyDescent="0.2">
      <c r="A316" s="152" t="s">
        <v>170</v>
      </c>
      <c r="B316" s="215" t="s">
        <v>57</v>
      </c>
      <c r="C316" s="36" t="s">
        <v>11</v>
      </c>
      <c r="D316" s="72" t="s">
        <v>251</v>
      </c>
      <c r="E316" s="69" t="s">
        <v>1454</v>
      </c>
      <c r="F316" s="222" t="s">
        <v>162</v>
      </c>
      <c r="G316" s="37" t="s">
        <v>53</v>
      </c>
      <c r="H316" s="37" t="s">
        <v>1964</v>
      </c>
      <c r="I316" s="163" t="s">
        <v>133</v>
      </c>
      <c r="J316" s="49"/>
      <c r="K316" s="39"/>
      <c r="L316" s="49"/>
      <c r="M316" s="39"/>
      <c r="N316" s="196"/>
      <c r="O316" s="173"/>
      <c r="P316" s="49" t="s">
        <v>1965</v>
      </c>
      <c r="Q316" s="43" t="s">
        <v>2097</v>
      </c>
      <c r="R316" s="43" t="s">
        <v>2585</v>
      </c>
      <c r="S316" s="41" t="s">
        <v>8</v>
      </c>
      <c r="T316" s="153" t="s">
        <v>153</v>
      </c>
      <c r="U316" s="164"/>
      <c r="V316" s="164" t="s">
        <v>2467</v>
      </c>
      <c r="W316" s="99" t="str">
        <f>VLOOKUP(TRIM(X316),X10:Y101,2,FALSE)</f>
        <v>Georg</v>
      </c>
      <c r="X316" s="86" t="str">
        <f t="shared" si="8"/>
        <v>17.5</v>
      </c>
      <c r="Y316" s="71"/>
    </row>
    <row r="317" spans="1:25" ht="37.5" customHeight="1" x14ac:dyDescent="0.2">
      <c r="A317" s="152" t="s">
        <v>170</v>
      </c>
      <c r="B317" s="215" t="s">
        <v>57</v>
      </c>
      <c r="C317" s="36" t="s">
        <v>11</v>
      </c>
      <c r="D317" s="72" t="s">
        <v>128</v>
      </c>
      <c r="E317" s="69" t="s">
        <v>1455</v>
      </c>
      <c r="F317" s="222" t="s">
        <v>162</v>
      </c>
      <c r="G317" s="37" t="s">
        <v>53</v>
      </c>
      <c r="H317" s="37" t="s">
        <v>337</v>
      </c>
      <c r="I317" s="163" t="s">
        <v>133</v>
      </c>
      <c r="J317" s="40"/>
      <c r="K317" s="184"/>
      <c r="L317" s="40"/>
      <c r="M317" s="184"/>
      <c r="N317" s="196"/>
      <c r="O317" s="173"/>
      <c r="P317" s="49" t="s">
        <v>351</v>
      </c>
      <c r="Q317" s="43" t="s">
        <v>2098</v>
      </c>
      <c r="R317" s="43" t="s">
        <v>2585</v>
      </c>
      <c r="S317" s="41" t="s">
        <v>8</v>
      </c>
      <c r="T317" s="153" t="s">
        <v>153</v>
      </c>
      <c r="U317" s="164"/>
      <c r="V317" s="164" t="s">
        <v>2467</v>
      </c>
      <c r="W317" s="99" t="str">
        <f>VLOOKUP(TRIM(X317),X10:Y101,2,FALSE)</f>
        <v>Georg</v>
      </c>
      <c r="X317" s="86" t="str">
        <f t="shared" si="8"/>
        <v>16</v>
      </c>
      <c r="Y317" s="71"/>
    </row>
    <row r="318" spans="1:25" ht="37.5" customHeight="1" x14ac:dyDescent="0.2">
      <c r="A318" s="152" t="s">
        <v>170</v>
      </c>
      <c r="B318" s="215" t="s">
        <v>57</v>
      </c>
      <c r="C318" s="36" t="s">
        <v>11</v>
      </c>
      <c r="D318" s="72" t="s">
        <v>251</v>
      </c>
      <c r="E318" s="69" t="s">
        <v>1456</v>
      </c>
      <c r="F318" s="222" t="s">
        <v>162</v>
      </c>
      <c r="G318" s="37" t="s">
        <v>53</v>
      </c>
      <c r="H318" s="37" t="s">
        <v>437</v>
      </c>
      <c r="I318" s="163" t="s">
        <v>133</v>
      </c>
      <c r="J318" s="49"/>
      <c r="K318" s="39"/>
      <c r="L318" s="49"/>
      <c r="M318" s="39"/>
      <c r="N318" s="196"/>
      <c r="O318" s="173"/>
      <c r="P318" s="49" t="s">
        <v>438</v>
      </c>
      <c r="Q318" s="43" t="s">
        <v>2099</v>
      </c>
      <c r="R318" s="43" t="s">
        <v>2585</v>
      </c>
      <c r="S318" s="41" t="s">
        <v>8</v>
      </c>
      <c r="T318" s="153" t="s">
        <v>153</v>
      </c>
      <c r="U318" s="164"/>
      <c r="V318" s="164" t="s">
        <v>2467</v>
      </c>
      <c r="W318" s="99" t="str">
        <f>VLOOKUP(TRIM(X318),X10:Y101,2,FALSE)</f>
        <v>Georg</v>
      </c>
      <c r="X318" s="86" t="str">
        <f t="shared" si="8"/>
        <v>17.5</v>
      </c>
      <c r="Y318" s="71"/>
    </row>
    <row r="319" spans="1:25" ht="37.5" customHeight="1" x14ac:dyDescent="0.2">
      <c r="A319" s="152" t="s">
        <v>170</v>
      </c>
      <c r="B319" s="215" t="s">
        <v>57</v>
      </c>
      <c r="C319" s="36" t="s">
        <v>11</v>
      </c>
      <c r="D319" s="72" t="s">
        <v>128</v>
      </c>
      <c r="E319" s="69" t="s">
        <v>1457</v>
      </c>
      <c r="F319" s="222" t="s">
        <v>162</v>
      </c>
      <c r="G319" s="37" t="s">
        <v>53</v>
      </c>
      <c r="H319" s="37" t="s">
        <v>332</v>
      </c>
      <c r="I319" s="163" t="s">
        <v>133</v>
      </c>
      <c r="J319" s="49"/>
      <c r="K319" s="39"/>
      <c r="L319" s="49"/>
      <c r="M319" s="39"/>
      <c r="N319" s="196"/>
      <c r="O319" s="173"/>
      <c r="P319" s="49" t="s">
        <v>206</v>
      </c>
      <c r="Q319" s="43" t="s">
        <v>2100</v>
      </c>
      <c r="R319" s="43" t="s">
        <v>2585</v>
      </c>
      <c r="S319" s="41" t="s">
        <v>8</v>
      </c>
      <c r="T319" s="153" t="s">
        <v>153</v>
      </c>
      <c r="U319" s="164"/>
      <c r="V319" s="164" t="s">
        <v>2467</v>
      </c>
      <c r="W319" s="99" t="str">
        <f>VLOOKUP(TRIM(X319),X10:Y101,2,FALSE)</f>
        <v>Georg</v>
      </c>
      <c r="X319" s="86" t="str">
        <f t="shared" si="8"/>
        <v>16</v>
      </c>
      <c r="Y319" s="71"/>
    </row>
    <row r="320" spans="1:25" ht="37.5" customHeight="1" x14ac:dyDescent="0.2">
      <c r="A320" s="152" t="s">
        <v>170</v>
      </c>
      <c r="B320" s="215" t="s">
        <v>57</v>
      </c>
      <c r="C320" s="36" t="s">
        <v>11</v>
      </c>
      <c r="D320" s="72" t="s">
        <v>251</v>
      </c>
      <c r="E320" s="69" t="s">
        <v>1458</v>
      </c>
      <c r="F320" s="222" t="s">
        <v>162</v>
      </c>
      <c r="G320" s="37" t="s">
        <v>53</v>
      </c>
      <c r="H320" s="37" t="s">
        <v>2156</v>
      </c>
      <c r="I320" s="163" t="s">
        <v>133</v>
      </c>
      <c r="J320" s="49"/>
      <c r="K320" s="39"/>
      <c r="L320" s="49"/>
      <c r="M320" s="39"/>
      <c r="N320" s="196"/>
      <c r="O320" s="173"/>
      <c r="P320" s="49" t="s">
        <v>1966</v>
      </c>
      <c r="Q320" s="43" t="s">
        <v>2101</v>
      </c>
      <c r="R320" s="43" t="s">
        <v>2585</v>
      </c>
      <c r="S320" s="41" t="s">
        <v>8</v>
      </c>
      <c r="T320" s="153" t="s">
        <v>153</v>
      </c>
      <c r="U320" s="164"/>
      <c r="V320" s="164" t="s">
        <v>2467</v>
      </c>
      <c r="W320" s="99" t="str">
        <f>VLOOKUP(TRIM(X320),X10:Y101,2,FALSE)</f>
        <v>Georg</v>
      </c>
      <c r="X320" s="86" t="str">
        <f t="shared" si="8"/>
        <v>17.5</v>
      </c>
      <c r="Y320" s="71"/>
    </row>
    <row r="321" spans="1:25" ht="37.5" customHeight="1" x14ac:dyDescent="0.2">
      <c r="A321" s="152" t="s">
        <v>170</v>
      </c>
      <c r="B321" s="215" t="s">
        <v>57</v>
      </c>
      <c r="C321" s="36" t="s">
        <v>11</v>
      </c>
      <c r="D321" s="72" t="s">
        <v>128</v>
      </c>
      <c r="E321" s="69" t="s">
        <v>1459</v>
      </c>
      <c r="F321" s="222" t="s">
        <v>162</v>
      </c>
      <c r="G321" s="37" t="s">
        <v>53</v>
      </c>
      <c r="H321" s="37" t="s">
        <v>334</v>
      </c>
      <c r="I321" s="163" t="s">
        <v>133</v>
      </c>
      <c r="J321" s="49"/>
      <c r="K321" s="39"/>
      <c r="L321" s="49"/>
      <c r="M321" s="39"/>
      <c r="N321" s="196"/>
      <c r="O321" s="173"/>
      <c r="P321" s="49" t="s">
        <v>335</v>
      </c>
      <c r="Q321" s="43" t="s">
        <v>2102</v>
      </c>
      <c r="R321" s="43" t="s">
        <v>2585</v>
      </c>
      <c r="S321" s="41" t="s">
        <v>8</v>
      </c>
      <c r="T321" s="153" t="s">
        <v>153</v>
      </c>
      <c r="U321" s="164"/>
      <c r="V321" s="164" t="s">
        <v>2467</v>
      </c>
      <c r="W321" s="99" t="str">
        <f>VLOOKUP(TRIM(X321),X10:Y101,2,FALSE)</f>
        <v>Georg</v>
      </c>
      <c r="X321" s="86" t="str">
        <f t="shared" si="8"/>
        <v>16</v>
      </c>
      <c r="Y321" s="71"/>
    </row>
    <row r="322" spans="1:25" ht="37.5" customHeight="1" x14ac:dyDescent="0.2">
      <c r="A322" s="152" t="s">
        <v>170</v>
      </c>
      <c r="B322" s="215" t="s">
        <v>57</v>
      </c>
      <c r="C322" s="36" t="s">
        <v>11</v>
      </c>
      <c r="D322" s="72" t="s">
        <v>251</v>
      </c>
      <c r="E322" s="69" t="s">
        <v>1460</v>
      </c>
      <c r="F322" s="222" t="s">
        <v>162</v>
      </c>
      <c r="G322" s="37" t="s">
        <v>53</v>
      </c>
      <c r="H322" s="37" t="s">
        <v>430</v>
      </c>
      <c r="I322" s="163" t="s">
        <v>133</v>
      </c>
      <c r="J322" s="49"/>
      <c r="K322" s="39"/>
      <c r="L322" s="49"/>
      <c r="M322" s="39"/>
      <c r="N322" s="196"/>
      <c r="O322" s="173"/>
      <c r="P322" s="49" t="s">
        <v>376</v>
      </c>
      <c r="Q322" s="43" t="s">
        <v>2103</v>
      </c>
      <c r="R322" s="43" t="s">
        <v>2585</v>
      </c>
      <c r="S322" s="41" t="s">
        <v>8</v>
      </c>
      <c r="T322" s="153" t="s">
        <v>153</v>
      </c>
      <c r="U322" s="164"/>
      <c r="V322" s="164" t="s">
        <v>2467</v>
      </c>
      <c r="W322" s="99" t="str">
        <f>VLOOKUP(TRIM(X322),X10:Y101,2,FALSE)</f>
        <v>Georg</v>
      </c>
      <c r="X322" s="86" t="str">
        <f t="shared" si="8"/>
        <v>17.5</v>
      </c>
      <c r="Y322" s="71"/>
    </row>
    <row r="323" spans="1:25" ht="37.5" customHeight="1" x14ac:dyDescent="0.2">
      <c r="A323" s="152" t="s">
        <v>170</v>
      </c>
      <c r="B323" s="215" t="s">
        <v>57</v>
      </c>
      <c r="C323" s="36" t="s">
        <v>11</v>
      </c>
      <c r="D323" s="72" t="s">
        <v>128</v>
      </c>
      <c r="E323" s="69" t="s">
        <v>1461</v>
      </c>
      <c r="F323" s="222" t="s">
        <v>162</v>
      </c>
      <c r="G323" s="37" t="s">
        <v>53</v>
      </c>
      <c r="H323" s="37" t="s">
        <v>1967</v>
      </c>
      <c r="I323" s="163" t="s">
        <v>133</v>
      </c>
      <c r="J323" s="49"/>
      <c r="K323" s="39"/>
      <c r="L323" s="49"/>
      <c r="M323" s="39"/>
      <c r="N323" s="196"/>
      <c r="O323" s="173"/>
      <c r="P323" s="49" t="s">
        <v>1968</v>
      </c>
      <c r="Q323" s="43" t="s">
        <v>2104</v>
      </c>
      <c r="R323" s="43" t="s">
        <v>2585</v>
      </c>
      <c r="S323" s="41" t="s">
        <v>8</v>
      </c>
      <c r="T323" s="153" t="s">
        <v>153</v>
      </c>
      <c r="U323" s="164"/>
      <c r="V323" s="164" t="s">
        <v>2467</v>
      </c>
      <c r="W323" s="99" t="str">
        <f>VLOOKUP(TRIM(X323),X10:Y101,2,FALSE)</f>
        <v>Georg</v>
      </c>
      <c r="X323" s="86" t="str">
        <f t="shared" si="8"/>
        <v>16</v>
      </c>
      <c r="Y323" s="71"/>
    </row>
    <row r="324" spans="1:25" ht="37.5" customHeight="1" x14ac:dyDescent="0.2">
      <c r="A324" s="152" t="s">
        <v>170</v>
      </c>
      <c r="B324" s="215" t="s">
        <v>57</v>
      </c>
      <c r="C324" s="36" t="s">
        <v>11</v>
      </c>
      <c r="D324" s="72" t="s">
        <v>251</v>
      </c>
      <c r="E324" s="69" t="s">
        <v>1462</v>
      </c>
      <c r="F324" s="222" t="s">
        <v>162</v>
      </c>
      <c r="G324" s="37" t="s">
        <v>53</v>
      </c>
      <c r="H324" s="37" t="s">
        <v>1969</v>
      </c>
      <c r="I324" s="163" t="s">
        <v>133</v>
      </c>
      <c r="J324" s="49"/>
      <c r="K324" s="39"/>
      <c r="L324" s="49"/>
      <c r="M324" s="39"/>
      <c r="N324" s="196"/>
      <c r="O324" s="173"/>
      <c r="P324" s="49" t="s">
        <v>1934</v>
      </c>
      <c r="Q324" s="43" t="s">
        <v>2105</v>
      </c>
      <c r="R324" s="43" t="s">
        <v>2585</v>
      </c>
      <c r="S324" s="41" t="s">
        <v>8</v>
      </c>
      <c r="T324" s="153" t="s">
        <v>153</v>
      </c>
      <c r="U324" s="164"/>
      <c r="V324" s="164" t="s">
        <v>2467</v>
      </c>
      <c r="W324" s="99" t="str">
        <f>VLOOKUP(TRIM(X324),X10:Y101,2,FALSE)</f>
        <v>Georg</v>
      </c>
      <c r="X324" s="86" t="str">
        <f t="shared" si="8"/>
        <v>17.5</v>
      </c>
      <c r="Y324" s="71"/>
    </row>
    <row r="325" spans="1:25" ht="37.5" customHeight="1" x14ac:dyDescent="0.2">
      <c r="A325" s="152" t="s">
        <v>170</v>
      </c>
      <c r="B325" s="215" t="s">
        <v>57</v>
      </c>
      <c r="C325" s="36" t="s">
        <v>11</v>
      </c>
      <c r="D325" s="72" t="s">
        <v>251</v>
      </c>
      <c r="E325" s="69" t="s">
        <v>1463</v>
      </c>
      <c r="F325" s="222" t="s">
        <v>162</v>
      </c>
      <c r="G325" s="37" t="s">
        <v>53</v>
      </c>
      <c r="H325" s="37" t="s">
        <v>482</v>
      </c>
      <c r="I325" s="163" t="s">
        <v>133</v>
      </c>
      <c r="J325" s="49"/>
      <c r="K325" s="39"/>
      <c r="L325" s="49"/>
      <c r="M325" s="39"/>
      <c r="N325" s="196"/>
      <c r="O325" s="173"/>
      <c r="P325" s="49" t="s">
        <v>478</v>
      </c>
      <c r="Q325" s="43" t="s">
        <v>2106</v>
      </c>
      <c r="R325" s="43" t="s">
        <v>2585</v>
      </c>
      <c r="S325" s="41" t="s">
        <v>8</v>
      </c>
      <c r="T325" s="153" t="s">
        <v>153</v>
      </c>
      <c r="U325" s="164"/>
      <c r="V325" s="164" t="s">
        <v>2467</v>
      </c>
      <c r="W325" s="99" t="str">
        <f>VLOOKUP(TRIM(X325),X10:Y101,2,FALSE)</f>
        <v>Georg</v>
      </c>
      <c r="X325" s="86" t="str">
        <f t="shared" si="8"/>
        <v>17.5</v>
      </c>
      <c r="Y325" s="71"/>
    </row>
    <row r="326" spans="1:25" ht="37.5" customHeight="1" x14ac:dyDescent="0.2">
      <c r="A326" s="152" t="s">
        <v>170</v>
      </c>
      <c r="B326" s="215" t="s">
        <v>57</v>
      </c>
      <c r="C326" s="36" t="s">
        <v>11</v>
      </c>
      <c r="D326" s="72" t="s">
        <v>251</v>
      </c>
      <c r="E326" s="69" t="s">
        <v>1464</v>
      </c>
      <c r="F326" s="222" t="s">
        <v>162</v>
      </c>
      <c r="G326" s="37" t="s">
        <v>53</v>
      </c>
      <c r="H326" s="37" t="s">
        <v>483</v>
      </c>
      <c r="I326" s="163" t="s">
        <v>133</v>
      </c>
      <c r="J326" s="49"/>
      <c r="K326" s="39"/>
      <c r="L326" s="49"/>
      <c r="M326" s="39"/>
      <c r="N326" s="196"/>
      <c r="O326" s="173"/>
      <c r="P326" s="49" t="s">
        <v>479</v>
      </c>
      <c r="Q326" s="43" t="s">
        <v>2107</v>
      </c>
      <c r="R326" s="43" t="s">
        <v>2585</v>
      </c>
      <c r="S326" s="41" t="s">
        <v>8</v>
      </c>
      <c r="T326" s="153" t="s">
        <v>153</v>
      </c>
      <c r="U326" s="164"/>
      <c r="V326" s="164" t="s">
        <v>2467</v>
      </c>
      <c r="W326" s="99" t="str">
        <f>VLOOKUP(TRIM(X326),X10:Y101,2,FALSE)</f>
        <v>Georg</v>
      </c>
      <c r="X326" s="86" t="str">
        <f t="shared" si="8"/>
        <v>17.5</v>
      </c>
      <c r="Y326" s="71"/>
    </row>
    <row r="327" spans="1:25" ht="37.5" customHeight="1" x14ac:dyDescent="0.2">
      <c r="A327" s="152" t="s">
        <v>170</v>
      </c>
      <c r="B327" s="215" t="s">
        <v>57</v>
      </c>
      <c r="C327" s="36" t="s">
        <v>11</v>
      </c>
      <c r="D327" s="72" t="s">
        <v>251</v>
      </c>
      <c r="E327" s="69" t="s">
        <v>1465</v>
      </c>
      <c r="F327" s="222" t="s">
        <v>162</v>
      </c>
      <c r="G327" s="37" t="s">
        <v>53</v>
      </c>
      <c r="H327" s="37" t="s">
        <v>1970</v>
      </c>
      <c r="I327" s="163" t="s">
        <v>133</v>
      </c>
      <c r="J327" s="49"/>
      <c r="K327" s="39"/>
      <c r="L327" s="49"/>
      <c r="M327" s="39"/>
      <c r="N327" s="196"/>
      <c r="O327" s="173"/>
      <c r="P327" s="49" t="s">
        <v>1971</v>
      </c>
      <c r="Q327" s="43" t="s">
        <v>2108</v>
      </c>
      <c r="R327" s="43" t="s">
        <v>2585</v>
      </c>
      <c r="S327" s="41" t="s">
        <v>8</v>
      </c>
      <c r="T327" s="153" t="s">
        <v>153</v>
      </c>
      <c r="U327" s="164"/>
      <c r="V327" s="164" t="s">
        <v>2467</v>
      </c>
      <c r="W327" s="99" t="str">
        <f>VLOOKUP(TRIM(X327),X10:Y101,2,FALSE)</f>
        <v>Georg</v>
      </c>
      <c r="X327" s="86" t="str">
        <f t="shared" si="8"/>
        <v>17.5</v>
      </c>
      <c r="Y327" s="71"/>
    </row>
    <row r="328" spans="1:25" ht="37.5" customHeight="1" x14ac:dyDescent="0.2">
      <c r="A328" s="152" t="s">
        <v>170</v>
      </c>
      <c r="B328" s="215" t="s">
        <v>57</v>
      </c>
      <c r="C328" s="36" t="s">
        <v>11</v>
      </c>
      <c r="D328" s="72" t="s">
        <v>251</v>
      </c>
      <c r="E328" s="69" t="s">
        <v>1466</v>
      </c>
      <c r="F328" s="222" t="s">
        <v>162</v>
      </c>
      <c r="G328" s="37" t="s">
        <v>53</v>
      </c>
      <c r="H328" s="37" t="s">
        <v>1193</v>
      </c>
      <c r="I328" s="163" t="s">
        <v>133</v>
      </c>
      <c r="J328" s="49"/>
      <c r="K328" s="39"/>
      <c r="L328" s="49"/>
      <c r="M328" s="39"/>
      <c r="N328" s="196"/>
      <c r="O328" s="173"/>
      <c r="P328" s="49" t="s">
        <v>442</v>
      </c>
      <c r="Q328" s="43" t="s">
        <v>2109</v>
      </c>
      <c r="R328" s="43" t="s">
        <v>2585</v>
      </c>
      <c r="S328" s="41" t="s">
        <v>8</v>
      </c>
      <c r="T328" s="153" t="s">
        <v>153</v>
      </c>
      <c r="U328" s="164"/>
      <c r="V328" s="164" t="s">
        <v>2467</v>
      </c>
      <c r="W328" s="99" t="str">
        <f>VLOOKUP(TRIM(X328),X10:Y101,2,FALSE)</f>
        <v>Georg</v>
      </c>
      <c r="X328" s="86" t="str">
        <f t="shared" si="8"/>
        <v>17.5</v>
      </c>
      <c r="Y328" s="71"/>
    </row>
    <row r="329" spans="1:25" ht="37.5" customHeight="1" x14ac:dyDescent="0.2">
      <c r="A329" s="152" t="s">
        <v>170</v>
      </c>
      <c r="B329" s="215" t="s">
        <v>57</v>
      </c>
      <c r="C329" s="36" t="s">
        <v>11</v>
      </c>
      <c r="D329" s="72" t="s">
        <v>128</v>
      </c>
      <c r="E329" s="69" t="s">
        <v>1467</v>
      </c>
      <c r="F329" s="222" t="s">
        <v>162</v>
      </c>
      <c r="G329" s="37" t="s">
        <v>53</v>
      </c>
      <c r="H329" s="37" t="s">
        <v>352</v>
      </c>
      <c r="I329" s="163" t="s">
        <v>133</v>
      </c>
      <c r="J329" s="49"/>
      <c r="K329" s="39"/>
      <c r="L329" s="49"/>
      <c r="M329" s="39"/>
      <c r="N329" s="196"/>
      <c r="O329" s="173"/>
      <c r="P329" s="49" t="s">
        <v>336</v>
      </c>
      <c r="Q329" s="43" t="s">
        <v>2110</v>
      </c>
      <c r="R329" s="43" t="s">
        <v>2585</v>
      </c>
      <c r="S329" s="41" t="s">
        <v>8</v>
      </c>
      <c r="T329" s="153" t="s">
        <v>153</v>
      </c>
      <c r="U329" s="164"/>
      <c r="V329" s="164" t="s">
        <v>2467</v>
      </c>
      <c r="W329" s="99" t="str">
        <f>VLOOKUP(TRIM(X329),X10:Y101,2,FALSE)</f>
        <v>Georg</v>
      </c>
      <c r="X329" s="86" t="str">
        <f t="shared" si="8"/>
        <v>16</v>
      </c>
      <c r="Y329" s="71"/>
    </row>
    <row r="330" spans="1:25" ht="37.5" customHeight="1" x14ac:dyDescent="0.2">
      <c r="A330" s="152" t="s">
        <v>170</v>
      </c>
      <c r="B330" s="215" t="s">
        <v>57</v>
      </c>
      <c r="C330" s="36" t="s">
        <v>11</v>
      </c>
      <c r="D330" s="72" t="s">
        <v>251</v>
      </c>
      <c r="E330" s="69" t="s">
        <v>1468</v>
      </c>
      <c r="F330" s="222" t="s">
        <v>162</v>
      </c>
      <c r="G330" s="37" t="s">
        <v>53</v>
      </c>
      <c r="H330" s="37" t="s">
        <v>480</v>
      </c>
      <c r="I330" s="163" t="s">
        <v>133</v>
      </c>
      <c r="J330" s="49"/>
      <c r="K330" s="39"/>
      <c r="L330" s="49"/>
      <c r="M330" s="39"/>
      <c r="N330" s="196"/>
      <c r="O330" s="173"/>
      <c r="P330" s="49" t="s">
        <v>481</v>
      </c>
      <c r="Q330" s="43" t="s">
        <v>2111</v>
      </c>
      <c r="R330" s="43" t="s">
        <v>2585</v>
      </c>
      <c r="S330" s="41" t="s">
        <v>8</v>
      </c>
      <c r="T330" s="153" t="s">
        <v>153</v>
      </c>
      <c r="U330" s="164"/>
      <c r="V330" s="164" t="s">
        <v>2467</v>
      </c>
      <c r="W330" s="99" t="str">
        <f>VLOOKUP(TRIM(X330),X10:Y101,2,FALSE)</f>
        <v>Georg</v>
      </c>
      <c r="X330" s="86" t="str">
        <f t="shared" si="8"/>
        <v>17.5</v>
      </c>
      <c r="Y330" s="71"/>
    </row>
    <row r="331" spans="1:25" ht="37.5" customHeight="1" x14ac:dyDescent="0.2">
      <c r="A331" s="152" t="s">
        <v>170</v>
      </c>
      <c r="B331" s="215" t="s">
        <v>57</v>
      </c>
      <c r="C331" s="36" t="s">
        <v>11</v>
      </c>
      <c r="D331" s="72" t="s">
        <v>128</v>
      </c>
      <c r="E331" s="69" t="s">
        <v>1469</v>
      </c>
      <c r="F331" s="222" t="s">
        <v>162</v>
      </c>
      <c r="G331" s="37" t="s">
        <v>53</v>
      </c>
      <c r="H331" s="37" t="s">
        <v>1153</v>
      </c>
      <c r="I331" s="163" t="s">
        <v>133</v>
      </c>
      <c r="J331" s="40"/>
      <c r="K331" s="184"/>
      <c r="L331" s="40"/>
      <c r="M331" s="184"/>
      <c r="N331" s="40"/>
      <c r="O331" s="173"/>
      <c r="P331" s="40" t="s">
        <v>1154</v>
      </c>
      <c r="Q331" s="43" t="s">
        <v>2112</v>
      </c>
      <c r="R331" s="43" t="s">
        <v>2585</v>
      </c>
      <c r="S331" s="41" t="s">
        <v>8</v>
      </c>
      <c r="T331" s="153" t="s">
        <v>153</v>
      </c>
      <c r="U331" s="164"/>
      <c r="V331" s="164" t="s">
        <v>2467</v>
      </c>
      <c r="W331" s="99" t="str">
        <f>VLOOKUP(TRIM(X331),X10:Y101,2,FALSE)</f>
        <v>Georg</v>
      </c>
      <c r="X331" s="86" t="str">
        <f t="shared" si="8"/>
        <v>16</v>
      </c>
      <c r="Y331" s="71"/>
    </row>
    <row r="332" spans="1:25" ht="37.5" customHeight="1" x14ac:dyDescent="0.2">
      <c r="A332" s="152" t="s">
        <v>170</v>
      </c>
      <c r="B332" s="215" t="s">
        <v>57</v>
      </c>
      <c r="C332" s="36" t="s">
        <v>11</v>
      </c>
      <c r="D332" s="72" t="s">
        <v>251</v>
      </c>
      <c r="E332" s="69" t="s">
        <v>1470</v>
      </c>
      <c r="F332" s="222" t="s">
        <v>162</v>
      </c>
      <c r="G332" s="37" t="s">
        <v>53</v>
      </c>
      <c r="H332" s="37" t="s">
        <v>484</v>
      </c>
      <c r="I332" s="163" t="s">
        <v>133</v>
      </c>
      <c r="J332" s="49"/>
      <c r="K332" s="39"/>
      <c r="L332" s="49"/>
      <c r="M332" s="39"/>
      <c r="N332" s="196"/>
      <c r="O332" s="173"/>
      <c r="P332" s="49" t="s">
        <v>485</v>
      </c>
      <c r="Q332" s="43" t="s">
        <v>2113</v>
      </c>
      <c r="R332" s="43" t="s">
        <v>2585</v>
      </c>
      <c r="S332" s="41" t="s">
        <v>8</v>
      </c>
      <c r="T332" s="153" t="s">
        <v>153</v>
      </c>
      <c r="U332" s="164"/>
      <c r="V332" s="164" t="s">
        <v>2467</v>
      </c>
      <c r="W332" s="99" t="str">
        <f>VLOOKUP(TRIM(X332),X10:Y101,2,FALSE)</f>
        <v>Georg</v>
      </c>
      <c r="X332" s="86" t="str">
        <f t="shared" ref="X332:X395" si="9">IF(ISNONTEXT(D332),"" &amp; D332 &amp;"",T(D332))</f>
        <v>17.5</v>
      </c>
      <c r="Y332" s="71"/>
    </row>
    <row r="333" spans="1:25" ht="37.5" customHeight="1" x14ac:dyDescent="0.2">
      <c r="A333" s="152" t="s">
        <v>170</v>
      </c>
      <c r="B333" s="215" t="s">
        <v>57</v>
      </c>
      <c r="C333" s="36" t="s">
        <v>11</v>
      </c>
      <c r="D333" s="72" t="s">
        <v>251</v>
      </c>
      <c r="E333" s="69" t="s">
        <v>1471</v>
      </c>
      <c r="F333" s="222" t="s">
        <v>162</v>
      </c>
      <c r="G333" s="37" t="s">
        <v>53</v>
      </c>
      <c r="H333" s="37" t="s">
        <v>486</v>
      </c>
      <c r="I333" s="163" t="s">
        <v>133</v>
      </c>
      <c r="J333" s="49"/>
      <c r="K333" s="39"/>
      <c r="L333" s="49"/>
      <c r="M333" s="39"/>
      <c r="N333" s="196"/>
      <c r="O333" s="173"/>
      <c r="P333" s="49" t="s">
        <v>487</v>
      </c>
      <c r="Q333" s="43" t="s">
        <v>2114</v>
      </c>
      <c r="R333" s="43" t="s">
        <v>2585</v>
      </c>
      <c r="S333" s="41" t="s">
        <v>8</v>
      </c>
      <c r="T333" s="153" t="s">
        <v>153</v>
      </c>
      <c r="U333" s="164"/>
      <c r="V333" s="164" t="s">
        <v>2467</v>
      </c>
      <c r="W333" s="99" t="str">
        <f>VLOOKUP(TRIM(X333),X10:Y101,2,FALSE)</f>
        <v>Georg</v>
      </c>
      <c r="X333" s="86" t="str">
        <f t="shared" si="9"/>
        <v>17.5</v>
      </c>
      <c r="Y333" s="71"/>
    </row>
    <row r="334" spans="1:25" ht="37.5" customHeight="1" x14ac:dyDescent="0.2">
      <c r="A334" s="152" t="s">
        <v>170</v>
      </c>
      <c r="B334" s="215" t="s">
        <v>57</v>
      </c>
      <c r="C334" s="36" t="s">
        <v>11</v>
      </c>
      <c r="D334" s="72" t="s">
        <v>128</v>
      </c>
      <c r="E334" s="69" t="s">
        <v>1472</v>
      </c>
      <c r="F334" s="222" t="s">
        <v>162</v>
      </c>
      <c r="G334" s="37" t="s">
        <v>53</v>
      </c>
      <c r="H334" s="37" t="s">
        <v>292</v>
      </c>
      <c r="I334" s="163" t="s">
        <v>133</v>
      </c>
      <c r="J334" s="40"/>
      <c r="K334" s="184"/>
      <c r="L334" s="40"/>
      <c r="M334" s="184"/>
      <c r="N334" s="40"/>
      <c r="O334" s="173"/>
      <c r="P334" s="40" t="s">
        <v>214</v>
      </c>
      <c r="Q334" s="43" t="s">
        <v>2115</v>
      </c>
      <c r="R334" s="43" t="s">
        <v>2585</v>
      </c>
      <c r="S334" s="41" t="s">
        <v>8</v>
      </c>
      <c r="T334" s="153" t="s">
        <v>153</v>
      </c>
      <c r="U334" s="164"/>
      <c r="V334" s="164" t="s">
        <v>2467</v>
      </c>
      <c r="W334" s="99" t="str">
        <f>VLOOKUP(TRIM(X334),X10:Y101,2,FALSE)</f>
        <v>Georg</v>
      </c>
      <c r="X334" s="86" t="str">
        <f t="shared" si="9"/>
        <v>16</v>
      </c>
      <c r="Y334" s="71"/>
    </row>
    <row r="335" spans="1:25" ht="37.5" customHeight="1" x14ac:dyDescent="0.2">
      <c r="A335" s="152" t="s">
        <v>170</v>
      </c>
      <c r="B335" s="215" t="s">
        <v>57</v>
      </c>
      <c r="C335" s="36" t="s">
        <v>11</v>
      </c>
      <c r="D335" s="72" t="s">
        <v>251</v>
      </c>
      <c r="E335" s="69" t="s">
        <v>1473</v>
      </c>
      <c r="F335" s="222" t="s">
        <v>162</v>
      </c>
      <c r="G335" s="37" t="s">
        <v>53</v>
      </c>
      <c r="H335" s="37" t="s">
        <v>395</v>
      </c>
      <c r="I335" s="163" t="s">
        <v>133</v>
      </c>
      <c r="J335" s="49"/>
      <c r="K335" s="39"/>
      <c r="L335" s="49"/>
      <c r="M335" s="39"/>
      <c r="N335" s="196"/>
      <c r="O335" s="173"/>
      <c r="P335" s="49" t="s">
        <v>396</v>
      </c>
      <c r="Q335" s="43" t="s">
        <v>2116</v>
      </c>
      <c r="R335" s="43" t="s">
        <v>2585</v>
      </c>
      <c r="S335" s="41" t="s">
        <v>8</v>
      </c>
      <c r="T335" s="153" t="s">
        <v>153</v>
      </c>
      <c r="U335" s="164"/>
      <c r="V335" s="164" t="s">
        <v>2467</v>
      </c>
      <c r="W335" s="99" t="str">
        <f>VLOOKUP(TRIM(X335),X10:Y101,2,FALSE)</f>
        <v>Georg</v>
      </c>
      <c r="X335" s="86" t="str">
        <f t="shared" si="9"/>
        <v>17.5</v>
      </c>
      <c r="Y335" s="71"/>
    </row>
    <row r="336" spans="1:25" ht="37.5" customHeight="1" x14ac:dyDescent="0.2">
      <c r="A336" s="152" t="s">
        <v>170</v>
      </c>
      <c r="B336" s="215" t="s">
        <v>57</v>
      </c>
      <c r="C336" s="36" t="s">
        <v>11</v>
      </c>
      <c r="D336" s="72" t="s">
        <v>128</v>
      </c>
      <c r="E336" s="69" t="s">
        <v>1474</v>
      </c>
      <c r="F336" s="222" t="s">
        <v>162</v>
      </c>
      <c r="G336" s="37" t="s">
        <v>53</v>
      </c>
      <c r="H336" s="37" t="s">
        <v>330</v>
      </c>
      <c r="I336" s="163" t="s">
        <v>133</v>
      </c>
      <c r="J336" s="49"/>
      <c r="K336" s="39"/>
      <c r="L336" s="49"/>
      <c r="M336" s="39"/>
      <c r="N336" s="196"/>
      <c r="O336" s="173"/>
      <c r="P336" s="49" t="s">
        <v>208</v>
      </c>
      <c r="Q336" s="43" t="s">
        <v>2117</v>
      </c>
      <c r="R336" s="43" t="s">
        <v>2585</v>
      </c>
      <c r="S336" s="41" t="s">
        <v>8</v>
      </c>
      <c r="T336" s="153" t="s">
        <v>153</v>
      </c>
      <c r="U336" s="164"/>
      <c r="V336" s="164" t="s">
        <v>2467</v>
      </c>
      <c r="W336" s="99" t="str">
        <f>VLOOKUP(TRIM(X336),X10:Y101,2,FALSE)</f>
        <v>Georg</v>
      </c>
      <c r="X336" s="86" t="str">
        <f t="shared" si="9"/>
        <v>16</v>
      </c>
      <c r="Y336" s="71"/>
    </row>
    <row r="337" spans="1:25" ht="37.5" customHeight="1" x14ac:dyDescent="0.2">
      <c r="A337" s="152" t="s">
        <v>170</v>
      </c>
      <c r="B337" s="215" t="s">
        <v>57</v>
      </c>
      <c r="C337" s="36" t="s">
        <v>11</v>
      </c>
      <c r="D337" s="72" t="s">
        <v>127</v>
      </c>
      <c r="E337" s="69" t="s">
        <v>1475</v>
      </c>
      <c r="F337" s="222" t="s">
        <v>162</v>
      </c>
      <c r="G337" s="37" t="s">
        <v>53</v>
      </c>
      <c r="H337" s="37" t="s">
        <v>333</v>
      </c>
      <c r="I337" s="163" t="s">
        <v>133</v>
      </c>
      <c r="J337" s="49"/>
      <c r="K337" s="39"/>
      <c r="L337" s="49"/>
      <c r="M337" s="39"/>
      <c r="N337" s="196"/>
      <c r="O337" s="173"/>
      <c r="P337" s="49" t="s">
        <v>197</v>
      </c>
      <c r="Q337" s="43" t="s">
        <v>2118</v>
      </c>
      <c r="R337" s="43" t="s">
        <v>2585</v>
      </c>
      <c r="S337" s="41" t="s">
        <v>8</v>
      </c>
      <c r="T337" s="153" t="s">
        <v>153</v>
      </c>
      <c r="U337" s="164"/>
      <c r="V337" s="164" t="s">
        <v>2467</v>
      </c>
      <c r="W337" s="99" t="str">
        <f>VLOOKUP(TRIM(X337),X10:Y101,2,FALSE)</f>
        <v>Georg</v>
      </c>
      <c r="X337" s="86" t="str">
        <f t="shared" si="9"/>
        <v>15</v>
      </c>
      <c r="Y337" s="71"/>
    </row>
    <row r="338" spans="1:25" ht="37.5" customHeight="1" x14ac:dyDescent="0.2">
      <c r="A338" s="152" t="s">
        <v>170</v>
      </c>
      <c r="B338" s="215" t="s">
        <v>57</v>
      </c>
      <c r="C338" s="36" t="s">
        <v>11</v>
      </c>
      <c r="D338" s="72" t="s">
        <v>241</v>
      </c>
      <c r="E338" s="69" t="s">
        <v>1476</v>
      </c>
      <c r="F338" s="222" t="s">
        <v>162</v>
      </c>
      <c r="G338" s="37" t="s">
        <v>53</v>
      </c>
      <c r="H338" s="37" t="s">
        <v>1972</v>
      </c>
      <c r="I338" s="163" t="s">
        <v>133</v>
      </c>
      <c r="J338" s="49"/>
      <c r="K338" s="39"/>
      <c r="L338" s="49"/>
      <c r="M338" s="39"/>
      <c r="N338" s="196"/>
      <c r="O338" s="173"/>
      <c r="P338" s="49" t="s">
        <v>327</v>
      </c>
      <c r="Q338" s="43" t="s">
        <v>2119</v>
      </c>
      <c r="R338" s="43" t="s">
        <v>2585</v>
      </c>
      <c r="S338" s="41" t="s">
        <v>8</v>
      </c>
      <c r="T338" s="153" t="s">
        <v>153</v>
      </c>
      <c r="U338" s="164"/>
      <c r="V338" s="164" t="s">
        <v>2467</v>
      </c>
      <c r="W338" s="99" t="str">
        <f>VLOOKUP(TRIM(X338),X10:Y101,2,FALSE)</f>
        <v>Georg</v>
      </c>
      <c r="X338" s="86" t="str">
        <f t="shared" si="9"/>
        <v>6.2</v>
      </c>
      <c r="Y338" s="71"/>
    </row>
    <row r="339" spans="1:25" ht="37.5" customHeight="1" x14ac:dyDescent="0.2">
      <c r="A339" s="152" t="s">
        <v>170</v>
      </c>
      <c r="B339" s="215" t="s">
        <v>57</v>
      </c>
      <c r="C339" s="36" t="s">
        <v>11</v>
      </c>
      <c r="D339" s="72" t="s">
        <v>241</v>
      </c>
      <c r="E339" s="69" t="s">
        <v>1477</v>
      </c>
      <c r="F339" s="222" t="s">
        <v>162</v>
      </c>
      <c r="G339" s="37" t="s">
        <v>53</v>
      </c>
      <c r="H339" s="37" t="s">
        <v>1973</v>
      </c>
      <c r="I339" s="163" t="s">
        <v>133</v>
      </c>
      <c r="J339" s="49"/>
      <c r="K339" s="39"/>
      <c r="L339" s="49"/>
      <c r="M339" s="39"/>
      <c r="N339" s="196"/>
      <c r="O339" s="173"/>
      <c r="P339" s="49" t="s">
        <v>327</v>
      </c>
      <c r="Q339" s="43" t="s">
        <v>2120</v>
      </c>
      <c r="R339" s="43" t="s">
        <v>2585</v>
      </c>
      <c r="S339" s="41" t="s">
        <v>8</v>
      </c>
      <c r="T339" s="153" t="s">
        <v>153</v>
      </c>
      <c r="U339" s="164"/>
      <c r="V339" s="164" t="s">
        <v>2467</v>
      </c>
      <c r="W339" s="99" t="str">
        <f>VLOOKUP(TRIM(X339),X10:Y101,2,FALSE)</f>
        <v>Georg</v>
      </c>
      <c r="X339" s="86" t="str">
        <f t="shared" si="9"/>
        <v>6.2</v>
      </c>
      <c r="Y339" s="71"/>
    </row>
    <row r="340" spans="1:25" ht="37.5" customHeight="1" x14ac:dyDescent="0.2">
      <c r="A340" s="152" t="s">
        <v>170</v>
      </c>
      <c r="B340" s="215" t="s">
        <v>57</v>
      </c>
      <c r="C340" s="36" t="s">
        <v>11</v>
      </c>
      <c r="D340" s="72" t="s">
        <v>251</v>
      </c>
      <c r="E340" s="69" t="s">
        <v>1478</v>
      </c>
      <c r="F340" s="222" t="s">
        <v>162</v>
      </c>
      <c r="G340" s="37" t="s">
        <v>53</v>
      </c>
      <c r="H340" s="37" t="s">
        <v>439</v>
      </c>
      <c r="I340" s="163" t="s">
        <v>133</v>
      </c>
      <c r="J340" s="49"/>
      <c r="K340" s="39"/>
      <c r="L340" s="49"/>
      <c r="M340" s="39"/>
      <c r="N340" s="196"/>
      <c r="O340" s="173"/>
      <c r="P340" s="49" t="s">
        <v>361</v>
      </c>
      <c r="Q340" s="43" t="s">
        <v>2121</v>
      </c>
      <c r="R340" s="43" t="s">
        <v>2585</v>
      </c>
      <c r="S340" s="41" t="s">
        <v>8</v>
      </c>
      <c r="T340" s="153" t="s">
        <v>153</v>
      </c>
      <c r="U340" s="164"/>
      <c r="V340" s="164" t="s">
        <v>2467</v>
      </c>
      <c r="W340" s="99" t="str">
        <f>VLOOKUP(TRIM(X340),X10:Y101,2,FALSE)</f>
        <v>Georg</v>
      </c>
      <c r="X340" s="86" t="str">
        <f t="shared" si="9"/>
        <v>17.5</v>
      </c>
      <c r="Y340" s="71"/>
    </row>
    <row r="341" spans="1:25" ht="37.5" customHeight="1" x14ac:dyDescent="0.2">
      <c r="A341" s="152" t="s">
        <v>170</v>
      </c>
      <c r="B341" s="215" t="s">
        <v>57</v>
      </c>
      <c r="C341" s="36" t="s">
        <v>11</v>
      </c>
      <c r="D341" s="72" t="s">
        <v>251</v>
      </c>
      <c r="E341" s="69" t="s">
        <v>1479</v>
      </c>
      <c r="F341" s="222" t="s">
        <v>162</v>
      </c>
      <c r="G341" s="37" t="s">
        <v>53</v>
      </c>
      <c r="H341" s="37" t="s">
        <v>440</v>
      </c>
      <c r="I341" s="163" t="s">
        <v>133</v>
      </c>
      <c r="J341" s="49"/>
      <c r="K341" s="39"/>
      <c r="L341" s="49"/>
      <c r="M341" s="39"/>
      <c r="N341" s="196"/>
      <c r="O341" s="173"/>
      <c r="P341" s="49" t="s">
        <v>441</v>
      </c>
      <c r="Q341" s="43" t="s">
        <v>2122</v>
      </c>
      <c r="R341" s="43" t="s">
        <v>2585</v>
      </c>
      <c r="S341" s="41" t="s">
        <v>8</v>
      </c>
      <c r="T341" s="153" t="s">
        <v>153</v>
      </c>
      <c r="U341" s="164"/>
      <c r="V341" s="164" t="s">
        <v>2467</v>
      </c>
      <c r="W341" s="99" t="str">
        <f>VLOOKUP(TRIM(X341),X10:Y101,2,FALSE)</f>
        <v>Georg</v>
      </c>
      <c r="X341" s="86" t="str">
        <f t="shared" si="9"/>
        <v>17.5</v>
      </c>
      <c r="Y341" s="71"/>
    </row>
    <row r="342" spans="1:25" ht="37.5" customHeight="1" x14ac:dyDescent="0.2">
      <c r="A342" s="152" t="s">
        <v>170</v>
      </c>
      <c r="B342" s="215" t="s">
        <v>57</v>
      </c>
      <c r="C342" s="36" t="s">
        <v>11</v>
      </c>
      <c r="D342" s="72" t="s">
        <v>251</v>
      </c>
      <c r="E342" s="69" t="s">
        <v>1480</v>
      </c>
      <c r="F342" s="222" t="s">
        <v>162</v>
      </c>
      <c r="G342" s="37" t="s">
        <v>53</v>
      </c>
      <c r="H342" s="37" t="s">
        <v>488</v>
      </c>
      <c r="I342" s="163" t="s">
        <v>133</v>
      </c>
      <c r="J342" s="49"/>
      <c r="K342" s="39"/>
      <c r="L342" s="49"/>
      <c r="M342" s="39"/>
      <c r="N342" s="196"/>
      <c r="O342" s="173"/>
      <c r="P342" s="49" t="s">
        <v>489</v>
      </c>
      <c r="Q342" s="43" t="s">
        <v>2123</v>
      </c>
      <c r="R342" s="43" t="s">
        <v>2585</v>
      </c>
      <c r="S342" s="41" t="s">
        <v>8</v>
      </c>
      <c r="T342" s="153" t="s">
        <v>153</v>
      </c>
      <c r="U342" s="164"/>
      <c r="V342" s="164" t="s">
        <v>2467</v>
      </c>
      <c r="W342" s="99" t="str">
        <f>VLOOKUP(TRIM(X342),X10:Y101,2,FALSE)</f>
        <v>Georg</v>
      </c>
      <c r="X342" s="86" t="str">
        <f t="shared" si="9"/>
        <v>17.5</v>
      </c>
      <c r="Y342" s="71"/>
    </row>
    <row r="343" spans="1:25" ht="37.5" customHeight="1" x14ac:dyDescent="0.2">
      <c r="A343" s="152" t="s">
        <v>170</v>
      </c>
      <c r="B343" s="215" t="s">
        <v>1977</v>
      </c>
      <c r="C343" s="36" t="s">
        <v>11</v>
      </c>
      <c r="D343" s="72" t="s">
        <v>225</v>
      </c>
      <c r="E343" s="69" t="s">
        <v>1481</v>
      </c>
      <c r="F343" s="222" t="s">
        <v>22</v>
      </c>
      <c r="G343" s="37" t="s">
        <v>23</v>
      </c>
      <c r="H343" s="37" t="s">
        <v>1974</v>
      </c>
      <c r="I343" s="163" t="s">
        <v>1975</v>
      </c>
      <c r="J343" s="49"/>
      <c r="K343" s="39"/>
      <c r="L343" s="49"/>
      <c r="M343" s="39"/>
      <c r="N343" s="196"/>
      <c r="O343" s="173"/>
      <c r="P343" s="49"/>
      <c r="Q343" s="43" t="s">
        <v>1915</v>
      </c>
      <c r="R343" s="43" t="s">
        <v>2565</v>
      </c>
      <c r="S343" s="41" t="s">
        <v>29</v>
      </c>
      <c r="T343" s="153" t="s">
        <v>1976</v>
      </c>
      <c r="U343" s="164"/>
      <c r="V343" s="164" t="s">
        <v>2467</v>
      </c>
      <c r="W343" s="99" t="str">
        <f>VLOOKUP(TRIM(X343),X10:Y101,2,FALSE)</f>
        <v>Georg</v>
      </c>
      <c r="X343" s="86" t="str">
        <f t="shared" si="9"/>
        <v>2.1</v>
      </c>
      <c r="Y343" s="71"/>
    </row>
    <row r="344" spans="1:25" ht="37.5" customHeight="1" x14ac:dyDescent="0.2">
      <c r="A344" s="152" t="s">
        <v>170</v>
      </c>
      <c r="B344" s="215" t="s">
        <v>57</v>
      </c>
      <c r="C344" s="36" t="s">
        <v>11</v>
      </c>
      <c r="D344" s="72" t="s">
        <v>128</v>
      </c>
      <c r="E344" s="69" t="s">
        <v>1482</v>
      </c>
      <c r="F344" s="222" t="s">
        <v>162</v>
      </c>
      <c r="G344" s="37" t="s">
        <v>53</v>
      </c>
      <c r="H344" s="37" t="s">
        <v>1200</v>
      </c>
      <c r="I344" s="163" t="s">
        <v>133</v>
      </c>
      <c r="J344" s="49"/>
      <c r="K344" s="39"/>
      <c r="L344" s="49"/>
      <c r="M344" s="39"/>
      <c r="N344" s="196"/>
      <c r="O344" s="173"/>
      <c r="P344" s="49" t="s">
        <v>199</v>
      </c>
      <c r="Q344" s="43" t="s">
        <v>2124</v>
      </c>
      <c r="R344" s="43" t="s">
        <v>2585</v>
      </c>
      <c r="S344" s="41" t="s">
        <v>8</v>
      </c>
      <c r="T344" s="153" t="s">
        <v>153</v>
      </c>
      <c r="U344" s="164"/>
      <c r="V344" s="164" t="s">
        <v>2467</v>
      </c>
      <c r="W344" s="99" t="str">
        <f>VLOOKUP(TRIM(X344),X10:Y101,2,FALSE)</f>
        <v>Georg</v>
      </c>
      <c r="X344" s="86" t="str">
        <f t="shared" si="9"/>
        <v>16</v>
      </c>
      <c r="Y344" s="71"/>
    </row>
    <row r="345" spans="1:25" ht="37.5" customHeight="1" x14ac:dyDescent="0.2">
      <c r="A345" s="152" t="s">
        <v>170</v>
      </c>
      <c r="B345" s="215" t="s">
        <v>57</v>
      </c>
      <c r="C345" s="36" t="s">
        <v>11</v>
      </c>
      <c r="D345" s="72" t="s">
        <v>231</v>
      </c>
      <c r="E345" s="69" t="s">
        <v>1483</v>
      </c>
      <c r="F345" s="222" t="s">
        <v>24</v>
      </c>
      <c r="G345" s="37" t="s">
        <v>25</v>
      </c>
      <c r="H345" s="37" t="s">
        <v>2042</v>
      </c>
      <c r="I345" s="163" t="s">
        <v>864</v>
      </c>
      <c r="J345" s="49"/>
      <c r="K345" s="39"/>
      <c r="L345" s="49"/>
      <c r="M345" s="39"/>
      <c r="N345" s="196"/>
      <c r="O345" s="173" t="s">
        <v>207</v>
      </c>
      <c r="P345" s="49" t="s">
        <v>2043</v>
      </c>
      <c r="Q345" s="43" t="s">
        <v>2389</v>
      </c>
      <c r="R345" s="43" t="s">
        <v>69</v>
      </c>
      <c r="S345" s="41" t="s">
        <v>69</v>
      </c>
      <c r="T345" s="153" t="s">
        <v>2044</v>
      </c>
      <c r="U345" s="164"/>
      <c r="V345" s="164"/>
      <c r="W345" s="99" t="str">
        <f>VLOOKUP(TRIM(X345),X10:Y101,2,FALSE)</f>
        <v>Georg</v>
      </c>
      <c r="X345" s="86" t="str">
        <f t="shared" si="9"/>
        <v>3.5</v>
      </c>
      <c r="Y345" s="71"/>
    </row>
    <row r="346" spans="1:25" ht="37.5" customHeight="1" x14ac:dyDescent="0.2">
      <c r="A346" s="152" t="s">
        <v>170</v>
      </c>
      <c r="B346" s="215" t="s">
        <v>57</v>
      </c>
      <c r="C346" s="36" t="s">
        <v>11</v>
      </c>
      <c r="D346" s="72" t="s">
        <v>247</v>
      </c>
      <c r="E346" s="69" t="s">
        <v>1484</v>
      </c>
      <c r="F346" s="222" t="s">
        <v>162</v>
      </c>
      <c r="G346" s="37" t="s">
        <v>53</v>
      </c>
      <c r="H346" s="37" t="s">
        <v>2045</v>
      </c>
      <c r="I346" s="163" t="s">
        <v>130</v>
      </c>
      <c r="J346" s="40"/>
      <c r="K346" s="184"/>
      <c r="L346" s="40"/>
      <c r="M346" s="184"/>
      <c r="N346" s="196"/>
      <c r="O346" s="173"/>
      <c r="P346" s="49"/>
      <c r="Q346" s="43" t="s">
        <v>2125</v>
      </c>
      <c r="R346" s="43" t="s">
        <v>2585</v>
      </c>
      <c r="S346" s="41" t="s">
        <v>8</v>
      </c>
      <c r="T346" s="153" t="s">
        <v>152</v>
      </c>
      <c r="U346" s="164"/>
      <c r="V346" s="164" t="s">
        <v>2467</v>
      </c>
      <c r="W346" s="99" t="str">
        <f>VLOOKUP(TRIM(X346),X10:Y101,2,FALSE)</f>
        <v>Georg</v>
      </c>
      <c r="X346" s="86" t="str">
        <f t="shared" si="9"/>
        <v>17.1</v>
      </c>
      <c r="Y346" s="71"/>
    </row>
    <row r="347" spans="1:25" ht="37.5" customHeight="1" x14ac:dyDescent="0.2">
      <c r="A347" s="152" t="s">
        <v>170</v>
      </c>
      <c r="B347" s="215" t="s">
        <v>57</v>
      </c>
      <c r="C347" s="36" t="s">
        <v>11</v>
      </c>
      <c r="D347" s="72" t="s">
        <v>379</v>
      </c>
      <c r="E347" s="69" t="s">
        <v>1485</v>
      </c>
      <c r="F347" s="222" t="s">
        <v>162</v>
      </c>
      <c r="G347" s="37" t="s">
        <v>53</v>
      </c>
      <c r="H347" s="37" t="s">
        <v>2046</v>
      </c>
      <c r="I347" s="163" t="s">
        <v>130</v>
      </c>
      <c r="J347" s="49"/>
      <c r="K347" s="39"/>
      <c r="L347" s="49"/>
      <c r="M347" s="39"/>
      <c r="N347" s="196"/>
      <c r="O347" s="173"/>
      <c r="P347" s="49"/>
      <c r="Q347" s="43" t="s">
        <v>2126</v>
      </c>
      <c r="R347" s="43" t="s">
        <v>2585</v>
      </c>
      <c r="S347" s="41" t="s">
        <v>8</v>
      </c>
      <c r="T347" s="153" t="s">
        <v>152</v>
      </c>
      <c r="U347" s="164"/>
      <c r="V347" s="164" t="s">
        <v>2467</v>
      </c>
      <c r="W347" s="99" t="str">
        <f>VLOOKUP(TRIM(X347),X10:Y101,2,FALSE)</f>
        <v>Georg</v>
      </c>
      <c r="X347" s="86" t="str">
        <f t="shared" si="9"/>
        <v>18.1</v>
      </c>
      <c r="Y347" s="71"/>
    </row>
    <row r="348" spans="1:25" ht="37.5" customHeight="1" x14ac:dyDescent="0.2">
      <c r="A348" s="152" t="s">
        <v>170</v>
      </c>
      <c r="B348" s="215" t="s">
        <v>57</v>
      </c>
      <c r="C348" s="36" t="s">
        <v>11</v>
      </c>
      <c r="D348" s="72" t="s">
        <v>379</v>
      </c>
      <c r="E348" s="69" t="s">
        <v>1486</v>
      </c>
      <c r="F348" s="222" t="s">
        <v>162</v>
      </c>
      <c r="G348" s="37" t="s">
        <v>53</v>
      </c>
      <c r="H348" s="37" t="s">
        <v>1124</v>
      </c>
      <c r="I348" s="163" t="s">
        <v>130</v>
      </c>
      <c r="J348" s="49"/>
      <c r="K348" s="39"/>
      <c r="L348" s="49"/>
      <c r="M348" s="39"/>
      <c r="N348" s="196"/>
      <c r="O348" s="173"/>
      <c r="P348" s="49"/>
      <c r="Q348" s="43" t="s">
        <v>2127</v>
      </c>
      <c r="R348" s="43" t="s">
        <v>2585</v>
      </c>
      <c r="S348" s="41" t="s">
        <v>8</v>
      </c>
      <c r="T348" s="153" t="s">
        <v>152</v>
      </c>
      <c r="U348" s="164"/>
      <c r="V348" s="164" t="s">
        <v>2467</v>
      </c>
      <c r="W348" s="99" t="str">
        <f>VLOOKUP(TRIM(X348),X10:Y101,2,FALSE)</f>
        <v>Georg</v>
      </c>
      <c r="X348" s="86" t="str">
        <f t="shared" si="9"/>
        <v>18.1</v>
      </c>
      <c r="Y348" s="71"/>
    </row>
    <row r="349" spans="1:25" ht="37.5" customHeight="1" x14ac:dyDescent="0.2">
      <c r="A349" s="152" t="s">
        <v>170</v>
      </c>
      <c r="B349" s="215" t="s">
        <v>57</v>
      </c>
      <c r="C349" s="36" t="s">
        <v>11</v>
      </c>
      <c r="D349" s="72" t="s">
        <v>379</v>
      </c>
      <c r="E349" s="69" t="s">
        <v>1487</v>
      </c>
      <c r="F349" s="222" t="s">
        <v>162</v>
      </c>
      <c r="G349" s="37" t="s">
        <v>53</v>
      </c>
      <c r="H349" s="37" t="s">
        <v>2047</v>
      </c>
      <c r="I349" s="163" t="s">
        <v>130</v>
      </c>
      <c r="J349" s="49"/>
      <c r="K349" s="39"/>
      <c r="L349" s="49"/>
      <c r="M349" s="39"/>
      <c r="N349" s="196"/>
      <c r="O349" s="173"/>
      <c r="P349" s="49"/>
      <c r="Q349" s="43" t="s">
        <v>2128</v>
      </c>
      <c r="R349" s="43" t="s">
        <v>2650</v>
      </c>
      <c r="S349" s="41" t="s">
        <v>200</v>
      </c>
      <c r="T349" s="153" t="s">
        <v>152</v>
      </c>
      <c r="U349" s="164"/>
      <c r="V349" s="164"/>
      <c r="W349" s="99" t="str">
        <f>VLOOKUP(TRIM(X349),X10:Y101,2,FALSE)</f>
        <v>Georg</v>
      </c>
      <c r="X349" s="86" t="str">
        <f t="shared" si="9"/>
        <v>18.1</v>
      </c>
      <c r="Y349" s="71"/>
    </row>
    <row r="350" spans="1:25" ht="37.5" customHeight="1" x14ac:dyDescent="0.2">
      <c r="A350" s="152" t="s">
        <v>170</v>
      </c>
      <c r="B350" s="215" t="s">
        <v>57</v>
      </c>
      <c r="C350" s="36" t="s">
        <v>11</v>
      </c>
      <c r="D350" s="72" t="s">
        <v>247</v>
      </c>
      <c r="E350" s="69" t="s">
        <v>1488</v>
      </c>
      <c r="F350" s="222" t="s">
        <v>162</v>
      </c>
      <c r="G350" s="37" t="s">
        <v>53</v>
      </c>
      <c r="H350" s="37" t="s">
        <v>2048</v>
      </c>
      <c r="I350" s="163" t="s">
        <v>130</v>
      </c>
      <c r="J350" s="49"/>
      <c r="K350" s="39"/>
      <c r="L350" s="49"/>
      <c r="M350" s="39"/>
      <c r="N350" s="196"/>
      <c r="O350" s="173"/>
      <c r="P350" s="49"/>
      <c r="Q350" s="43" t="s">
        <v>2129</v>
      </c>
      <c r="R350" s="43" t="s">
        <v>2585</v>
      </c>
      <c r="S350" s="41" t="s">
        <v>8</v>
      </c>
      <c r="T350" s="153" t="s">
        <v>152</v>
      </c>
      <c r="U350" s="164"/>
      <c r="V350" s="164" t="s">
        <v>2467</v>
      </c>
      <c r="W350" s="99" t="str">
        <f>VLOOKUP(TRIM(X350),X10:Y101,2,FALSE)</f>
        <v>Georg</v>
      </c>
      <c r="X350" s="86" t="str">
        <f t="shared" si="9"/>
        <v>17.1</v>
      </c>
      <c r="Y350" s="71"/>
    </row>
    <row r="351" spans="1:25" ht="37.5" customHeight="1" x14ac:dyDescent="0.2">
      <c r="A351" s="152" t="s">
        <v>170</v>
      </c>
      <c r="B351" s="215" t="s">
        <v>57</v>
      </c>
      <c r="C351" s="36" t="s">
        <v>11</v>
      </c>
      <c r="D351" s="72" t="s">
        <v>247</v>
      </c>
      <c r="E351" s="69" t="s">
        <v>1489</v>
      </c>
      <c r="F351" s="222" t="s">
        <v>162</v>
      </c>
      <c r="G351" s="37" t="s">
        <v>53</v>
      </c>
      <c r="H351" s="37" t="s">
        <v>2049</v>
      </c>
      <c r="I351" s="163" t="s">
        <v>130</v>
      </c>
      <c r="J351" s="40"/>
      <c r="K351" s="184"/>
      <c r="L351" s="40"/>
      <c r="M351" s="184"/>
      <c r="N351" s="196"/>
      <c r="O351" s="173"/>
      <c r="P351" s="49"/>
      <c r="Q351" s="43" t="s">
        <v>2130</v>
      </c>
      <c r="R351" s="43" t="s">
        <v>2585</v>
      </c>
      <c r="S351" s="41" t="s">
        <v>8</v>
      </c>
      <c r="T351" s="153" t="s">
        <v>152</v>
      </c>
      <c r="U351" s="164"/>
      <c r="V351" s="164" t="s">
        <v>2467</v>
      </c>
      <c r="W351" s="99" t="str">
        <f>VLOOKUP(TRIM(X351),X10:Y101,2,FALSE)</f>
        <v>Georg</v>
      </c>
      <c r="X351" s="86" t="str">
        <f t="shared" si="9"/>
        <v>17.1</v>
      </c>
      <c r="Y351" s="71"/>
    </row>
    <row r="352" spans="1:25" ht="37.5" customHeight="1" x14ac:dyDescent="0.2">
      <c r="A352" s="152" t="s">
        <v>170</v>
      </c>
      <c r="B352" s="215" t="s">
        <v>57</v>
      </c>
      <c r="C352" s="36" t="s">
        <v>11</v>
      </c>
      <c r="D352" s="72" t="s">
        <v>379</v>
      </c>
      <c r="E352" s="69" t="s">
        <v>1490</v>
      </c>
      <c r="F352" s="222" t="s">
        <v>162</v>
      </c>
      <c r="G352" s="37" t="s">
        <v>53</v>
      </c>
      <c r="H352" s="37" t="s">
        <v>1228</v>
      </c>
      <c r="I352" s="163" t="s">
        <v>130</v>
      </c>
      <c r="J352" s="40"/>
      <c r="K352" s="184"/>
      <c r="L352" s="40"/>
      <c r="M352" s="184"/>
      <c r="N352" s="196"/>
      <c r="O352" s="173"/>
      <c r="P352" s="49"/>
      <c r="Q352" s="43" t="s">
        <v>2131</v>
      </c>
      <c r="R352" s="43" t="s">
        <v>2585</v>
      </c>
      <c r="S352" s="41" t="s">
        <v>8</v>
      </c>
      <c r="T352" s="153" t="s">
        <v>152</v>
      </c>
      <c r="U352" s="164"/>
      <c r="V352" s="164" t="s">
        <v>2467</v>
      </c>
      <c r="W352" s="99" t="str">
        <f>VLOOKUP(TRIM(X352),X10:Y101,2,FALSE)</f>
        <v>Georg</v>
      </c>
      <c r="X352" s="86" t="str">
        <f t="shared" si="9"/>
        <v>18.1</v>
      </c>
      <c r="Y352" s="71"/>
    </row>
    <row r="353" spans="1:25" ht="37.5" customHeight="1" x14ac:dyDescent="0.2">
      <c r="A353" s="152" t="s">
        <v>170</v>
      </c>
      <c r="B353" s="215" t="s">
        <v>57</v>
      </c>
      <c r="C353" s="36" t="s">
        <v>11</v>
      </c>
      <c r="D353" s="72" t="s">
        <v>379</v>
      </c>
      <c r="E353" s="69" t="s">
        <v>1491</v>
      </c>
      <c r="F353" s="222" t="s">
        <v>162</v>
      </c>
      <c r="G353" s="37" t="s">
        <v>53</v>
      </c>
      <c r="H353" s="37" t="s">
        <v>2050</v>
      </c>
      <c r="I353" s="163" t="s">
        <v>130</v>
      </c>
      <c r="J353" s="49"/>
      <c r="K353" s="39"/>
      <c r="L353" s="49"/>
      <c r="M353" s="39"/>
      <c r="N353" s="196"/>
      <c r="O353" s="173"/>
      <c r="P353" s="49"/>
      <c r="Q353" s="43" t="s">
        <v>2132</v>
      </c>
      <c r="R353" s="43" t="s">
        <v>2585</v>
      </c>
      <c r="S353" s="41" t="s">
        <v>8</v>
      </c>
      <c r="T353" s="153" t="s">
        <v>152</v>
      </c>
      <c r="U353" s="164"/>
      <c r="V353" s="164" t="s">
        <v>2467</v>
      </c>
      <c r="W353" s="99" t="str">
        <f>VLOOKUP(TRIM(X353),X10:Y101,2,FALSE)</f>
        <v>Georg</v>
      </c>
      <c r="X353" s="86" t="str">
        <f t="shared" si="9"/>
        <v>18.1</v>
      </c>
      <c r="Y353" s="71"/>
    </row>
    <row r="354" spans="1:25" ht="37.5" customHeight="1" x14ac:dyDescent="0.2">
      <c r="A354" s="152" t="s">
        <v>170</v>
      </c>
      <c r="B354" s="215" t="s">
        <v>57</v>
      </c>
      <c r="C354" s="36" t="s">
        <v>11</v>
      </c>
      <c r="D354" s="72" t="s">
        <v>128</v>
      </c>
      <c r="E354" s="69" t="s">
        <v>1492</v>
      </c>
      <c r="F354" s="37" t="s">
        <v>162</v>
      </c>
      <c r="G354" s="37" t="s">
        <v>53</v>
      </c>
      <c r="H354" s="37" t="s">
        <v>2051</v>
      </c>
      <c r="I354" s="163" t="s">
        <v>130</v>
      </c>
      <c r="J354" s="49"/>
      <c r="K354" s="39"/>
      <c r="L354" s="49"/>
      <c r="M354" s="39"/>
      <c r="N354" s="196"/>
      <c r="O354" s="173"/>
      <c r="P354" s="49"/>
      <c r="Q354" s="43" t="s">
        <v>2133</v>
      </c>
      <c r="R354" s="43" t="s">
        <v>2585</v>
      </c>
      <c r="S354" s="41" t="s">
        <v>8</v>
      </c>
      <c r="T354" s="153" t="s">
        <v>152</v>
      </c>
      <c r="U354" s="164"/>
      <c r="V354" s="164" t="s">
        <v>2467</v>
      </c>
      <c r="W354" s="99" t="str">
        <f>VLOOKUP(TRIM(X354),X10:Y101,2,FALSE)</f>
        <v>Georg</v>
      </c>
      <c r="X354" s="86" t="str">
        <f t="shared" si="9"/>
        <v>16</v>
      </c>
      <c r="Y354" s="71"/>
    </row>
    <row r="355" spans="1:25" ht="37.5" customHeight="1" x14ac:dyDescent="0.2">
      <c r="A355" s="152" t="s">
        <v>170</v>
      </c>
      <c r="B355" s="215" t="s">
        <v>57</v>
      </c>
      <c r="C355" s="36" t="s">
        <v>11</v>
      </c>
      <c r="D355" s="72" t="s">
        <v>379</v>
      </c>
      <c r="E355" s="69" t="s">
        <v>1493</v>
      </c>
      <c r="F355" s="222" t="s">
        <v>162</v>
      </c>
      <c r="G355" s="37" t="s">
        <v>53</v>
      </c>
      <c r="H355" s="37" t="s">
        <v>2052</v>
      </c>
      <c r="I355" s="163" t="s">
        <v>130</v>
      </c>
      <c r="J355" s="49"/>
      <c r="K355" s="39"/>
      <c r="L355" s="49"/>
      <c r="M355" s="39"/>
      <c r="N355" s="196"/>
      <c r="O355" s="173"/>
      <c r="P355" s="49"/>
      <c r="Q355" s="43" t="s">
        <v>2134</v>
      </c>
      <c r="R355" s="43" t="s">
        <v>2585</v>
      </c>
      <c r="S355" s="41" t="s">
        <v>8</v>
      </c>
      <c r="T355" s="153" t="s">
        <v>152</v>
      </c>
      <c r="U355" s="164"/>
      <c r="V355" s="164" t="s">
        <v>2467</v>
      </c>
      <c r="W355" s="99" t="str">
        <f>VLOOKUP(TRIM(X355),X10:Y101,2,FALSE)</f>
        <v>Georg</v>
      </c>
      <c r="X355" s="86" t="str">
        <f t="shared" si="9"/>
        <v>18.1</v>
      </c>
      <c r="Y355" s="71"/>
    </row>
    <row r="356" spans="1:25" ht="37.5" customHeight="1" x14ac:dyDescent="0.2">
      <c r="A356" s="152" t="s">
        <v>170</v>
      </c>
      <c r="B356" s="215" t="s">
        <v>57</v>
      </c>
      <c r="C356" s="36" t="s">
        <v>11</v>
      </c>
      <c r="D356" s="72" t="s">
        <v>379</v>
      </c>
      <c r="E356" s="69" t="s">
        <v>1494</v>
      </c>
      <c r="F356" s="222" t="s">
        <v>162</v>
      </c>
      <c r="G356" s="37" t="s">
        <v>53</v>
      </c>
      <c r="H356" s="37" t="s">
        <v>2053</v>
      </c>
      <c r="I356" s="163" t="s">
        <v>130</v>
      </c>
      <c r="J356" s="40"/>
      <c r="K356" s="184"/>
      <c r="L356" s="40"/>
      <c r="M356" s="184"/>
      <c r="N356" s="40"/>
      <c r="O356" s="173"/>
      <c r="P356" s="40"/>
      <c r="Q356" s="43" t="s">
        <v>2135</v>
      </c>
      <c r="R356" s="43" t="s">
        <v>2585</v>
      </c>
      <c r="S356" s="41" t="s">
        <v>8</v>
      </c>
      <c r="T356" s="153" t="s">
        <v>152</v>
      </c>
      <c r="U356" s="164"/>
      <c r="V356" s="164" t="s">
        <v>2467</v>
      </c>
      <c r="W356" s="99" t="str">
        <f>VLOOKUP(TRIM(X356),X10:Y101,2,FALSE)</f>
        <v>Georg</v>
      </c>
      <c r="X356" s="86" t="str">
        <f t="shared" si="9"/>
        <v>18.1</v>
      </c>
      <c r="Y356" s="71"/>
    </row>
    <row r="357" spans="1:25" ht="37.5" customHeight="1" x14ac:dyDescent="0.2">
      <c r="A357" s="152" t="s">
        <v>170</v>
      </c>
      <c r="B357" s="215" t="s">
        <v>57</v>
      </c>
      <c r="C357" s="36" t="s">
        <v>11</v>
      </c>
      <c r="D357" s="72" t="s">
        <v>379</v>
      </c>
      <c r="E357" s="69" t="s">
        <v>1495</v>
      </c>
      <c r="F357" s="222" t="s">
        <v>162</v>
      </c>
      <c r="G357" s="37" t="s">
        <v>53</v>
      </c>
      <c r="H357" s="37" t="s">
        <v>2155</v>
      </c>
      <c r="I357" s="163" t="s">
        <v>130</v>
      </c>
      <c r="J357" s="49"/>
      <c r="K357" s="39"/>
      <c r="L357" s="49"/>
      <c r="M357" s="39"/>
      <c r="N357" s="196"/>
      <c r="O357" s="173"/>
      <c r="P357" s="49"/>
      <c r="Q357" s="43" t="s">
        <v>2136</v>
      </c>
      <c r="R357" s="43" t="s">
        <v>2585</v>
      </c>
      <c r="S357" s="41" t="s">
        <v>8</v>
      </c>
      <c r="T357" s="153" t="s">
        <v>152</v>
      </c>
      <c r="U357" s="164"/>
      <c r="V357" s="164" t="s">
        <v>2467</v>
      </c>
      <c r="W357" s="99" t="str">
        <f>VLOOKUP(TRIM(X357),X10:Y101,2,FALSE)</f>
        <v>Georg</v>
      </c>
      <c r="X357" s="86" t="str">
        <f t="shared" si="9"/>
        <v>18.1</v>
      </c>
      <c r="Y357" s="71"/>
    </row>
    <row r="358" spans="1:25" ht="37.5" customHeight="1" x14ac:dyDescent="0.2">
      <c r="A358" s="152" t="s">
        <v>170</v>
      </c>
      <c r="B358" s="215" t="s">
        <v>57</v>
      </c>
      <c r="C358" s="36" t="s">
        <v>11</v>
      </c>
      <c r="D358" s="72" t="s">
        <v>128</v>
      </c>
      <c r="E358" s="69" t="s">
        <v>1496</v>
      </c>
      <c r="F358" s="37" t="s">
        <v>162</v>
      </c>
      <c r="G358" s="37" t="s">
        <v>53</v>
      </c>
      <c r="H358" s="37" t="s">
        <v>2054</v>
      </c>
      <c r="I358" s="163" t="s">
        <v>130</v>
      </c>
      <c r="J358" s="49"/>
      <c r="K358" s="39"/>
      <c r="L358" s="49"/>
      <c r="M358" s="39"/>
      <c r="N358" s="196"/>
      <c r="O358" s="173"/>
      <c r="P358" s="49"/>
      <c r="Q358" s="43" t="s">
        <v>2137</v>
      </c>
      <c r="R358" s="43" t="s">
        <v>2585</v>
      </c>
      <c r="S358" s="41" t="s">
        <v>8</v>
      </c>
      <c r="T358" s="153" t="s">
        <v>152</v>
      </c>
      <c r="U358" s="164"/>
      <c r="V358" s="164" t="s">
        <v>2467</v>
      </c>
      <c r="W358" s="99" t="str">
        <f>VLOOKUP(TRIM(X358),X10:Y101,2,FALSE)</f>
        <v>Georg</v>
      </c>
      <c r="X358" s="86" t="str">
        <f t="shared" si="9"/>
        <v>16</v>
      </c>
      <c r="Y358" s="71"/>
    </row>
    <row r="359" spans="1:25" ht="37.5" customHeight="1" x14ac:dyDescent="0.2">
      <c r="A359" s="152" t="s">
        <v>170</v>
      </c>
      <c r="B359" s="215" t="s">
        <v>57</v>
      </c>
      <c r="C359" s="36" t="s">
        <v>11</v>
      </c>
      <c r="D359" s="72" t="s">
        <v>247</v>
      </c>
      <c r="E359" s="69" t="s">
        <v>1497</v>
      </c>
      <c r="F359" s="37" t="s">
        <v>162</v>
      </c>
      <c r="G359" s="37" t="s">
        <v>53</v>
      </c>
      <c r="H359" s="37" t="s">
        <v>322</v>
      </c>
      <c r="I359" s="163" t="s">
        <v>130</v>
      </c>
      <c r="J359" s="49"/>
      <c r="K359" s="39"/>
      <c r="L359" s="49"/>
      <c r="M359" s="39"/>
      <c r="N359" s="196"/>
      <c r="O359" s="173"/>
      <c r="P359" s="49"/>
      <c r="Q359" s="43" t="s">
        <v>2138</v>
      </c>
      <c r="R359" s="43" t="s">
        <v>2585</v>
      </c>
      <c r="S359" s="41" t="s">
        <v>8</v>
      </c>
      <c r="T359" s="153" t="s">
        <v>152</v>
      </c>
      <c r="U359" s="164"/>
      <c r="V359" s="164" t="s">
        <v>2467</v>
      </c>
      <c r="W359" s="99" t="str">
        <f>VLOOKUP(TRIM(X359),X10:Y101,2,FALSE)</f>
        <v>Georg</v>
      </c>
      <c r="X359" s="86" t="str">
        <f t="shared" si="9"/>
        <v>17.1</v>
      </c>
      <c r="Y359" s="71"/>
    </row>
    <row r="360" spans="1:25" ht="37.5" customHeight="1" x14ac:dyDescent="0.2">
      <c r="A360" s="152" t="s">
        <v>170</v>
      </c>
      <c r="B360" s="215" t="s">
        <v>57</v>
      </c>
      <c r="C360" s="36" t="s">
        <v>11</v>
      </c>
      <c r="D360" s="72" t="s">
        <v>379</v>
      </c>
      <c r="E360" s="69" t="s">
        <v>1498</v>
      </c>
      <c r="F360" s="37" t="s">
        <v>162</v>
      </c>
      <c r="G360" s="37" t="s">
        <v>53</v>
      </c>
      <c r="H360" s="37" t="s">
        <v>1223</v>
      </c>
      <c r="I360" s="163" t="s">
        <v>130</v>
      </c>
      <c r="J360" s="49"/>
      <c r="K360" s="39"/>
      <c r="L360" s="49"/>
      <c r="M360" s="39"/>
      <c r="N360" s="196"/>
      <c r="O360" s="173"/>
      <c r="P360" s="49"/>
      <c r="Q360" s="43" t="s">
        <v>2139</v>
      </c>
      <c r="R360" s="43" t="s">
        <v>2585</v>
      </c>
      <c r="S360" s="41" t="s">
        <v>8</v>
      </c>
      <c r="T360" s="153" t="s">
        <v>152</v>
      </c>
      <c r="U360" s="164"/>
      <c r="V360" s="164" t="s">
        <v>2467</v>
      </c>
      <c r="W360" s="99" t="str">
        <f>VLOOKUP(TRIM(X360),X10:Y101,2,FALSE)</f>
        <v>Georg</v>
      </c>
      <c r="X360" s="86" t="str">
        <f t="shared" si="9"/>
        <v>18.1</v>
      </c>
      <c r="Y360" s="71"/>
    </row>
    <row r="361" spans="1:25" ht="37.5" customHeight="1" x14ac:dyDescent="0.2">
      <c r="A361" s="152" t="s">
        <v>170</v>
      </c>
      <c r="B361" s="215" t="s">
        <v>57</v>
      </c>
      <c r="C361" s="36" t="s">
        <v>11</v>
      </c>
      <c r="D361" s="72" t="s">
        <v>379</v>
      </c>
      <c r="E361" s="69" t="s">
        <v>1499</v>
      </c>
      <c r="F361" s="37" t="s">
        <v>162</v>
      </c>
      <c r="G361" s="37" t="s">
        <v>53</v>
      </c>
      <c r="H361" s="37" t="s">
        <v>2154</v>
      </c>
      <c r="I361" s="163" t="s">
        <v>130</v>
      </c>
      <c r="J361" s="49"/>
      <c r="K361" s="39"/>
      <c r="L361" s="49"/>
      <c r="M361" s="39"/>
      <c r="N361" s="196"/>
      <c r="O361" s="173"/>
      <c r="P361" s="49"/>
      <c r="Q361" s="43" t="s">
        <v>2140</v>
      </c>
      <c r="R361" s="43" t="s">
        <v>2585</v>
      </c>
      <c r="S361" s="41" t="s">
        <v>8</v>
      </c>
      <c r="T361" s="153" t="s">
        <v>152</v>
      </c>
      <c r="U361" s="164"/>
      <c r="V361" s="164" t="s">
        <v>2467</v>
      </c>
      <c r="W361" s="99" t="str">
        <f>VLOOKUP(TRIM(X361),X10:Y101,2,FALSE)</f>
        <v>Georg</v>
      </c>
      <c r="X361" s="86" t="str">
        <f t="shared" si="9"/>
        <v>18.1</v>
      </c>
      <c r="Y361" s="71"/>
    </row>
    <row r="362" spans="1:25" ht="37.5" customHeight="1" x14ac:dyDescent="0.2">
      <c r="A362" s="152" t="s">
        <v>170</v>
      </c>
      <c r="B362" s="215" t="s">
        <v>57</v>
      </c>
      <c r="C362" s="36" t="s">
        <v>11</v>
      </c>
      <c r="D362" s="72" t="s">
        <v>1586</v>
      </c>
      <c r="E362" s="69" t="s">
        <v>1500</v>
      </c>
      <c r="F362" s="222" t="s">
        <v>163</v>
      </c>
      <c r="G362" s="37" t="s">
        <v>53</v>
      </c>
      <c r="H362" s="37" t="s">
        <v>2055</v>
      </c>
      <c r="I362" s="163" t="s">
        <v>130</v>
      </c>
      <c r="J362" s="49" t="s">
        <v>1224</v>
      </c>
      <c r="K362" s="39"/>
      <c r="L362" s="49"/>
      <c r="M362" s="39"/>
      <c r="N362" s="196" t="s">
        <v>159</v>
      </c>
      <c r="O362" s="173" t="s">
        <v>323</v>
      </c>
      <c r="P362" s="49" t="s">
        <v>1123</v>
      </c>
      <c r="Q362" s="43" t="s">
        <v>2390</v>
      </c>
      <c r="R362" s="43" t="s">
        <v>2585</v>
      </c>
      <c r="S362" s="41" t="s">
        <v>8</v>
      </c>
      <c r="T362" s="153" t="s">
        <v>152</v>
      </c>
      <c r="U362" s="164"/>
      <c r="V362" s="164" t="s">
        <v>2467</v>
      </c>
      <c r="W362" s="99" t="str">
        <f>VLOOKUP(TRIM(X362),X10:Y101,2,FALSE)</f>
        <v>Georg</v>
      </c>
      <c r="X362" s="86" t="str">
        <f t="shared" si="9"/>
        <v>6.11</v>
      </c>
      <c r="Y362" s="71"/>
    </row>
    <row r="363" spans="1:25" ht="37.5" customHeight="1" x14ac:dyDescent="0.2">
      <c r="A363" s="152" t="s">
        <v>170</v>
      </c>
      <c r="B363" s="215" t="s">
        <v>57</v>
      </c>
      <c r="C363" s="36" t="s">
        <v>11</v>
      </c>
      <c r="D363" s="72" t="s">
        <v>1586</v>
      </c>
      <c r="E363" s="69" t="s">
        <v>1501</v>
      </c>
      <c r="F363" s="222" t="s">
        <v>163</v>
      </c>
      <c r="G363" s="37" t="s">
        <v>53</v>
      </c>
      <c r="H363" s="37" t="s">
        <v>2061</v>
      </c>
      <c r="I363" s="163" t="s">
        <v>130</v>
      </c>
      <c r="J363" s="49" t="s">
        <v>1225</v>
      </c>
      <c r="K363" s="39"/>
      <c r="L363" s="49"/>
      <c r="M363" s="39"/>
      <c r="N363" s="196" t="s">
        <v>159</v>
      </c>
      <c r="O363" s="173" t="s">
        <v>323</v>
      </c>
      <c r="P363" s="49" t="s">
        <v>1226</v>
      </c>
      <c r="Q363" s="43" t="s">
        <v>2391</v>
      </c>
      <c r="R363" s="43" t="s">
        <v>2585</v>
      </c>
      <c r="S363" s="41" t="s">
        <v>8</v>
      </c>
      <c r="T363" s="153" t="s">
        <v>152</v>
      </c>
      <c r="U363" s="164"/>
      <c r="V363" s="164" t="s">
        <v>2467</v>
      </c>
      <c r="W363" s="99" t="str">
        <f>VLOOKUP(TRIM(X363),X10:Y101,2,FALSE)</f>
        <v>Georg</v>
      </c>
      <c r="X363" s="86" t="str">
        <f t="shared" si="9"/>
        <v>6.11</v>
      </c>
      <c r="Y363" s="71"/>
    </row>
    <row r="364" spans="1:25" ht="37.5" customHeight="1" x14ac:dyDescent="0.2">
      <c r="A364" s="152" t="s">
        <v>170</v>
      </c>
      <c r="B364" s="215" t="s">
        <v>2392</v>
      </c>
      <c r="C364" s="36" t="s">
        <v>11</v>
      </c>
      <c r="D364" s="72" t="s">
        <v>245</v>
      </c>
      <c r="E364" s="69" t="s">
        <v>1502</v>
      </c>
      <c r="F364" s="222" t="s">
        <v>164</v>
      </c>
      <c r="G364" s="37" t="s">
        <v>53</v>
      </c>
      <c r="H364" s="37" t="s">
        <v>2062</v>
      </c>
      <c r="I364" s="163" t="s">
        <v>130</v>
      </c>
      <c r="J364" s="49"/>
      <c r="K364" s="39"/>
      <c r="L364" s="49"/>
      <c r="M364" s="39"/>
      <c r="N364" s="196"/>
      <c r="O364" s="173" t="s">
        <v>323</v>
      </c>
      <c r="P364" s="49" t="s">
        <v>2063</v>
      </c>
      <c r="Q364" s="43" t="s">
        <v>1236</v>
      </c>
      <c r="R364" s="43" t="s">
        <v>2585</v>
      </c>
      <c r="S364" s="41" t="s">
        <v>8</v>
      </c>
      <c r="T364" s="153" t="s">
        <v>152</v>
      </c>
      <c r="U364" s="164"/>
      <c r="V364" s="164" t="s">
        <v>2467</v>
      </c>
      <c r="W364" s="99" t="str">
        <f>VLOOKUP(TRIM(X364),X10:Y101,2,FALSE)</f>
        <v>Georg</v>
      </c>
      <c r="X364" s="86" t="str">
        <f t="shared" si="9"/>
        <v>6.6</v>
      </c>
      <c r="Y364" s="71"/>
    </row>
    <row r="365" spans="1:25" ht="37.5" customHeight="1" x14ac:dyDescent="0.2">
      <c r="A365" s="152" t="s">
        <v>170</v>
      </c>
      <c r="B365" s="215" t="s">
        <v>57</v>
      </c>
      <c r="C365" s="36" t="s">
        <v>11</v>
      </c>
      <c r="D365" s="72" t="s">
        <v>120</v>
      </c>
      <c r="E365" s="69" t="s">
        <v>1503</v>
      </c>
      <c r="F365" s="222" t="s">
        <v>35</v>
      </c>
      <c r="G365" s="37" t="s">
        <v>25</v>
      </c>
      <c r="H365" s="37" t="s">
        <v>2064</v>
      </c>
      <c r="I365" s="163" t="s">
        <v>2780</v>
      </c>
      <c r="J365" s="49"/>
      <c r="K365" s="39"/>
      <c r="L365" s="49"/>
      <c r="M365" s="39"/>
      <c r="N365" s="196"/>
      <c r="O365" s="173"/>
      <c r="P365" s="49"/>
      <c r="Q365" s="43" t="s">
        <v>2064</v>
      </c>
      <c r="R365" s="43" t="s">
        <v>2551</v>
      </c>
      <c r="S365" s="41" t="s">
        <v>200</v>
      </c>
      <c r="T365" s="153" t="s">
        <v>294</v>
      </c>
      <c r="U365" s="164"/>
      <c r="V365" s="164"/>
      <c r="W365" s="99" t="str">
        <f>VLOOKUP(TRIM(X365),X10:Y101,2,FALSE)</f>
        <v>Georg</v>
      </c>
      <c r="X365" s="86" t="str">
        <f t="shared" si="9"/>
        <v>4.1</v>
      </c>
      <c r="Y365" s="71"/>
    </row>
    <row r="366" spans="1:25" ht="37.5" customHeight="1" x14ac:dyDescent="0.2">
      <c r="A366" s="152" t="s">
        <v>170</v>
      </c>
      <c r="B366" s="215" t="s">
        <v>57</v>
      </c>
      <c r="C366" s="36" t="s">
        <v>11</v>
      </c>
      <c r="D366" s="72" t="s">
        <v>236</v>
      </c>
      <c r="E366" s="69" t="s">
        <v>1504</v>
      </c>
      <c r="F366" s="222" t="s">
        <v>35</v>
      </c>
      <c r="G366" s="37" t="s">
        <v>25</v>
      </c>
      <c r="H366" s="37" t="s">
        <v>2065</v>
      </c>
      <c r="I366" s="163" t="s">
        <v>421</v>
      </c>
      <c r="J366" s="49"/>
      <c r="K366" s="39"/>
      <c r="L366" s="49"/>
      <c r="M366" s="39"/>
      <c r="N366" s="196"/>
      <c r="O366" s="173"/>
      <c r="P366" s="49"/>
      <c r="Q366" s="43" t="s">
        <v>2065</v>
      </c>
      <c r="R366" s="43" t="s">
        <v>29</v>
      </c>
      <c r="S366" s="41" t="s">
        <v>29</v>
      </c>
      <c r="T366" s="153" t="s">
        <v>346</v>
      </c>
      <c r="U366" s="164"/>
      <c r="V366" s="164"/>
      <c r="W366" s="99" t="str">
        <f>VLOOKUP(TRIM(X366),X10:Y101,2,FALSE)</f>
        <v>Georg</v>
      </c>
      <c r="X366" s="86" t="str">
        <f t="shared" si="9"/>
        <v>4.6</v>
      </c>
      <c r="Y366" s="71"/>
    </row>
    <row r="367" spans="1:25" ht="37.5" customHeight="1" x14ac:dyDescent="0.2">
      <c r="A367" s="152" t="s">
        <v>170</v>
      </c>
      <c r="B367" s="215" t="s">
        <v>57</v>
      </c>
      <c r="C367" s="36" t="s">
        <v>11</v>
      </c>
      <c r="D367" s="72" t="s">
        <v>300</v>
      </c>
      <c r="E367" s="69" t="s">
        <v>1505</v>
      </c>
      <c r="F367" s="222" t="s">
        <v>163</v>
      </c>
      <c r="G367" s="37" t="s">
        <v>25</v>
      </c>
      <c r="H367" s="37" t="s">
        <v>2066</v>
      </c>
      <c r="I367" s="163" t="s">
        <v>132</v>
      </c>
      <c r="J367" s="49" t="s">
        <v>2067</v>
      </c>
      <c r="K367" s="39"/>
      <c r="L367" s="49"/>
      <c r="M367" s="39"/>
      <c r="N367" s="196" t="s">
        <v>158</v>
      </c>
      <c r="O367" s="173" t="s">
        <v>323</v>
      </c>
      <c r="P367" s="49" t="s">
        <v>2068</v>
      </c>
      <c r="Q367" s="43" t="s">
        <v>2393</v>
      </c>
      <c r="R367" s="43" t="s">
        <v>2584</v>
      </c>
      <c r="S367" s="41" t="s">
        <v>29</v>
      </c>
      <c r="T367" s="153" t="s">
        <v>151</v>
      </c>
      <c r="U367" s="164"/>
      <c r="V367" s="164" t="s">
        <v>2467</v>
      </c>
      <c r="W367" s="99" t="str">
        <f>VLOOKUP(TRIM(X367),X10:Y101,2,FALSE)</f>
        <v>Georg</v>
      </c>
      <c r="X367" s="86" t="str">
        <f t="shared" si="9"/>
        <v>6.10</v>
      </c>
      <c r="Y367" s="71"/>
    </row>
    <row r="368" spans="1:25" ht="37.5" customHeight="1" x14ac:dyDescent="0.2">
      <c r="A368" s="152" t="s">
        <v>170</v>
      </c>
      <c r="B368" s="215" t="s">
        <v>2394</v>
      </c>
      <c r="C368" s="36" t="s">
        <v>11</v>
      </c>
      <c r="D368" s="72" t="s">
        <v>245</v>
      </c>
      <c r="E368" s="69" t="s">
        <v>1506</v>
      </c>
      <c r="F368" s="222" t="s">
        <v>171</v>
      </c>
      <c r="G368" s="37" t="s">
        <v>53</v>
      </c>
      <c r="H368" s="37" t="s">
        <v>2069</v>
      </c>
      <c r="I368" s="163" t="s">
        <v>132</v>
      </c>
      <c r="J368" s="49"/>
      <c r="K368" s="39"/>
      <c r="L368" s="49"/>
      <c r="M368" s="39"/>
      <c r="N368" s="196"/>
      <c r="O368" s="173" t="s">
        <v>323</v>
      </c>
      <c r="P368" s="49" t="s">
        <v>2070</v>
      </c>
      <c r="Q368" s="43" t="s">
        <v>1126</v>
      </c>
      <c r="R368" s="43" t="s">
        <v>2585</v>
      </c>
      <c r="S368" s="41" t="s">
        <v>8</v>
      </c>
      <c r="T368" s="153" t="s">
        <v>151</v>
      </c>
      <c r="U368" s="164"/>
      <c r="V368" s="164" t="s">
        <v>2467</v>
      </c>
      <c r="W368" s="99" t="str">
        <f>VLOOKUP(TRIM(X368),X10:Y101,2,FALSE)</f>
        <v>Georg</v>
      </c>
      <c r="X368" s="86" t="str">
        <f t="shared" si="9"/>
        <v>6.6</v>
      </c>
      <c r="Y368" s="71"/>
    </row>
    <row r="369" spans="1:25" ht="37.5" customHeight="1" x14ac:dyDescent="0.2">
      <c r="A369" s="152" t="s">
        <v>170</v>
      </c>
      <c r="B369" s="215" t="s">
        <v>2395</v>
      </c>
      <c r="C369" s="36" t="s">
        <v>11</v>
      </c>
      <c r="D369" s="72" t="s">
        <v>245</v>
      </c>
      <c r="E369" s="69" t="s">
        <v>1507</v>
      </c>
      <c r="F369" s="222" t="s">
        <v>171</v>
      </c>
      <c r="G369" s="37" t="s">
        <v>53</v>
      </c>
      <c r="H369" s="37" t="s">
        <v>2071</v>
      </c>
      <c r="I369" s="163" t="s">
        <v>132</v>
      </c>
      <c r="J369" s="49"/>
      <c r="K369" s="39"/>
      <c r="L369" s="49"/>
      <c r="M369" s="39"/>
      <c r="N369" s="196"/>
      <c r="O369" s="173" t="s">
        <v>323</v>
      </c>
      <c r="P369" s="49" t="s">
        <v>1207</v>
      </c>
      <c r="Q369" s="43" t="s">
        <v>1231</v>
      </c>
      <c r="R369" s="43" t="s">
        <v>2585</v>
      </c>
      <c r="S369" s="41" t="s">
        <v>8</v>
      </c>
      <c r="T369" s="153" t="s">
        <v>151</v>
      </c>
      <c r="U369" s="164"/>
      <c r="V369" s="164" t="s">
        <v>2467</v>
      </c>
      <c r="W369" s="99" t="str">
        <f>VLOOKUP(TRIM(X369),X10:Y101,2,FALSE)</f>
        <v>Georg</v>
      </c>
      <c r="X369" s="86" t="str">
        <f t="shared" si="9"/>
        <v>6.6</v>
      </c>
      <c r="Y369" s="71"/>
    </row>
    <row r="370" spans="1:25" ht="37.5" customHeight="1" x14ac:dyDescent="0.2">
      <c r="A370" s="152" t="s">
        <v>170</v>
      </c>
      <c r="B370" s="215" t="s">
        <v>2396</v>
      </c>
      <c r="C370" s="36" t="s">
        <v>11</v>
      </c>
      <c r="D370" s="72" t="s">
        <v>245</v>
      </c>
      <c r="E370" s="69" t="s">
        <v>1508</v>
      </c>
      <c r="F370" s="222" t="s">
        <v>171</v>
      </c>
      <c r="G370" s="37" t="s">
        <v>53</v>
      </c>
      <c r="H370" s="37" t="s">
        <v>2072</v>
      </c>
      <c r="I370" s="163" t="s">
        <v>132</v>
      </c>
      <c r="J370" s="40"/>
      <c r="K370" s="184"/>
      <c r="L370" s="40"/>
      <c r="M370" s="184"/>
      <c r="N370" s="40"/>
      <c r="O370" s="173" t="s">
        <v>323</v>
      </c>
      <c r="P370" s="40" t="s">
        <v>2073</v>
      </c>
      <c r="Q370" s="43" t="s">
        <v>1232</v>
      </c>
      <c r="R370" s="43" t="s">
        <v>2585</v>
      </c>
      <c r="S370" s="41" t="s">
        <v>8</v>
      </c>
      <c r="T370" s="153" t="s">
        <v>151</v>
      </c>
      <c r="U370" s="164"/>
      <c r="V370" s="164" t="s">
        <v>2467</v>
      </c>
      <c r="W370" s="99" t="str">
        <f>VLOOKUP(TRIM(X370),X10:Y101,2,FALSE)</f>
        <v>Georg</v>
      </c>
      <c r="X370" s="86" t="str">
        <f t="shared" si="9"/>
        <v>6.6</v>
      </c>
      <c r="Y370" s="71"/>
    </row>
    <row r="371" spans="1:25" ht="37.5" customHeight="1" x14ac:dyDescent="0.2">
      <c r="A371" s="152" t="s">
        <v>170</v>
      </c>
      <c r="B371" s="215" t="s">
        <v>2397</v>
      </c>
      <c r="C371" s="36" t="s">
        <v>11</v>
      </c>
      <c r="D371" s="72" t="s">
        <v>245</v>
      </c>
      <c r="E371" s="69" t="s">
        <v>1509</v>
      </c>
      <c r="F371" s="222" t="s">
        <v>161</v>
      </c>
      <c r="G371" s="37" t="s">
        <v>53</v>
      </c>
      <c r="H371" s="37" t="s">
        <v>2074</v>
      </c>
      <c r="I371" s="163" t="s">
        <v>132</v>
      </c>
      <c r="J371" s="49"/>
      <c r="K371" s="39"/>
      <c r="L371" s="49"/>
      <c r="M371" s="39"/>
      <c r="N371" s="196"/>
      <c r="O371" s="173" t="s">
        <v>323</v>
      </c>
      <c r="P371" s="49"/>
      <c r="Q371" s="43" t="s">
        <v>1172</v>
      </c>
      <c r="R371" s="43" t="s">
        <v>2585</v>
      </c>
      <c r="S371" s="41" t="s">
        <v>8</v>
      </c>
      <c r="T371" s="153" t="s">
        <v>151</v>
      </c>
      <c r="U371" s="164"/>
      <c r="V371" s="164" t="s">
        <v>2467</v>
      </c>
      <c r="W371" s="99" t="str">
        <f>VLOOKUP(TRIM(X371),X10:Y101,2,FALSE)</f>
        <v>Georg</v>
      </c>
      <c r="X371" s="86" t="str">
        <f t="shared" si="9"/>
        <v>6.6</v>
      </c>
      <c r="Y371" s="71"/>
    </row>
    <row r="372" spans="1:25" ht="37.5" customHeight="1" x14ac:dyDescent="0.2">
      <c r="A372" s="152" t="s">
        <v>170</v>
      </c>
      <c r="B372" s="215" t="s">
        <v>2398</v>
      </c>
      <c r="C372" s="36" t="s">
        <v>11</v>
      </c>
      <c r="D372" s="72" t="s">
        <v>243</v>
      </c>
      <c r="E372" s="69" t="s">
        <v>1510</v>
      </c>
      <c r="F372" s="222" t="s">
        <v>161</v>
      </c>
      <c r="G372" s="37" t="s">
        <v>53</v>
      </c>
      <c r="H372" s="37" t="s">
        <v>2075</v>
      </c>
      <c r="I372" s="163" t="s">
        <v>132</v>
      </c>
      <c r="J372" s="40"/>
      <c r="K372" s="184"/>
      <c r="L372" s="40"/>
      <c r="M372" s="184"/>
      <c r="N372" s="40"/>
      <c r="O372" s="173" t="s">
        <v>323</v>
      </c>
      <c r="P372" s="40"/>
      <c r="Q372" s="43" t="s">
        <v>2399</v>
      </c>
      <c r="R372" s="43" t="s">
        <v>2585</v>
      </c>
      <c r="S372" s="41" t="s">
        <v>8</v>
      </c>
      <c r="T372" s="153" t="s">
        <v>151</v>
      </c>
      <c r="U372" s="164"/>
      <c r="V372" s="164" t="s">
        <v>2467</v>
      </c>
      <c r="W372" s="99" t="str">
        <f>VLOOKUP(TRIM(X372),X10:Y101,2,FALSE)</f>
        <v>Georg</v>
      </c>
      <c r="X372" s="86" t="str">
        <f t="shared" si="9"/>
        <v>6.4</v>
      </c>
      <c r="Y372" s="71"/>
    </row>
    <row r="373" spans="1:25" ht="37.5" customHeight="1" x14ac:dyDescent="0.2">
      <c r="A373" s="152" t="s">
        <v>170</v>
      </c>
      <c r="B373" s="215" t="s">
        <v>2401</v>
      </c>
      <c r="C373" s="36" t="s">
        <v>11</v>
      </c>
      <c r="D373" s="72" t="s">
        <v>243</v>
      </c>
      <c r="E373" s="69" t="s">
        <v>1511</v>
      </c>
      <c r="F373" s="222" t="s">
        <v>161</v>
      </c>
      <c r="G373" s="37" t="s">
        <v>53</v>
      </c>
      <c r="H373" s="37" t="s">
        <v>2076</v>
      </c>
      <c r="I373" s="163" t="s">
        <v>132</v>
      </c>
      <c r="J373" s="49"/>
      <c r="K373" s="39"/>
      <c r="L373" s="49"/>
      <c r="M373" s="39"/>
      <c r="N373" s="196"/>
      <c r="O373" s="173" t="s">
        <v>323</v>
      </c>
      <c r="P373" s="49"/>
      <c r="Q373" s="43" t="s">
        <v>2400</v>
      </c>
      <c r="R373" s="43" t="s">
        <v>2585</v>
      </c>
      <c r="S373" s="41" t="s">
        <v>8</v>
      </c>
      <c r="T373" s="153" t="s">
        <v>151</v>
      </c>
      <c r="U373" s="164"/>
      <c r="V373" s="164" t="s">
        <v>2467</v>
      </c>
      <c r="W373" s="99" t="str">
        <f>VLOOKUP(TRIM(X373),X10:Y101,2,FALSE)</f>
        <v>Georg</v>
      </c>
      <c r="X373" s="86" t="str">
        <f t="shared" si="9"/>
        <v>6.4</v>
      </c>
      <c r="Y373" s="71"/>
    </row>
    <row r="374" spans="1:25" ht="37.5" customHeight="1" x14ac:dyDescent="0.2">
      <c r="A374" s="152" t="s">
        <v>170</v>
      </c>
      <c r="B374" s="215" t="s">
        <v>2402</v>
      </c>
      <c r="C374" s="36" t="s">
        <v>11</v>
      </c>
      <c r="D374" s="72" t="s">
        <v>243</v>
      </c>
      <c r="E374" s="69" t="s">
        <v>1512</v>
      </c>
      <c r="F374" s="222" t="s">
        <v>161</v>
      </c>
      <c r="G374" s="37" t="s">
        <v>53</v>
      </c>
      <c r="H374" s="37" t="s">
        <v>2077</v>
      </c>
      <c r="I374" s="163" t="s">
        <v>132</v>
      </c>
      <c r="J374" s="49"/>
      <c r="K374" s="39"/>
      <c r="L374" s="49"/>
      <c r="M374" s="39"/>
      <c r="N374" s="196"/>
      <c r="O374" s="173" t="s">
        <v>323</v>
      </c>
      <c r="P374" s="49"/>
      <c r="Q374" s="43" t="s">
        <v>2403</v>
      </c>
      <c r="R374" s="43" t="s">
        <v>2585</v>
      </c>
      <c r="S374" s="41" t="s">
        <v>8</v>
      </c>
      <c r="T374" s="153" t="s">
        <v>151</v>
      </c>
      <c r="U374" s="164"/>
      <c r="V374" s="164" t="s">
        <v>2467</v>
      </c>
      <c r="W374" s="99" t="str">
        <f>VLOOKUP(TRIM(X374),X10:Y101,2,FALSE)</f>
        <v>Georg</v>
      </c>
      <c r="X374" s="86" t="str">
        <f t="shared" si="9"/>
        <v>6.4</v>
      </c>
      <c r="Y374" s="71"/>
    </row>
    <row r="375" spans="1:25" ht="37.5" customHeight="1" x14ac:dyDescent="0.2">
      <c r="A375" s="152" t="s">
        <v>170</v>
      </c>
      <c r="B375" s="215" t="s">
        <v>2404</v>
      </c>
      <c r="C375" s="36" t="s">
        <v>11</v>
      </c>
      <c r="D375" s="72" t="s">
        <v>243</v>
      </c>
      <c r="E375" s="69" t="s">
        <v>1513</v>
      </c>
      <c r="F375" s="222" t="s">
        <v>161</v>
      </c>
      <c r="G375" s="37" t="s">
        <v>53</v>
      </c>
      <c r="H375" s="37" t="s">
        <v>2078</v>
      </c>
      <c r="I375" s="163" t="s">
        <v>132</v>
      </c>
      <c r="J375" s="49"/>
      <c r="K375" s="39"/>
      <c r="L375" s="49"/>
      <c r="M375" s="39"/>
      <c r="N375" s="196"/>
      <c r="O375" s="173" t="s">
        <v>323</v>
      </c>
      <c r="P375" s="49"/>
      <c r="Q375" s="43" t="s">
        <v>2405</v>
      </c>
      <c r="R375" s="43" t="s">
        <v>2585</v>
      </c>
      <c r="S375" s="41" t="s">
        <v>8</v>
      </c>
      <c r="T375" s="153" t="s">
        <v>151</v>
      </c>
      <c r="U375" s="164"/>
      <c r="V375" s="164" t="s">
        <v>2467</v>
      </c>
      <c r="W375" s="99" t="str">
        <f>VLOOKUP(TRIM(X375),X10:Y101,2,FALSE)</f>
        <v>Georg</v>
      </c>
      <c r="X375" s="86" t="str">
        <f t="shared" si="9"/>
        <v>6.4</v>
      </c>
      <c r="Y375" s="71"/>
    </row>
    <row r="376" spans="1:25" ht="37.5" customHeight="1" x14ac:dyDescent="0.2">
      <c r="A376" s="152" t="s">
        <v>170</v>
      </c>
      <c r="B376" s="215" t="s">
        <v>2407</v>
      </c>
      <c r="C376" s="36" t="s">
        <v>11</v>
      </c>
      <c r="D376" s="72" t="s">
        <v>244</v>
      </c>
      <c r="E376" s="69" t="s">
        <v>1514</v>
      </c>
      <c r="F376" s="222" t="s">
        <v>160</v>
      </c>
      <c r="G376" s="37" t="s">
        <v>53</v>
      </c>
      <c r="H376" s="37" t="s">
        <v>2079</v>
      </c>
      <c r="I376" s="163" t="s">
        <v>132</v>
      </c>
      <c r="J376" s="49"/>
      <c r="K376" s="39"/>
      <c r="L376" s="49"/>
      <c r="M376" s="39"/>
      <c r="N376" s="196"/>
      <c r="O376" s="173" t="s">
        <v>323</v>
      </c>
      <c r="P376" s="49"/>
      <c r="Q376" s="43" t="s">
        <v>2406</v>
      </c>
      <c r="R376" s="43" t="s">
        <v>2585</v>
      </c>
      <c r="S376" s="41" t="s">
        <v>8</v>
      </c>
      <c r="T376" s="153" t="s">
        <v>151</v>
      </c>
      <c r="U376" s="164"/>
      <c r="V376" s="164" t="s">
        <v>2467</v>
      </c>
      <c r="W376" s="99" t="str">
        <f>VLOOKUP(TRIM(X376),X10:Y101,2,FALSE)</f>
        <v>Georg</v>
      </c>
      <c r="X376" s="86" t="str">
        <f t="shared" si="9"/>
        <v>6.5</v>
      </c>
      <c r="Y376" s="71"/>
    </row>
    <row r="377" spans="1:25" ht="37.5" customHeight="1" x14ac:dyDescent="0.2">
      <c r="A377" s="152" t="s">
        <v>170</v>
      </c>
      <c r="B377" s="215" t="s">
        <v>2408</v>
      </c>
      <c r="C377" s="36" t="s">
        <v>11</v>
      </c>
      <c r="D377" s="72" t="s">
        <v>244</v>
      </c>
      <c r="E377" s="69" t="s">
        <v>1515</v>
      </c>
      <c r="F377" s="222" t="s">
        <v>160</v>
      </c>
      <c r="G377" s="37" t="s">
        <v>53</v>
      </c>
      <c r="H377" s="37" t="s">
        <v>2080</v>
      </c>
      <c r="I377" s="163" t="s">
        <v>132</v>
      </c>
      <c r="J377" s="49"/>
      <c r="K377" s="39"/>
      <c r="L377" s="49"/>
      <c r="M377" s="39"/>
      <c r="N377" s="196"/>
      <c r="O377" s="173" t="s">
        <v>323</v>
      </c>
      <c r="P377" s="49"/>
      <c r="Q377" s="43" t="s">
        <v>2409</v>
      </c>
      <c r="R377" s="43" t="s">
        <v>2585</v>
      </c>
      <c r="S377" s="41" t="s">
        <v>8</v>
      </c>
      <c r="T377" s="153" t="s">
        <v>151</v>
      </c>
      <c r="U377" s="164"/>
      <c r="V377" s="164" t="s">
        <v>2467</v>
      </c>
      <c r="W377" s="99" t="str">
        <f>VLOOKUP(TRIM(X377),X10:Y101,2,FALSE)</f>
        <v>Georg</v>
      </c>
      <c r="X377" s="86" t="str">
        <f t="shared" si="9"/>
        <v>6.5</v>
      </c>
      <c r="Y377" s="71"/>
    </row>
    <row r="378" spans="1:25" ht="37.5" customHeight="1" x14ac:dyDescent="0.2">
      <c r="A378" s="152" t="s">
        <v>170</v>
      </c>
      <c r="B378" s="215" t="s">
        <v>2411</v>
      </c>
      <c r="C378" s="36" t="s">
        <v>11</v>
      </c>
      <c r="D378" s="72" t="s">
        <v>244</v>
      </c>
      <c r="E378" s="69" t="s">
        <v>1516</v>
      </c>
      <c r="F378" s="222" t="s">
        <v>160</v>
      </c>
      <c r="G378" s="37" t="s">
        <v>53</v>
      </c>
      <c r="H378" s="37" t="s">
        <v>2081</v>
      </c>
      <c r="I378" s="163" t="s">
        <v>132</v>
      </c>
      <c r="J378" s="40"/>
      <c r="K378" s="184"/>
      <c r="L378" s="40"/>
      <c r="M378" s="184"/>
      <c r="N378" s="40"/>
      <c r="O378" s="173" t="s">
        <v>323</v>
      </c>
      <c r="P378" s="40"/>
      <c r="Q378" s="43" t="s">
        <v>2410</v>
      </c>
      <c r="R378" s="43" t="s">
        <v>2585</v>
      </c>
      <c r="S378" s="41" t="s">
        <v>8</v>
      </c>
      <c r="T378" s="153" t="s">
        <v>151</v>
      </c>
      <c r="U378" s="164"/>
      <c r="V378" s="164" t="s">
        <v>2467</v>
      </c>
      <c r="W378" s="99" t="str">
        <f>VLOOKUP(TRIM(X378),X10:Y101,2,FALSE)</f>
        <v>Georg</v>
      </c>
      <c r="X378" s="86" t="str">
        <f t="shared" si="9"/>
        <v>6.5</v>
      </c>
      <c r="Y378" s="71"/>
    </row>
    <row r="379" spans="1:25" ht="37.5" customHeight="1" x14ac:dyDescent="0.2">
      <c r="A379" s="152" t="s">
        <v>170</v>
      </c>
      <c r="B379" s="215" t="s">
        <v>57</v>
      </c>
      <c r="C379" s="36" t="s">
        <v>11</v>
      </c>
      <c r="D379" s="72" t="s">
        <v>128</v>
      </c>
      <c r="E379" s="69" t="s">
        <v>1517</v>
      </c>
      <c r="F379" s="222" t="s">
        <v>162</v>
      </c>
      <c r="G379" s="37" t="s">
        <v>53</v>
      </c>
      <c r="H379" s="37" t="s">
        <v>2082</v>
      </c>
      <c r="I379" s="163" t="s">
        <v>132</v>
      </c>
      <c r="J379" s="40"/>
      <c r="K379" s="184"/>
      <c r="L379" s="40"/>
      <c r="M379" s="184"/>
      <c r="N379" s="40"/>
      <c r="O379" s="173" t="s">
        <v>187</v>
      </c>
      <c r="P379" s="40" t="s">
        <v>2083</v>
      </c>
      <c r="Q379" s="43" t="s">
        <v>2141</v>
      </c>
      <c r="R379" s="43" t="s">
        <v>2585</v>
      </c>
      <c r="S379" s="41" t="s">
        <v>8</v>
      </c>
      <c r="T379" s="153" t="s">
        <v>151</v>
      </c>
      <c r="U379" s="164"/>
      <c r="V379" s="164" t="s">
        <v>2467</v>
      </c>
      <c r="W379" s="99" t="str">
        <f>VLOOKUP(TRIM(X379),X10:Y101,2,FALSE)</f>
        <v>Georg</v>
      </c>
      <c r="X379" s="86" t="str">
        <f t="shared" si="9"/>
        <v>16</v>
      </c>
      <c r="Y379" s="71"/>
    </row>
    <row r="380" spans="1:25" ht="37.5" customHeight="1" x14ac:dyDescent="0.2">
      <c r="A380" s="152" t="s">
        <v>170</v>
      </c>
      <c r="B380" s="215" t="s">
        <v>57</v>
      </c>
      <c r="C380" s="36" t="s">
        <v>11</v>
      </c>
      <c r="D380" s="72" t="s">
        <v>252</v>
      </c>
      <c r="E380" s="69" t="s">
        <v>1518</v>
      </c>
      <c r="F380" s="222" t="s">
        <v>162</v>
      </c>
      <c r="G380" s="37" t="s">
        <v>53</v>
      </c>
      <c r="H380" s="37" t="s">
        <v>2084</v>
      </c>
      <c r="I380" s="163" t="s">
        <v>132</v>
      </c>
      <c r="J380" s="49"/>
      <c r="K380" s="39"/>
      <c r="L380" s="49"/>
      <c r="M380" s="39"/>
      <c r="N380" s="196"/>
      <c r="O380" s="173" t="s">
        <v>207</v>
      </c>
      <c r="P380" s="49" t="s">
        <v>1168</v>
      </c>
      <c r="Q380" s="43" t="s">
        <v>2142</v>
      </c>
      <c r="R380" s="43" t="s">
        <v>2585</v>
      </c>
      <c r="S380" s="41" t="s">
        <v>8</v>
      </c>
      <c r="T380" s="153" t="s">
        <v>151</v>
      </c>
      <c r="U380" s="164"/>
      <c r="V380" s="164" t="s">
        <v>2467</v>
      </c>
      <c r="W380" s="99" t="str">
        <f>VLOOKUP(TRIM(X380),X10:Y101,2,FALSE)</f>
        <v>Georg</v>
      </c>
      <c r="X380" s="86" t="str">
        <f t="shared" si="9"/>
        <v>17.6</v>
      </c>
      <c r="Y380" s="71"/>
    </row>
    <row r="381" spans="1:25" ht="37.5" customHeight="1" x14ac:dyDescent="0.2">
      <c r="A381" s="152" t="s">
        <v>170</v>
      </c>
      <c r="B381" s="215" t="s">
        <v>57</v>
      </c>
      <c r="C381" s="36" t="s">
        <v>11</v>
      </c>
      <c r="D381" s="72" t="s">
        <v>252</v>
      </c>
      <c r="E381" s="69" t="s">
        <v>1519</v>
      </c>
      <c r="F381" s="222" t="s">
        <v>162</v>
      </c>
      <c r="G381" s="37" t="s">
        <v>53</v>
      </c>
      <c r="H381" s="37" t="s">
        <v>1208</v>
      </c>
      <c r="I381" s="163" t="s">
        <v>132</v>
      </c>
      <c r="J381" s="49"/>
      <c r="K381" s="39"/>
      <c r="L381" s="49"/>
      <c r="M381" s="39"/>
      <c r="N381" s="196"/>
      <c r="O381" s="173" t="s">
        <v>207</v>
      </c>
      <c r="P381" s="49" t="s">
        <v>347</v>
      </c>
      <c r="Q381" s="43" t="s">
        <v>2143</v>
      </c>
      <c r="R381" s="43" t="s">
        <v>2585</v>
      </c>
      <c r="S381" s="41" t="s">
        <v>8</v>
      </c>
      <c r="T381" s="153" t="s">
        <v>151</v>
      </c>
      <c r="U381" s="164"/>
      <c r="V381" s="164" t="s">
        <v>2467</v>
      </c>
      <c r="W381" s="99" t="str">
        <f>VLOOKUP(TRIM(X381),X10:Y101,2,FALSE)</f>
        <v>Georg</v>
      </c>
      <c r="X381" s="86" t="str">
        <f t="shared" si="9"/>
        <v>17.6</v>
      </c>
      <c r="Y381" s="71"/>
    </row>
    <row r="382" spans="1:25" ht="37.5" customHeight="1" x14ac:dyDescent="0.2">
      <c r="A382" s="152" t="s">
        <v>170</v>
      </c>
      <c r="B382" s="215" t="s">
        <v>57</v>
      </c>
      <c r="C382" s="36" t="s">
        <v>11</v>
      </c>
      <c r="D382" s="72" t="s">
        <v>252</v>
      </c>
      <c r="E382" s="69" t="s">
        <v>1520</v>
      </c>
      <c r="F382" s="222" t="s">
        <v>162</v>
      </c>
      <c r="G382" s="37" t="s">
        <v>53</v>
      </c>
      <c r="H382" s="37" t="s">
        <v>427</v>
      </c>
      <c r="I382" s="163" t="s">
        <v>132</v>
      </c>
      <c r="J382" s="49"/>
      <c r="K382" s="39"/>
      <c r="L382" s="49"/>
      <c r="M382" s="39"/>
      <c r="N382" s="196"/>
      <c r="O382" s="173" t="s">
        <v>207</v>
      </c>
      <c r="P382" s="49" t="s">
        <v>401</v>
      </c>
      <c r="Q382" s="43" t="s">
        <v>2144</v>
      </c>
      <c r="R382" s="43" t="s">
        <v>2585</v>
      </c>
      <c r="S382" s="41" t="s">
        <v>8</v>
      </c>
      <c r="T382" s="153" t="s">
        <v>151</v>
      </c>
      <c r="U382" s="164"/>
      <c r="V382" s="164" t="s">
        <v>2467</v>
      </c>
      <c r="W382" s="99" t="str">
        <f>VLOOKUP(TRIM(X382),X10:Y101,2,FALSE)</f>
        <v>Georg</v>
      </c>
      <c r="X382" s="86" t="str">
        <f t="shared" si="9"/>
        <v>17.6</v>
      </c>
      <c r="Y382" s="71"/>
    </row>
    <row r="383" spans="1:25" ht="37.5" customHeight="1" x14ac:dyDescent="0.2">
      <c r="A383" s="152" t="s">
        <v>170</v>
      </c>
      <c r="B383" s="215" t="s">
        <v>57</v>
      </c>
      <c r="C383" s="36" t="s">
        <v>11</v>
      </c>
      <c r="D383" s="72" t="s">
        <v>252</v>
      </c>
      <c r="E383" s="69" t="s">
        <v>1521</v>
      </c>
      <c r="F383" s="222" t="s">
        <v>162</v>
      </c>
      <c r="G383" s="37" t="s">
        <v>53</v>
      </c>
      <c r="H383" s="37" t="s">
        <v>426</v>
      </c>
      <c r="I383" s="163" t="s">
        <v>132</v>
      </c>
      <c r="J383" s="49"/>
      <c r="K383" s="39"/>
      <c r="L383" s="49"/>
      <c r="M383" s="39"/>
      <c r="N383" s="196"/>
      <c r="O383" s="173" t="s">
        <v>207</v>
      </c>
      <c r="P383" s="49" t="s">
        <v>400</v>
      </c>
      <c r="Q383" s="43" t="s">
        <v>2145</v>
      </c>
      <c r="R383" s="43" t="s">
        <v>2585</v>
      </c>
      <c r="S383" s="41" t="s">
        <v>8</v>
      </c>
      <c r="T383" s="153" t="s">
        <v>151</v>
      </c>
      <c r="U383" s="164"/>
      <c r="V383" s="164" t="s">
        <v>2467</v>
      </c>
      <c r="W383" s="99" t="str">
        <f>VLOOKUP(TRIM(X383),X10:Y101,2,FALSE)</f>
        <v>Georg</v>
      </c>
      <c r="X383" s="86" t="str">
        <f t="shared" si="9"/>
        <v>17.6</v>
      </c>
      <c r="Y383" s="71"/>
    </row>
    <row r="384" spans="1:25" ht="37.5" customHeight="1" x14ac:dyDescent="0.2">
      <c r="A384" s="152" t="s">
        <v>170</v>
      </c>
      <c r="B384" s="215" t="s">
        <v>57</v>
      </c>
      <c r="C384" s="36" t="s">
        <v>11</v>
      </c>
      <c r="D384" s="72" t="s">
        <v>252</v>
      </c>
      <c r="E384" s="69" t="s">
        <v>1522</v>
      </c>
      <c r="F384" s="222" t="s">
        <v>162</v>
      </c>
      <c r="G384" s="37" t="s">
        <v>53</v>
      </c>
      <c r="H384" s="37" t="s">
        <v>428</v>
      </c>
      <c r="I384" s="163" t="s">
        <v>132</v>
      </c>
      <c r="J384" s="49"/>
      <c r="K384" s="39"/>
      <c r="L384" s="49"/>
      <c r="M384" s="39"/>
      <c r="N384" s="196"/>
      <c r="O384" s="173" t="s">
        <v>207</v>
      </c>
      <c r="P384" s="49" t="s">
        <v>491</v>
      </c>
      <c r="Q384" s="43" t="s">
        <v>2146</v>
      </c>
      <c r="R384" s="43" t="s">
        <v>2585</v>
      </c>
      <c r="S384" s="41" t="s">
        <v>8</v>
      </c>
      <c r="T384" s="153" t="s">
        <v>151</v>
      </c>
      <c r="U384" s="164"/>
      <c r="V384" s="164" t="s">
        <v>2467</v>
      </c>
      <c r="W384" s="99" t="str">
        <f>VLOOKUP(TRIM(X384),X10:Y101,2,FALSE)</f>
        <v>Georg</v>
      </c>
      <c r="X384" s="86" t="str">
        <f t="shared" si="9"/>
        <v>17.6</v>
      </c>
      <c r="Y384" s="71"/>
    </row>
    <row r="385" spans="1:25" ht="37.5" customHeight="1" x14ac:dyDescent="0.2">
      <c r="A385" s="152" t="s">
        <v>170</v>
      </c>
      <c r="B385" s="215" t="s">
        <v>57</v>
      </c>
      <c r="C385" s="36" t="s">
        <v>11</v>
      </c>
      <c r="D385" s="72" t="s">
        <v>252</v>
      </c>
      <c r="E385" s="69" t="s">
        <v>1523</v>
      </c>
      <c r="F385" s="222" t="s">
        <v>162</v>
      </c>
      <c r="G385" s="37" t="s">
        <v>53</v>
      </c>
      <c r="H385" s="37" t="s">
        <v>2153</v>
      </c>
      <c r="I385" s="163" t="s">
        <v>132</v>
      </c>
      <c r="J385" s="49"/>
      <c r="K385" s="39"/>
      <c r="L385" s="49"/>
      <c r="M385" s="39"/>
      <c r="N385" s="196"/>
      <c r="O385" s="173" t="s">
        <v>207</v>
      </c>
      <c r="P385" s="49" t="s">
        <v>490</v>
      </c>
      <c r="Q385" s="43" t="s">
        <v>2147</v>
      </c>
      <c r="R385" s="43" t="s">
        <v>2585</v>
      </c>
      <c r="S385" s="41" t="s">
        <v>8</v>
      </c>
      <c r="T385" s="153" t="s">
        <v>151</v>
      </c>
      <c r="U385" s="164"/>
      <c r="V385" s="164" t="s">
        <v>2467</v>
      </c>
      <c r="W385" s="99" t="str">
        <f>VLOOKUP(TRIM(X385),X10:Y101,2,FALSE)</f>
        <v>Georg</v>
      </c>
      <c r="X385" s="86" t="str">
        <f t="shared" si="9"/>
        <v>17.6</v>
      </c>
      <c r="Y385" s="71"/>
    </row>
    <row r="386" spans="1:25" ht="37.5" customHeight="1" x14ac:dyDescent="0.2">
      <c r="A386" s="152" t="s">
        <v>170</v>
      </c>
      <c r="B386" s="215" t="s">
        <v>57</v>
      </c>
      <c r="C386" s="36" t="s">
        <v>11</v>
      </c>
      <c r="D386" s="72" t="s">
        <v>252</v>
      </c>
      <c r="E386" s="69" t="s">
        <v>1524</v>
      </c>
      <c r="F386" s="222" t="s">
        <v>162</v>
      </c>
      <c r="G386" s="37" t="s">
        <v>53</v>
      </c>
      <c r="H386" s="37" t="s">
        <v>2152</v>
      </c>
      <c r="I386" s="163" t="s">
        <v>132</v>
      </c>
      <c r="J386" s="49"/>
      <c r="K386" s="39"/>
      <c r="L386" s="49"/>
      <c r="M386" s="39"/>
      <c r="N386" s="196"/>
      <c r="O386" s="173" t="s">
        <v>207</v>
      </c>
      <c r="P386" s="49" t="s">
        <v>376</v>
      </c>
      <c r="Q386" s="43" t="s">
        <v>2148</v>
      </c>
      <c r="R386" s="43" t="s">
        <v>2585</v>
      </c>
      <c r="S386" s="41" t="s">
        <v>8</v>
      </c>
      <c r="T386" s="153" t="s">
        <v>151</v>
      </c>
      <c r="U386" s="164"/>
      <c r="V386" s="164" t="s">
        <v>2467</v>
      </c>
      <c r="W386" s="99" t="str">
        <f>VLOOKUP(TRIM(X386),X10:Y101,2,FALSE)</f>
        <v>Georg</v>
      </c>
      <c r="X386" s="86" t="str">
        <f t="shared" si="9"/>
        <v>17.6</v>
      </c>
      <c r="Y386" s="71"/>
    </row>
    <row r="387" spans="1:25" ht="37.5" customHeight="1" x14ac:dyDescent="0.2">
      <c r="A387" s="152" t="s">
        <v>170</v>
      </c>
      <c r="B387" s="215" t="s">
        <v>57</v>
      </c>
      <c r="C387" s="36" t="s">
        <v>11</v>
      </c>
      <c r="D387" s="72" t="s">
        <v>252</v>
      </c>
      <c r="E387" s="69" t="s">
        <v>1525</v>
      </c>
      <c r="F387" s="222" t="s">
        <v>162</v>
      </c>
      <c r="G387" s="37" t="s">
        <v>53</v>
      </c>
      <c r="H387" s="37" t="s">
        <v>1209</v>
      </c>
      <c r="I387" s="163" t="s">
        <v>132</v>
      </c>
      <c r="J387" s="49"/>
      <c r="K387" s="39"/>
      <c r="L387" s="49"/>
      <c r="M387" s="39"/>
      <c r="N387" s="196"/>
      <c r="O387" s="173" t="s">
        <v>207</v>
      </c>
      <c r="P387" s="49" t="s">
        <v>1167</v>
      </c>
      <c r="Q387" s="43" t="s">
        <v>2149</v>
      </c>
      <c r="R387" s="43" t="s">
        <v>2585</v>
      </c>
      <c r="S387" s="41" t="s">
        <v>8</v>
      </c>
      <c r="T387" s="153" t="s">
        <v>151</v>
      </c>
      <c r="U387" s="164"/>
      <c r="V387" s="164" t="s">
        <v>2467</v>
      </c>
      <c r="W387" s="99" t="str">
        <f>VLOOKUP(TRIM(X387),X10:Y101,2,FALSE)</f>
        <v>Georg</v>
      </c>
      <c r="X387" s="86" t="str">
        <f t="shared" si="9"/>
        <v>17.6</v>
      </c>
      <c r="Y387" s="71"/>
    </row>
    <row r="388" spans="1:25" ht="37.5" customHeight="1" x14ac:dyDescent="0.2">
      <c r="A388" s="152" t="s">
        <v>170</v>
      </c>
      <c r="B388" s="215" t="s">
        <v>57</v>
      </c>
      <c r="C388" s="36" t="s">
        <v>11</v>
      </c>
      <c r="D388" s="72" t="s">
        <v>384</v>
      </c>
      <c r="E388" s="69" t="s">
        <v>1526</v>
      </c>
      <c r="F388" s="222" t="s">
        <v>162</v>
      </c>
      <c r="G388" s="37" t="s">
        <v>53</v>
      </c>
      <c r="H388" s="37" t="s">
        <v>2085</v>
      </c>
      <c r="I388" s="163" t="s">
        <v>132</v>
      </c>
      <c r="J388" s="49"/>
      <c r="K388" s="39"/>
      <c r="L388" s="49"/>
      <c r="M388" s="39"/>
      <c r="N388" s="196"/>
      <c r="O388" s="173" t="s">
        <v>323</v>
      </c>
      <c r="P388" s="49" t="s">
        <v>2086</v>
      </c>
      <c r="Q388" s="43" t="s">
        <v>2150</v>
      </c>
      <c r="R388" s="43" t="s">
        <v>2585</v>
      </c>
      <c r="S388" s="41" t="s">
        <v>8</v>
      </c>
      <c r="T388" s="153" t="s">
        <v>151</v>
      </c>
      <c r="U388" s="164"/>
      <c r="V388" s="164" t="s">
        <v>2467</v>
      </c>
      <c r="W388" s="99" t="str">
        <f>VLOOKUP(TRIM(X388),X10:Y101,2,FALSE)</f>
        <v>Georg</v>
      </c>
      <c r="X388" s="86" t="str">
        <f t="shared" si="9"/>
        <v>18.6</v>
      </c>
      <c r="Y388" s="71"/>
    </row>
    <row r="389" spans="1:25" ht="37.5" customHeight="1" x14ac:dyDescent="0.2">
      <c r="A389" s="152" t="s">
        <v>170</v>
      </c>
      <c r="B389" s="215" t="s">
        <v>57</v>
      </c>
      <c r="C389" s="36" t="s">
        <v>11</v>
      </c>
      <c r="D389" s="72" t="s">
        <v>384</v>
      </c>
      <c r="E389" s="69" t="s">
        <v>1527</v>
      </c>
      <c r="F389" s="222" t="s">
        <v>162</v>
      </c>
      <c r="G389" s="37" t="s">
        <v>53</v>
      </c>
      <c r="H389" s="37" t="s">
        <v>2087</v>
      </c>
      <c r="I389" s="163" t="s">
        <v>132</v>
      </c>
      <c r="J389" s="49"/>
      <c r="K389" s="39"/>
      <c r="L389" s="49"/>
      <c r="M389" s="39"/>
      <c r="N389" s="196"/>
      <c r="O389" s="173" t="s">
        <v>323</v>
      </c>
      <c r="P389" s="49" t="s">
        <v>2088</v>
      </c>
      <c r="Q389" s="43" t="s">
        <v>2151</v>
      </c>
      <c r="R389" s="43" t="s">
        <v>2585</v>
      </c>
      <c r="S389" s="41" t="s">
        <v>8</v>
      </c>
      <c r="T389" s="153" t="s">
        <v>151</v>
      </c>
      <c r="U389" s="164"/>
      <c r="V389" s="164" t="s">
        <v>2467</v>
      </c>
      <c r="W389" s="99" t="str">
        <f>VLOOKUP(TRIM(X389),X10:Y101,2,FALSE)</f>
        <v>Georg</v>
      </c>
      <c r="X389" s="86" t="str">
        <f t="shared" si="9"/>
        <v>18.6</v>
      </c>
      <c r="Y389" s="71"/>
    </row>
    <row r="390" spans="1:25" ht="37.5" customHeight="1" x14ac:dyDescent="0.2">
      <c r="A390" s="152"/>
      <c r="B390" s="215" t="s">
        <v>57</v>
      </c>
      <c r="C390" s="36" t="s">
        <v>52</v>
      </c>
      <c r="D390" s="72" t="s">
        <v>61</v>
      </c>
      <c r="E390" s="69" t="s">
        <v>1528</v>
      </c>
      <c r="F390" s="222" t="s">
        <v>162</v>
      </c>
      <c r="G390" s="65" t="s">
        <v>53</v>
      </c>
      <c r="H390" s="65" t="s">
        <v>2089</v>
      </c>
      <c r="I390" s="66" t="s">
        <v>132</v>
      </c>
      <c r="J390" s="67"/>
      <c r="K390" s="137"/>
      <c r="L390" s="67"/>
      <c r="M390" s="137"/>
      <c r="N390" s="67"/>
      <c r="O390" s="176" t="s">
        <v>323</v>
      </c>
      <c r="P390" s="67" t="s">
        <v>2086</v>
      </c>
      <c r="Q390" s="59" t="s">
        <v>285</v>
      </c>
      <c r="R390" s="59" t="s">
        <v>3</v>
      </c>
      <c r="S390" s="64"/>
      <c r="T390" s="153" t="s">
        <v>151</v>
      </c>
      <c r="U390" s="164"/>
      <c r="V390" s="164"/>
      <c r="W390" s="99" t="str">
        <f>VLOOKUP(TRIM(X390),X10:Y101,2,FALSE)</f>
        <v>Withdrawn</v>
      </c>
      <c r="X390" s="86" t="str">
        <f t="shared" si="9"/>
        <v>99</v>
      </c>
      <c r="Y390" s="71"/>
    </row>
    <row r="391" spans="1:25" ht="37.5" customHeight="1" x14ac:dyDescent="0.2">
      <c r="A391" s="152"/>
      <c r="B391" s="215" t="s">
        <v>57</v>
      </c>
      <c r="C391" s="36" t="s">
        <v>52</v>
      </c>
      <c r="D391" s="72" t="s">
        <v>61</v>
      </c>
      <c r="E391" s="69" t="s">
        <v>1529</v>
      </c>
      <c r="F391" s="222" t="s">
        <v>160</v>
      </c>
      <c r="G391" s="65" t="s">
        <v>53</v>
      </c>
      <c r="H391" s="65" t="s">
        <v>2090</v>
      </c>
      <c r="I391" s="66" t="s">
        <v>2091</v>
      </c>
      <c r="J391" s="67"/>
      <c r="K391" s="137"/>
      <c r="L391" s="67"/>
      <c r="M391" s="137"/>
      <c r="N391" s="67"/>
      <c r="O391" s="176" t="s">
        <v>323</v>
      </c>
      <c r="P391" s="67"/>
      <c r="Q391" s="59" t="s">
        <v>2288</v>
      </c>
      <c r="R391" s="59" t="s">
        <v>2289</v>
      </c>
      <c r="S391" s="64"/>
      <c r="T391" s="153" t="s">
        <v>1222</v>
      </c>
      <c r="U391" s="164"/>
      <c r="V391" s="164"/>
      <c r="W391" s="99" t="str">
        <f>VLOOKUP(TRIM(X391),X10:Y101,2,FALSE)</f>
        <v>Withdrawn</v>
      </c>
      <c r="X391" s="86" t="str">
        <f t="shared" si="9"/>
        <v>99</v>
      </c>
      <c r="Y391" s="71"/>
    </row>
    <row r="392" spans="1:25" ht="37.5" customHeight="1" x14ac:dyDescent="0.2">
      <c r="A392" s="152" t="s">
        <v>170</v>
      </c>
      <c r="B392" s="215" t="s">
        <v>57</v>
      </c>
      <c r="C392" s="36" t="s">
        <v>11</v>
      </c>
      <c r="D392" s="72" t="s">
        <v>1587</v>
      </c>
      <c r="E392" s="69" t="s">
        <v>1530</v>
      </c>
      <c r="F392" s="222" t="s">
        <v>35</v>
      </c>
      <c r="G392" s="37" t="s">
        <v>33</v>
      </c>
      <c r="H392" s="37" t="s">
        <v>2194</v>
      </c>
      <c r="I392" s="163" t="s">
        <v>2195</v>
      </c>
      <c r="J392" s="49"/>
      <c r="K392" s="39"/>
      <c r="L392" s="49"/>
      <c r="M392" s="39"/>
      <c r="N392" s="196"/>
      <c r="O392" s="173" t="s">
        <v>1229</v>
      </c>
      <c r="P392" s="49"/>
      <c r="Q392" s="43" t="s">
        <v>2194</v>
      </c>
      <c r="R392" s="43" t="s">
        <v>2598</v>
      </c>
      <c r="S392" s="41" t="s">
        <v>29</v>
      </c>
      <c r="T392" s="153" t="s">
        <v>152</v>
      </c>
      <c r="U392" s="164"/>
      <c r="V392" s="164"/>
      <c r="W392" s="99" t="str">
        <f>VLOOKUP(TRIM(X392),X10:Y101,2,FALSE)</f>
        <v>Georg</v>
      </c>
      <c r="X392" s="86" t="str">
        <f t="shared" si="9"/>
        <v>7.5</v>
      </c>
      <c r="Y392" s="71"/>
    </row>
    <row r="393" spans="1:25" ht="37.5" customHeight="1" x14ac:dyDescent="0.2">
      <c r="A393" s="152" t="s">
        <v>170</v>
      </c>
      <c r="B393" s="215" t="s">
        <v>57</v>
      </c>
      <c r="C393" s="36" t="s">
        <v>11</v>
      </c>
      <c r="D393" s="72" t="s">
        <v>235</v>
      </c>
      <c r="E393" s="69" t="s">
        <v>1531</v>
      </c>
      <c r="F393" s="222" t="s">
        <v>35</v>
      </c>
      <c r="G393" s="37" t="s">
        <v>25</v>
      </c>
      <c r="H393" s="37" t="s">
        <v>1213</v>
      </c>
      <c r="I393" s="163" t="s">
        <v>1128</v>
      </c>
      <c r="J393" s="49"/>
      <c r="K393" s="39"/>
      <c r="L393" s="49"/>
      <c r="M393" s="39"/>
      <c r="N393" s="196"/>
      <c r="O393" s="173"/>
      <c r="P393" s="49"/>
      <c r="Q393" s="43" t="s">
        <v>1213</v>
      </c>
      <c r="R393" s="43" t="s">
        <v>29</v>
      </c>
      <c r="S393" s="41" t="s">
        <v>29</v>
      </c>
      <c r="T393" s="153" t="s">
        <v>180</v>
      </c>
      <c r="U393" s="164"/>
      <c r="V393" s="164"/>
      <c r="W393" s="99" t="str">
        <f>VLOOKUP(TRIM(X393),X10:Y101,2,FALSE)</f>
        <v>Georg</v>
      </c>
      <c r="X393" s="86" t="str">
        <f t="shared" si="9"/>
        <v>4.5</v>
      </c>
      <c r="Y393" s="71"/>
    </row>
    <row r="394" spans="1:25" ht="37.5" customHeight="1" x14ac:dyDescent="0.2">
      <c r="A394" s="152" t="s">
        <v>170</v>
      </c>
      <c r="B394" s="215" t="s">
        <v>57</v>
      </c>
      <c r="C394" s="36" t="s">
        <v>11</v>
      </c>
      <c r="D394" s="72" t="s">
        <v>1593</v>
      </c>
      <c r="E394" s="69" t="s">
        <v>1532</v>
      </c>
      <c r="F394" s="222" t="s">
        <v>24</v>
      </c>
      <c r="G394" s="37" t="s">
        <v>53</v>
      </c>
      <c r="H394" s="37" t="s">
        <v>2196</v>
      </c>
      <c r="I394" s="163" t="s">
        <v>191</v>
      </c>
      <c r="J394" s="49"/>
      <c r="K394" s="39"/>
      <c r="L394" s="49"/>
      <c r="M394" s="39"/>
      <c r="N394" s="196"/>
      <c r="O394" s="173"/>
      <c r="P394" s="49"/>
      <c r="Q394" s="43" t="s">
        <v>2412</v>
      </c>
      <c r="R394" s="43" t="s">
        <v>2599</v>
      </c>
      <c r="S394" s="41" t="s">
        <v>29</v>
      </c>
      <c r="T394" s="153" t="s">
        <v>167</v>
      </c>
      <c r="U394" s="164"/>
      <c r="V394" s="164"/>
      <c r="W394" s="99" t="str">
        <f>VLOOKUP(TRIM(X394),X10:Y101,2,FALSE)</f>
        <v>Georg</v>
      </c>
      <c r="X394" s="86" t="str">
        <f t="shared" si="9"/>
        <v>21.6</v>
      </c>
      <c r="Y394" s="71"/>
    </row>
    <row r="395" spans="1:25" ht="37.5" customHeight="1" x14ac:dyDescent="0.2">
      <c r="A395" s="152" t="s">
        <v>170</v>
      </c>
      <c r="B395" s="215" t="s">
        <v>2217</v>
      </c>
      <c r="C395" s="36" t="s">
        <v>11</v>
      </c>
      <c r="D395" s="72" t="s">
        <v>248</v>
      </c>
      <c r="E395" s="69" t="s">
        <v>1533</v>
      </c>
      <c r="F395" s="222" t="s">
        <v>54</v>
      </c>
      <c r="G395" s="37" t="s">
        <v>53</v>
      </c>
      <c r="H395" s="37" t="s">
        <v>2197</v>
      </c>
      <c r="I395" s="163" t="s">
        <v>2198</v>
      </c>
      <c r="J395" s="49" t="s">
        <v>186</v>
      </c>
      <c r="K395" s="39">
        <v>3335</v>
      </c>
      <c r="L395" s="49" t="s">
        <v>17</v>
      </c>
      <c r="M395" s="39" t="s">
        <v>5</v>
      </c>
      <c r="N395" s="196" t="s">
        <v>414</v>
      </c>
      <c r="O395" s="173" t="s">
        <v>207</v>
      </c>
      <c r="P395" s="49" t="s">
        <v>469</v>
      </c>
      <c r="Q395" s="43" t="s">
        <v>2199</v>
      </c>
      <c r="R395" s="43" t="s">
        <v>2566</v>
      </c>
      <c r="S395" s="41" t="s">
        <v>8</v>
      </c>
      <c r="T395" s="153" t="s">
        <v>183</v>
      </c>
      <c r="U395" s="164"/>
      <c r="V395" s="164"/>
      <c r="W395" s="99" t="str">
        <f>VLOOKUP(TRIM(X395),X10:Y101,2,FALSE)</f>
        <v>Georg</v>
      </c>
      <c r="X395" s="86" t="str">
        <f t="shared" si="9"/>
        <v>17.2</v>
      </c>
      <c r="Y395" s="71"/>
    </row>
    <row r="396" spans="1:25" ht="37.5" customHeight="1" x14ac:dyDescent="0.2">
      <c r="A396" s="152" t="s">
        <v>170</v>
      </c>
      <c r="B396" s="227" t="s">
        <v>2414</v>
      </c>
      <c r="C396" s="36" t="s">
        <v>11</v>
      </c>
      <c r="D396" s="72" t="s">
        <v>140</v>
      </c>
      <c r="E396" s="69" t="s">
        <v>1534</v>
      </c>
      <c r="F396" s="222" t="s">
        <v>161</v>
      </c>
      <c r="G396" s="37" t="s">
        <v>33</v>
      </c>
      <c r="H396" s="37" t="s">
        <v>2200</v>
      </c>
      <c r="I396" s="163" t="s">
        <v>404</v>
      </c>
      <c r="J396" s="49"/>
      <c r="K396" s="39"/>
      <c r="L396" s="49"/>
      <c r="M396" s="39"/>
      <c r="N396" s="196"/>
      <c r="O396" s="173" t="s">
        <v>323</v>
      </c>
      <c r="P396" s="49"/>
      <c r="Q396" s="43" t="s">
        <v>2413</v>
      </c>
      <c r="R396" s="43" t="s">
        <v>2600</v>
      </c>
      <c r="S396" s="41" t="s">
        <v>69</v>
      </c>
      <c r="T396" s="153" t="s">
        <v>447</v>
      </c>
      <c r="U396" s="164"/>
      <c r="V396" s="164"/>
      <c r="W396" s="99" t="str">
        <f>VLOOKUP(TRIM(X396),X10:Y101,2,FALSE)</f>
        <v>Georg</v>
      </c>
      <c r="X396" s="86" t="str">
        <f t="shared" ref="X396:X459" si="10">IF(ISNONTEXT(D396),"" &amp; D396 &amp;"",T(D396))</f>
        <v>7.4</v>
      </c>
      <c r="Y396" s="71"/>
    </row>
    <row r="397" spans="1:25" ht="37.5" customHeight="1" x14ac:dyDescent="0.2">
      <c r="A397" s="152" t="s">
        <v>170</v>
      </c>
      <c r="B397" s="215" t="s">
        <v>57</v>
      </c>
      <c r="C397" s="36" t="s">
        <v>11</v>
      </c>
      <c r="D397" s="72" t="s">
        <v>140</v>
      </c>
      <c r="E397" s="69" t="s">
        <v>1535</v>
      </c>
      <c r="F397" s="222" t="s">
        <v>24</v>
      </c>
      <c r="G397" s="37" t="s">
        <v>33</v>
      </c>
      <c r="H397" s="37" t="s">
        <v>2201</v>
      </c>
      <c r="I397" s="163" t="s">
        <v>404</v>
      </c>
      <c r="J397" s="49"/>
      <c r="K397" s="39"/>
      <c r="L397" s="49"/>
      <c r="M397" s="39"/>
      <c r="N397" s="196"/>
      <c r="O397" s="173"/>
      <c r="P397" s="49"/>
      <c r="Q397" s="43" t="s">
        <v>2201</v>
      </c>
      <c r="R397" s="43" t="s">
        <v>2600</v>
      </c>
      <c r="S397" s="41" t="s">
        <v>69</v>
      </c>
      <c r="T397" s="153" t="s">
        <v>447</v>
      </c>
      <c r="U397" s="164"/>
      <c r="V397" s="164"/>
      <c r="W397" s="99" t="str">
        <f>VLOOKUP(TRIM(X397),X10:Y101,2,FALSE)</f>
        <v>Georg</v>
      </c>
      <c r="X397" s="86" t="str">
        <f t="shared" si="10"/>
        <v>7.4</v>
      </c>
      <c r="Y397" s="71"/>
    </row>
    <row r="398" spans="1:25" ht="37.5" customHeight="1" x14ac:dyDescent="0.2">
      <c r="A398" s="152" t="s">
        <v>170</v>
      </c>
      <c r="B398" s="215" t="s">
        <v>57</v>
      </c>
      <c r="C398" s="36" t="s">
        <v>11</v>
      </c>
      <c r="D398" s="72" t="s">
        <v>1586</v>
      </c>
      <c r="E398" s="69" t="s">
        <v>1536</v>
      </c>
      <c r="F398" s="222" t="s">
        <v>163</v>
      </c>
      <c r="G398" s="37" t="s">
        <v>53</v>
      </c>
      <c r="H398" s="37" t="s">
        <v>2202</v>
      </c>
      <c r="I398" s="163" t="s">
        <v>133</v>
      </c>
      <c r="J398" s="49" t="s">
        <v>2203</v>
      </c>
      <c r="K398" s="39"/>
      <c r="L398" s="49"/>
      <c r="M398" s="39"/>
      <c r="N398" s="196" t="s">
        <v>158</v>
      </c>
      <c r="O398" s="173" t="s">
        <v>207</v>
      </c>
      <c r="P398" s="49" t="s">
        <v>2204</v>
      </c>
      <c r="Q398" s="43" t="s">
        <v>2415</v>
      </c>
      <c r="R398" s="43" t="s">
        <v>2585</v>
      </c>
      <c r="S398" s="41" t="s">
        <v>8</v>
      </c>
      <c r="T398" s="153" t="s">
        <v>153</v>
      </c>
      <c r="U398" s="164"/>
      <c r="V398" s="164" t="s">
        <v>2467</v>
      </c>
      <c r="W398" s="99" t="str">
        <f>VLOOKUP(TRIM(X398),X10:Y101,2,FALSE)</f>
        <v>Georg</v>
      </c>
      <c r="X398" s="86" t="str">
        <f t="shared" si="10"/>
        <v>6.11</v>
      </c>
      <c r="Y398" s="71"/>
    </row>
    <row r="399" spans="1:25" ht="37.5" customHeight="1" x14ac:dyDescent="0.2">
      <c r="A399" s="152" t="s">
        <v>170</v>
      </c>
      <c r="B399" s="215" t="s">
        <v>57</v>
      </c>
      <c r="C399" s="36" t="s">
        <v>11</v>
      </c>
      <c r="D399" s="72" t="s">
        <v>1586</v>
      </c>
      <c r="E399" s="69" t="s">
        <v>1537</v>
      </c>
      <c r="F399" s="222" t="s">
        <v>163</v>
      </c>
      <c r="G399" s="37" t="s">
        <v>53</v>
      </c>
      <c r="H399" s="37" t="s">
        <v>2205</v>
      </c>
      <c r="I399" s="163" t="s">
        <v>133</v>
      </c>
      <c r="J399" s="49" t="s">
        <v>1151</v>
      </c>
      <c r="K399" s="39"/>
      <c r="L399" s="49"/>
      <c r="M399" s="39"/>
      <c r="N399" s="196" t="s">
        <v>159</v>
      </c>
      <c r="O399" s="173" t="s">
        <v>207</v>
      </c>
      <c r="P399" s="49" t="s">
        <v>1152</v>
      </c>
      <c r="Q399" s="43" t="s">
        <v>2416</v>
      </c>
      <c r="R399" s="43" t="s">
        <v>2585</v>
      </c>
      <c r="S399" s="41" t="s">
        <v>8</v>
      </c>
      <c r="T399" s="153" t="s">
        <v>153</v>
      </c>
      <c r="U399" s="164"/>
      <c r="V399" s="164" t="s">
        <v>2467</v>
      </c>
      <c r="W399" s="99" t="str">
        <f>VLOOKUP(TRIM(X399),X10:Y101,2,FALSE)</f>
        <v>Georg</v>
      </c>
      <c r="X399" s="86" t="str">
        <f t="shared" si="10"/>
        <v>6.11</v>
      </c>
      <c r="Y399" s="71"/>
    </row>
    <row r="400" spans="1:25" ht="37.5" customHeight="1" x14ac:dyDescent="0.2">
      <c r="A400" s="152" t="s">
        <v>170</v>
      </c>
      <c r="B400" s="215" t="s">
        <v>57</v>
      </c>
      <c r="C400" s="36" t="s">
        <v>11</v>
      </c>
      <c r="D400" s="72" t="s">
        <v>1586</v>
      </c>
      <c r="E400" s="69" t="s">
        <v>1538</v>
      </c>
      <c r="F400" s="222" t="s">
        <v>1133</v>
      </c>
      <c r="G400" s="37" t="s">
        <v>53</v>
      </c>
      <c r="H400" s="37" t="s">
        <v>2206</v>
      </c>
      <c r="I400" s="163" t="s">
        <v>133</v>
      </c>
      <c r="J400" s="49" t="s">
        <v>2207</v>
      </c>
      <c r="K400" s="39"/>
      <c r="L400" s="49"/>
      <c r="M400" s="39"/>
      <c r="N400" s="196" t="s">
        <v>158</v>
      </c>
      <c r="O400" s="173" t="s">
        <v>207</v>
      </c>
      <c r="P400" s="49" t="s">
        <v>1121</v>
      </c>
      <c r="Q400" s="43" t="s">
        <v>2417</v>
      </c>
      <c r="R400" s="43" t="s">
        <v>2585</v>
      </c>
      <c r="S400" s="41" t="s">
        <v>8</v>
      </c>
      <c r="T400" s="153" t="s">
        <v>153</v>
      </c>
      <c r="U400" s="164"/>
      <c r="V400" s="164" t="s">
        <v>2467</v>
      </c>
      <c r="W400" s="99" t="str">
        <f>VLOOKUP(TRIM(X400),X10:Y101,2,FALSE)</f>
        <v>Georg</v>
      </c>
      <c r="X400" s="86" t="str">
        <f t="shared" si="10"/>
        <v>6.11</v>
      </c>
      <c r="Y400" s="71"/>
    </row>
    <row r="401" spans="1:25" ht="37.5" customHeight="1" x14ac:dyDescent="0.2">
      <c r="A401" s="152" t="s">
        <v>170</v>
      </c>
      <c r="B401" s="215" t="s">
        <v>2218</v>
      </c>
      <c r="C401" s="36" t="s">
        <v>11</v>
      </c>
      <c r="D401" s="72" t="s">
        <v>248</v>
      </c>
      <c r="E401" s="69" t="s">
        <v>1539</v>
      </c>
      <c r="F401" s="222" t="s">
        <v>54</v>
      </c>
      <c r="G401" s="37" t="s">
        <v>53</v>
      </c>
      <c r="H401" s="37" t="s">
        <v>2208</v>
      </c>
      <c r="I401" s="163" t="s">
        <v>209</v>
      </c>
      <c r="J401" s="49" t="s">
        <v>1146</v>
      </c>
      <c r="K401" s="39">
        <v>27</v>
      </c>
      <c r="L401" s="49" t="s">
        <v>2</v>
      </c>
      <c r="M401" s="39" t="s">
        <v>5</v>
      </c>
      <c r="N401" s="196" t="s">
        <v>415</v>
      </c>
      <c r="O401" s="173" t="s">
        <v>207</v>
      </c>
      <c r="P401" s="49" t="s">
        <v>1129</v>
      </c>
      <c r="Q401" s="43" t="s">
        <v>2209</v>
      </c>
      <c r="R401" s="43" t="s">
        <v>2567</v>
      </c>
      <c r="S401" s="41" t="s">
        <v>29</v>
      </c>
      <c r="T401" s="153" t="s">
        <v>1169</v>
      </c>
      <c r="U401" s="164"/>
      <c r="V401" s="164"/>
      <c r="W401" s="99" t="str">
        <f>VLOOKUP(TRIM(X401),X10:Y101,2,FALSE)</f>
        <v>Georg</v>
      </c>
      <c r="X401" s="86" t="str">
        <f t="shared" si="10"/>
        <v>17.2</v>
      </c>
      <c r="Y401" s="71"/>
    </row>
    <row r="402" spans="1:25" ht="37.5" customHeight="1" x14ac:dyDescent="0.2">
      <c r="A402" s="152" t="s">
        <v>170</v>
      </c>
      <c r="B402" s="215" t="s">
        <v>2219</v>
      </c>
      <c r="C402" s="36" t="s">
        <v>11</v>
      </c>
      <c r="D402" s="72" t="s">
        <v>248</v>
      </c>
      <c r="E402" s="69" t="s">
        <v>1540</v>
      </c>
      <c r="F402" s="222" t="s">
        <v>54</v>
      </c>
      <c r="G402" s="37" t="s">
        <v>53</v>
      </c>
      <c r="H402" s="37" t="s">
        <v>2210</v>
      </c>
      <c r="I402" s="163" t="s">
        <v>216</v>
      </c>
      <c r="J402" s="49" t="s">
        <v>186</v>
      </c>
      <c r="K402" s="39">
        <v>3302</v>
      </c>
      <c r="L402" s="49" t="s">
        <v>6</v>
      </c>
      <c r="M402" s="39" t="s">
        <v>51</v>
      </c>
      <c r="N402" s="196" t="s">
        <v>414</v>
      </c>
      <c r="O402" s="173" t="s">
        <v>207</v>
      </c>
      <c r="P402" s="49" t="s">
        <v>2211</v>
      </c>
      <c r="Q402" s="43" t="s">
        <v>2212</v>
      </c>
      <c r="R402" s="43" t="s">
        <v>2651</v>
      </c>
      <c r="S402" s="41" t="s">
        <v>200</v>
      </c>
      <c r="T402" s="153" t="s">
        <v>1211</v>
      </c>
      <c r="U402" s="164"/>
      <c r="V402" s="164"/>
      <c r="W402" s="99" t="str">
        <f>VLOOKUP(TRIM(X402),X10:Y101,2,FALSE)</f>
        <v>Georg</v>
      </c>
      <c r="X402" s="86" t="str">
        <f t="shared" si="10"/>
        <v>17.2</v>
      </c>
      <c r="Y402" s="71"/>
    </row>
    <row r="403" spans="1:25" ht="37.5" customHeight="1" x14ac:dyDescent="0.2">
      <c r="A403" s="152" t="s">
        <v>170</v>
      </c>
      <c r="B403" s="215" t="s">
        <v>1237</v>
      </c>
      <c r="C403" s="36" t="s">
        <v>11</v>
      </c>
      <c r="D403" s="72" t="s">
        <v>232</v>
      </c>
      <c r="E403" s="69" t="s">
        <v>1541</v>
      </c>
      <c r="F403" s="222" t="s">
        <v>1135</v>
      </c>
      <c r="G403" s="37" t="s">
        <v>53</v>
      </c>
      <c r="H403" s="37" t="s">
        <v>2213</v>
      </c>
      <c r="I403" s="163" t="s">
        <v>2476</v>
      </c>
      <c r="J403" s="49"/>
      <c r="K403" s="39"/>
      <c r="L403" s="49"/>
      <c r="M403" s="39"/>
      <c r="N403" s="196"/>
      <c r="O403" s="173"/>
      <c r="P403" s="49"/>
      <c r="Q403" s="43" t="s">
        <v>1237</v>
      </c>
      <c r="R403" s="43" t="s">
        <v>2652</v>
      </c>
      <c r="S403" s="41" t="s">
        <v>200</v>
      </c>
      <c r="T403" s="153" t="s">
        <v>183</v>
      </c>
      <c r="U403" s="164"/>
      <c r="V403" s="164"/>
      <c r="W403" s="99" t="str">
        <f>VLOOKUP(TRIM(X403),X10:Y101,2,FALSE)</f>
        <v>Georg</v>
      </c>
      <c r="X403" s="86" t="str">
        <f t="shared" si="10"/>
        <v>3.6</v>
      </c>
      <c r="Y403" s="71"/>
    </row>
    <row r="404" spans="1:25" ht="37.5" customHeight="1" x14ac:dyDescent="0.2">
      <c r="A404" s="152" t="s">
        <v>170</v>
      </c>
      <c r="B404" s="215" t="s">
        <v>57</v>
      </c>
      <c r="C404" s="36" t="s">
        <v>11</v>
      </c>
      <c r="D404" s="72" t="s">
        <v>233</v>
      </c>
      <c r="E404" s="69" t="s">
        <v>1542</v>
      </c>
      <c r="F404" s="222" t="s">
        <v>35</v>
      </c>
      <c r="G404" s="37" t="s">
        <v>53</v>
      </c>
      <c r="H404" s="37" t="s">
        <v>198</v>
      </c>
      <c r="I404" s="163" t="s">
        <v>429</v>
      </c>
      <c r="J404" s="49"/>
      <c r="K404" s="39"/>
      <c r="L404" s="49"/>
      <c r="M404" s="39"/>
      <c r="N404" s="196"/>
      <c r="O404" s="173"/>
      <c r="P404" s="49"/>
      <c r="Q404" s="43" t="s">
        <v>198</v>
      </c>
      <c r="R404" s="43" t="s">
        <v>29</v>
      </c>
      <c r="S404" s="41" t="s">
        <v>29</v>
      </c>
      <c r="T404" s="153" t="s">
        <v>1165</v>
      </c>
      <c r="U404" s="164"/>
      <c r="V404" s="164"/>
      <c r="W404" s="99" t="str">
        <f>VLOOKUP(TRIM(X404),X10:Y101,2,FALSE)</f>
        <v>Georg</v>
      </c>
      <c r="X404" s="86" t="str">
        <f t="shared" si="10"/>
        <v>4.3</v>
      </c>
      <c r="Y404" s="71"/>
    </row>
    <row r="405" spans="1:25" ht="37.5" customHeight="1" x14ac:dyDescent="0.2">
      <c r="A405" s="152" t="s">
        <v>170</v>
      </c>
      <c r="B405" s="215" t="s">
        <v>57</v>
      </c>
      <c r="C405" s="36" t="s">
        <v>11</v>
      </c>
      <c r="D405" s="72" t="s">
        <v>140</v>
      </c>
      <c r="E405" s="69" t="s">
        <v>1543</v>
      </c>
      <c r="F405" s="37" t="s">
        <v>24</v>
      </c>
      <c r="G405" s="37" t="s">
        <v>182</v>
      </c>
      <c r="H405" s="37" t="s">
        <v>2214</v>
      </c>
      <c r="I405" s="163" t="s">
        <v>2215</v>
      </c>
      <c r="J405" s="49"/>
      <c r="K405" s="39"/>
      <c r="L405" s="49"/>
      <c r="M405" s="39"/>
      <c r="N405" s="196"/>
      <c r="O405" s="173" t="s">
        <v>323</v>
      </c>
      <c r="P405" s="49"/>
      <c r="Q405" s="43" t="s">
        <v>2216</v>
      </c>
      <c r="R405" s="43" t="s">
        <v>1239</v>
      </c>
      <c r="S405" s="41" t="s">
        <v>29</v>
      </c>
      <c r="T405" s="153" t="s">
        <v>446</v>
      </c>
      <c r="U405" s="164"/>
      <c r="V405" s="164"/>
      <c r="W405" s="99" t="str">
        <f>VLOOKUP(TRIM(X405),X10:Y101,2,FALSE)</f>
        <v>Georg</v>
      </c>
      <c r="X405" s="86" t="str">
        <f t="shared" si="10"/>
        <v>7.4</v>
      </c>
      <c r="Y405" s="71"/>
    </row>
    <row r="406" spans="1:25" ht="37.5" customHeight="1" x14ac:dyDescent="0.2">
      <c r="A406" s="152" t="s">
        <v>170</v>
      </c>
      <c r="B406" s="215" t="s">
        <v>57</v>
      </c>
      <c r="C406" s="36" t="s">
        <v>11</v>
      </c>
      <c r="D406" s="72" t="s">
        <v>140</v>
      </c>
      <c r="E406" s="69" t="s">
        <v>1544</v>
      </c>
      <c r="F406" s="37" t="s">
        <v>24</v>
      </c>
      <c r="G406" s="37" t="s">
        <v>36</v>
      </c>
      <c r="H406" s="37" t="s">
        <v>2220</v>
      </c>
      <c r="I406" s="163" t="s">
        <v>2221</v>
      </c>
      <c r="J406" s="49"/>
      <c r="K406" s="39"/>
      <c r="L406" s="49"/>
      <c r="M406" s="39"/>
      <c r="N406" s="196"/>
      <c r="O406" s="173" t="s">
        <v>323</v>
      </c>
      <c r="P406" s="49"/>
      <c r="Q406" s="43" t="s">
        <v>2220</v>
      </c>
      <c r="R406" s="43" t="s">
        <v>2552</v>
      </c>
      <c r="S406" s="41" t="s">
        <v>200</v>
      </c>
      <c r="T406" s="153" t="s">
        <v>475</v>
      </c>
      <c r="U406" s="164"/>
      <c r="V406" s="164"/>
      <c r="W406" s="99" t="str">
        <f>VLOOKUP(TRIM(X406),X10:Y101,2,FALSE)</f>
        <v>Georg</v>
      </c>
      <c r="X406" s="86" t="str">
        <f t="shared" si="10"/>
        <v>7.4</v>
      </c>
      <c r="Y406" s="71"/>
    </row>
    <row r="407" spans="1:25" ht="37.5" customHeight="1" x14ac:dyDescent="0.2">
      <c r="A407" s="152" t="s">
        <v>170</v>
      </c>
      <c r="B407" s="215" t="s">
        <v>2555</v>
      </c>
      <c r="C407" s="36" t="s">
        <v>11</v>
      </c>
      <c r="D407" s="72" t="s">
        <v>248</v>
      </c>
      <c r="E407" s="69" t="s">
        <v>1545</v>
      </c>
      <c r="F407" s="37" t="s">
        <v>54</v>
      </c>
      <c r="G407" s="37" t="s">
        <v>53</v>
      </c>
      <c r="H407" s="37" t="s">
        <v>2222</v>
      </c>
      <c r="I407" s="163" t="s">
        <v>2223</v>
      </c>
      <c r="J407" s="49" t="s">
        <v>324</v>
      </c>
      <c r="K407" s="39">
        <v>3658</v>
      </c>
      <c r="L407" s="49" t="s">
        <v>17</v>
      </c>
      <c r="M407" s="39" t="s">
        <v>5</v>
      </c>
      <c r="N407" s="196" t="s">
        <v>414</v>
      </c>
      <c r="O407" s="173" t="s">
        <v>207</v>
      </c>
      <c r="P407" s="49" t="s">
        <v>469</v>
      </c>
      <c r="Q407" s="43" t="s">
        <v>2224</v>
      </c>
      <c r="R407" s="43" t="s">
        <v>2601</v>
      </c>
      <c r="S407" s="41" t="s">
        <v>8</v>
      </c>
      <c r="T407" s="153" t="s">
        <v>1147</v>
      </c>
      <c r="U407" s="164"/>
      <c r="V407" s="164"/>
      <c r="W407" s="99" t="str">
        <f>VLOOKUP(TRIM(X407),X10:Y101,2,FALSE)</f>
        <v>Georg</v>
      </c>
      <c r="X407" s="86" t="str">
        <f t="shared" si="10"/>
        <v>17.2</v>
      </c>
      <c r="Y407" s="71"/>
    </row>
    <row r="408" spans="1:25" ht="37.5" customHeight="1" x14ac:dyDescent="0.2">
      <c r="A408" s="152"/>
      <c r="B408" s="215" t="s">
        <v>57</v>
      </c>
      <c r="C408" s="36" t="s">
        <v>52</v>
      </c>
      <c r="D408" s="72" t="s">
        <v>61</v>
      </c>
      <c r="E408" s="69" t="s">
        <v>1546</v>
      </c>
      <c r="F408" s="222" t="s">
        <v>32</v>
      </c>
      <c r="G408" s="65" t="s">
        <v>53</v>
      </c>
      <c r="H408" s="65" t="s">
        <v>2222</v>
      </c>
      <c r="I408" s="66" t="s">
        <v>2223</v>
      </c>
      <c r="J408" s="67" t="s">
        <v>324</v>
      </c>
      <c r="K408" s="137">
        <v>3658</v>
      </c>
      <c r="L408" s="67" t="s">
        <v>26</v>
      </c>
      <c r="M408" s="137" t="s">
        <v>5</v>
      </c>
      <c r="N408" s="67" t="s">
        <v>414</v>
      </c>
      <c r="O408" s="176" t="s">
        <v>207</v>
      </c>
      <c r="P408" s="67" t="s">
        <v>469</v>
      </c>
      <c r="Q408" s="59" t="s">
        <v>2254</v>
      </c>
      <c r="R408" s="59" t="s">
        <v>2225</v>
      </c>
      <c r="S408" s="64"/>
      <c r="T408" s="153" t="s">
        <v>1147</v>
      </c>
      <c r="U408" s="164"/>
      <c r="V408" s="164"/>
      <c r="W408" s="99" t="str">
        <f>VLOOKUP(TRIM(X408),X10:Y101,2,FALSE)</f>
        <v>Withdrawn</v>
      </c>
      <c r="X408" s="86" t="str">
        <f t="shared" si="10"/>
        <v>99</v>
      </c>
      <c r="Y408" s="71"/>
    </row>
    <row r="409" spans="1:25" ht="37.5" customHeight="1" x14ac:dyDescent="0.2">
      <c r="A409" s="152" t="s">
        <v>170</v>
      </c>
      <c r="B409" s="215" t="s">
        <v>2556</v>
      </c>
      <c r="C409" s="36" t="s">
        <v>11</v>
      </c>
      <c r="D409" s="72" t="s">
        <v>248</v>
      </c>
      <c r="E409" s="69" t="s">
        <v>1547</v>
      </c>
      <c r="F409" s="222" t="s">
        <v>54</v>
      </c>
      <c r="G409" s="37" t="s">
        <v>53</v>
      </c>
      <c r="H409" s="37" t="s">
        <v>2226</v>
      </c>
      <c r="I409" s="163" t="s">
        <v>2227</v>
      </c>
      <c r="J409" s="49" t="s">
        <v>186</v>
      </c>
      <c r="K409" s="39">
        <v>3237</v>
      </c>
      <c r="L409" s="49" t="s">
        <v>17</v>
      </c>
      <c r="M409" s="39" t="s">
        <v>5</v>
      </c>
      <c r="N409" s="196" t="s">
        <v>414</v>
      </c>
      <c r="O409" s="173" t="s">
        <v>207</v>
      </c>
      <c r="P409" s="49" t="s">
        <v>469</v>
      </c>
      <c r="Q409" s="43" t="s">
        <v>2224</v>
      </c>
      <c r="R409" s="43" t="s">
        <v>2602</v>
      </c>
      <c r="S409" s="41" t="s">
        <v>8</v>
      </c>
      <c r="T409" s="153" t="s">
        <v>1147</v>
      </c>
      <c r="U409" s="164"/>
      <c r="V409" s="164"/>
      <c r="W409" s="99" t="str">
        <f>VLOOKUP(TRIM(X409),X10:Y101,2,FALSE)</f>
        <v>Georg</v>
      </c>
      <c r="X409" s="86" t="str">
        <f t="shared" si="10"/>
        <v>17.2</v>
      </c>
      <c r="Y409" s="71"/>
    </row>
    <row r="410" spans="1:25" ht="37.5" customHeight="1" x14ac:dyDescent="0.2">
      <c r="A410" s="152" t="s">
        <v>170</v>
      </c>
      <c r="B410" s="215" t="s">
        <v>2557</v>
      </c>
      <c r="C410" s="36" t="s">
        <v>11</v>
      </c>
      <c r="D410" s="72" t="s">
        <v>248</v>
      </c>
      <c r="E410" s="69" t="s">
        <v>1548</v>
      </c>
      <c r="F410" s="222" t="s">
        <v>54</v>
      </c>
      <c r="G410" s="37" t="s">
        <v>53</v>
      </c>
      <c r="H410" s="37" t="s">
        <v>2226</v>
      </c>
      <c r="I410" s="163" t="s">
        <v>2223</v>
      </c>
      <c r="J410" s="49" t="s">
        <v>217</v>
      </c>
      <c r="K410" s="39">
        <v>3124</v>
      </c>
      <c r="L410" s="49" t="s">
        <v>17</v>
      </c>
      <c r="M410" s="39" t="s">
        <v>5</v>
      </c>
      <c r="N410" s="196" t="s">
        <v>1140</v>
      </c>
      <c r="O410" s="173" t="s">
        <v>207</v>
      </c>
      <c r="P410" s="49" t="s">
        <v>469</v>
      </c>
      <c r="Q410" s="43" t="s">
        <v>2224</v>
      </c>
      <c r="R410" s="43" t="s">
        <v>2603</v>
      </c>
      <c r="S410" s="41" t="s">
        <v>8</v>
      </c>
      <c r="T410" s="153" t="s">
        <v>1147</v>
      </c>
      <c r="U410" s="164"/>
      <c r="V410" s="164"/>
      <c r="W410" s="99" t="str">
        <f>VLOOKUP(TRIM(X410),X10:Y101,2,FALSE)</f>
        <v>Georg</v>
      </c>
      <c r="X410" s="86" t="str">
        <f t="shared" si="10"/>
        <v>17.2</v>
      </c>
      <c r="Y410" s="71"/>
    </row>
    <row r="411" spans="1:25" ht="37.5" customHeight="1" x14ac:dyDescent="0.2">
      <c r="A411" s="152" t="s">
        <v>170</v>
      </c>
      <c r="B411" s="215" t="s">
        <v>2558</v>
      </c>
      <c r="C411" s="36" t="s">
        <v>11</v>
      </c>
      <c r="D411" s="72" t="s">
        <v>248</v>
      </c>
      <c r="E411" s="69" t="s">
        <v>1549</v>
      </c>
      <c r="F411" s="222" t="s">
        <v>54</v>
      </c>
      <c r="G411" s="37" t="s">
        <v>53</v>
      </c>
      <c r="H411" s="37" t="s">
        <v>2228</v>
      </c>
      <c r="I411" s="163" t="s">
        <v>2229</v>
      </c>
      <c r="J411" s="49" t="s">
        <v>186</v>
      </c>
      <c r="K411" s="39">
        <v>3256</v>
      </c>
      <c r="L411" s="49" t="s">
        <v>2</v>
      </c>
      <c r="M411" s="39" t="s">
        <v>5</v>
      </c>
      <c r="N411" s="196" t="s">
        <v>414</v>
      </c>
      <c r="O411" s="173" t="s">
        <v>207</v>
      </c>
      <c r="P411" s="49" t="s">
        <v>470</v>
      </c>
      <c r="Q411" s="43" t="s">
        <v>2230</v>
      </c>
      <c r="R411" s="43" t="s">
        <v>2653</v>
      </c>
      <c r="S411" s="41" t="s">
        <v>200</v>
      </c>
      <c r="T411" s="153" t="s">
        <v>1147</v>
      </c>
      <c r="U411" s="164"/>
      <c r="V411" s="164"/>
      <c r="W411" s="99" t="str">
        <f>VLOOKUP(TRIM(X411),X10:Y101,2,FALSE)</f>
        <v>Georg</v>
      </c>
      <c r="X411" s="86" t="str">
        <f t="shared" si="10"/>
        <v>17.2</v>
      </c>
      <c r="Y411" s="71"/>
    </row>
    <row r="412" spans="1:25" ht="37.5" customHeight="1" x14ac:dyDescent="0.2">
      <c r="A412" s="152" t="s">
        <v>170</v>
      </c>
      <c r="B412" s="215" t="s">
        <v>2559</v>
      </c>
      <c r="C412" s="36" t="s">
        <v>52</v>
      </c>
      <c r="D412" s="72" t="s">
        <v>248</v>
      </c>
      <c r="E412" s="69" t="s">
        <v>1550</v>
      </c>
      <c r="F412" s="222" t="s">
        <v>32</v>
      </c>
      <c r="G412" s="65" t="s">
        <v>53</v>
      </c>
      <c r="H412" s="65" t="s">
        <v>2231</v>
      </c>
      <c r="I412" s="66" t="s">
        <v>2229</v>
      </c>
      <c r="J412" s="67" t="s">
        <v>217</v>
      </c>
      <c r="K412" s="137">
        <v>3280</v>
      </c>
      <c r="L412" s="67" t="s">
        <v>4</v>
      </c>
      <c r="M412" s="137" t="s">
        <v>5</v>
      </c>
      <c r="N412" s="67" t="s">
        <v>1140</v>
      </c>
      <c r="O412" s="176" t="s">
        <v>207</v>
      </c>
      <c r="P412" s="67" t="s">
        <v>470</v>
      </c>
      <c r="Q412" s="59" t="s">
        <v>2572</v>
      </c>
      <c r="R412" s="59" t="s">
        <v>2568</v>
      </c>
      <c r="S412" s="64"/>
      <c r="T412" s="153" t="s">
        <v>1147</v>
      </c>
      <c r="U412" s="164"/>
      <c r="V412" s="164"/>
      <c r="W412" s="99" t="str">
        <f>VLOOKUP(TRIM(X412),X10:Y101,2,FALSE)</f>
        <v>Georg</v>
      </c>
      <c r="X412" s="86" t="str">
        <f t="shared" si="10"/>
        <v>17.2</v>
      </c>
      <c r="Y412" s="71"/>
    </row>
    <row r="413" spans="1:25" ht="37.5" customHeight="1" x14ac:dyDescent="0.2">
      <c r="A413" s="152" t="s">
        <v>170</v>
      </c>
      <c r="B413" s="215" t="s">
        <v>2560</v>
      </c>
      <c r="C413" s="36" t="s">
        <v>11</v>
      </c>
      <c r="D413" s="72" t="s">
        <v>248</v>
      </c>
      <c r="E413" s="69" t="s">
        <v>1551</v>
      </c>
      <c r="F413" s="222" t="s">
        <v>54</v>
      </c>
      <c r="G413" s="37" t="s">
        <v>53</v>
      </c>
      <c r="H413" s="37" t="s">
        <v>2232</v>
      </c>
      <c r="I413" s="163" t="s">
        <v>2229</v>
      </c>
      <c r="J413" s="49" t="s">
        <v>217</v>
      </c>
      <c r="K413" s="39">
        <v>3281</v>
      </c>
      <c r="L413" s="49" t="s">
        <v>4</v>
      </c>
      <c r="M413" s="39" t="s">
        <v>5</v>
      </c>
      <c r="N413" s="196" t="s">
        <v>1140</v>
      </c>
      <c r="O413" s="173" t="s">
        <v>207</v>
      </c>
      <c r="P413" s="49" t="s">
        <v>470</v>
      </c>
      <c r="Q413" s="43" t="s">
        <v>2233</v>
      </c>
      <c r="R413" s="43" t="s">
        <v>2654</v>
      </c>
      <c r="S413" s="41" t="s">
        <v>200</v>
      </c>
      <c r="T413" s="153" t="s">
        <v>1147</v>
      </c>
      <c r="U413" s="164"/>
      <c r="V413" s="164"/>
      <c r="W413" s="99" t="str">
        <f>VLOOKUP(TRIM(X413),X10:Y101,2,FALSE)</f>
        <v>Georg</v>
      </c>
      <c r="X413" s="86" t="str">
        <f t="shared" si="10"/>
        <v>17.2</v>
      </c>
      <c r="Y413" s="71"/>
    </row>
    <row r="414" spans="1:25" ht="37.5" customHeight="1" x14ac:dyDescent="0.2">
      <c r="A414" s="152" t="s">
        <v>170</v>
      </c>
      <c r="B414" s="215" t="s">
        <v>57</v>
      </c>
      <c r="C414" s="36" t="s">
        <v>11</v>
      </c>
      <c r="D414" s="72" t="s">
        <v>1590</v>
      </c>
      <c r="E414" s="69" t="s">
        <v>1552</v>
      </c>
      <c r="F414" s="222" t="s">
        <v>71</v>
      </c>
      <c r="G414" s="37" t="s">
        <v>25</v>
      </c>
      <c r="H414" s="37" t="s">
        <v>2234</v>
      </c>
      <c r="I414" s="163" t="s">
        <v>2235</v>
      </c>
      <c r="J414" s="49"/>
      <c r="K414" s="39"/>
      <c r="L414" s="49"/>
      <c r="M414" s="39"/>
      <c r="N414" s="196"/>
      <c r="O414" s="173"/>
      <c r="P414" s="49"/>
      <c r="Q414" s="43" t="s">
        <v>2234</v>
      </c>
      <c r="R414" s="43" t="s">
        <v>2787</v>
      </c>
      <c r="S414" s="41" t="s">
        <v>200</v>
      </c>
      <c r="T414" s="153" t="s">
        <v>152</v>
      </c>
      <c r="U414" s="164"/>
      <c r="V414" s="164"/>
      <c r="W414" s="99" t="str">
        <f>VLOOKUP(TRIM(X414),X10:Y101,2,FALSE)</f>
        <v>Georg</v>
      </c>
      <c r="X414" s="86" t="str">
        <f t="shared" si="10"/>
        <v>21.3</v>
      </c>
      <c r="Y414" s="71"/>
    </row>
    <row r="415" spans="1:25" ht="37.5" customHeight="1" x14ac:dyDescent="0.2">
      <c r="A415" s="152" t="s">
        <v>170</v>
      </c>
      <c r="B415" s="215" t="s">
        <v>57</v>
      </c>
      <c r="C415" s="36" t="s">
        <v>11</v>
      </c>
      <c r="D415" s="72" t="s">
        <v>1592</v>
      </c>
      <c r="E415" s="69" t="s">
        <v>1553</v>
      </c>
      <c r="F415" s="222" t="s">
        <v>163</v>
      </c>
      <c r="G415" s="37" t="s">
        <v>116</v>
      </c>
      <c r="H415" s="37" t="s">
        <v>2236</v>
      </c>
      <c r="I415" s="163" t="s">
        <v>2235</v>
      </c>
      <c r="J415" s="49" t="s">
        <v>2237</v>
      </c>
      <c r="K415" s="39"/>
      <c r="L415" s="49"/>
      <c r="M415" s="39"/>
      <c r="N415" s="196" t="s">
        <v>2238</v>
      </c>
      <c r="O415" s="173" t="s">
        <v>207</v>
      </c>
      <c r="P415" s="49" t="s">
        <v>376</v>
      </c>
      <c r="Q415" s="43" t="s">
        <v>2418</v>
      </c>
      <c r="R415" s="43" t="s">
        <v>2584</v>
      </c>
      <c r="S415" s="41" t="s">
        <v>29</v>
      </c>
      <c r="T415" s="153" t="s">
        <v>152</v>
      </c>
      <c r="U415" s="164"/>
      <c r="V415" s="164" t="s">
        <v>2467</v>
      </c>
      <c r="W415" s="99" t="str">
        <f>VLOOKUP(TRIM(X415),X10:Y101,2,FALSE)</f>
        <v>Georg</v>
      </c>
      <c r="X415" s="86" t="str">
        <f t="shared" si="10"/>
        <v>21.5</v>
      </c>
      <c r="Y415" s="71"/>
    </row>
    <row r="416" spans="1:25" ht="37.5" customHeight="1" x14ac:dyDescent="0.2">
      <c r="A416" s="152" t="s">
        <v>170</v>
      </c>
      <c r="B416" s="215" t="s">
        <v>2265</v>
      </c>
      <c r="C416" s="36" t="s">
        <v>11</v>
      </c>
      <c r="D416" s="72" t="s">
        <v>226</v>
      </c>
      <c r="E416" s="69" t="s">
        <v>1554</v>
      </c>
      <c r="F416" s="222" t="s">
        <v>1135</v>
      </c>
      <c r="G416" s="37" t="s">
        <v>53</v>
      </c>
      <c r="H416" s="37" t="s">
        <v>1171</v>
      </c>
      <c r="I416" s="163" t="s">
        <v>549</v>
      </c>
      <c r="J416" s="49"/>
      <c r="K416" s="39"/>
      <c r="L416" s="49"/>
      <c r="M416" s="39"/>
      <c r="N416" s="196"/>
      <c r="O416" s="173"/>
      <c r="P416" s="49"/>
      <c r="Q416" s="43" t="s">
        <v>2265</v>
      </c>
      <c r="R416" s="43" t="s">
        <v>2553</v>
      </c>
      <c r="S416" s="41" t="s">
        <v>200</v>
      </c>
      <c r="T416" s="153" t="s">
        <v>346</v>
      </c>
      <c r="U416" s="164"/>
      <c r="V416" s="164"/>
      <c r="W416" s="99" t="str">
        <f>VLOOKUP(TRIM(X416),X10:Y101,2,FALSE)</f>
        <v>Georg</v>
      </c>
      <c r="X416" s="86" t="str">
        <f t="shared" si="10"/>
        <v>2.2</v>
      </c>
      <c r="Y416" s="71"/>
    </row>
    <row r="417" spans="1:25" ht="37.5" customHeight="1" x14ac:dyDescent="0.2">
      <c r="A417" s="152" t="s">
        <v>170</v>
      </c>
      <c r="B417" s="215" t="s">
        <v>2256</v>
      </c>
      <c r="C417" s="36" t="s">
        <v>11</v>
      </c>
      <c r="D417" s="72" t="s">
        <v>1592</v>
      </c>
      <c r="E417" s="69" t="s">
        <v>1555</v>
      </c>
      <c r="F417" s="222" t="s">
        <v>54</v>
      </c>
      <c r="G417" s="37" t="s">
        <v>53</v>
      </c>
      <c r="H417" s="37" t="s">
        <v>2239</v>
      </c>
      <c r="I417" s="163" t="s">
        <v>2235</v>
      </c>
      <c r="J417" s="49" t="s">
        <v>291</v>
      </c>
      <c r="K417" s="39">
        <v>1</v>
      </c>
      <c r="L417" s="49"/>
      <c r="M417" s="39" t="s">
        <v>345</v>
      </c>
      <c r="N417" s="196" t="s">
        <v>2240</v>
      </c>
      <c r="O417" s="173" t="s">
        <v>187</v>
      </c>
      <c r="P417" s="49" t="s">
        <v>199</v>
      </c>
      <c r="Q417" s="43" t="s">
        <v>2255</v>
      </c>
      <c r="R417" s="43" t="s">
        <v>2585</v>
      </c>
      <c r="S417" s="41" t="s">
        <v>8</v>
      </c>
      <c r="T417" s="153" t="s">
        <v>152</v>
      </c>
      <c r="U417" s="164"/>
      <c r="V417" s="164" t="s">
        <v>2467</v>
      </c>
      <c r="W417" s="99" t="str">
        <f>VLOOKUP(TRIM(X417),X10:Y101,2,FALSE)</f>
        <v>Georg</v>
      </c>
      <c r="X417" s="86" t="str">
        <f t="shared" si="10"/>
        <v>21.5</v>
      </c>
      <c r="Y417" s="71"/>
    </row>
    <row r="418" spans="1:25" ht="37.5" customHeight="1" x14ac:dyDescent="0.2">
      <c r="A418" s="152" t="s">
        <v>170</v>
      </c>
      <c r="B418" s="215" t="s">
        <v>2459</v>
      </c>
      <c r="C418" s="36" t="s">
        <v>11</v>
      </c>
      <c r="D418" s="72" t="s">
        <v>243</v>
      </c>
      <c r="E418" s="69" t="s">
        <v>1556</v>
      </c>
      <c r="F418" s="37" t="s">
        <v>161</v>
      </c>
      <c r="G418" s="37" t="s">
        <v>53</v>
      </c>
      <c r="H418" s="37" t="s">
        <v>2241</v>
      </c>
      <c r="I418" s="163" t="s">
        <v>2460</v>
      </c>
      <c r="J418" s="49"/>
      <c r="K418" s="39"/>
      <c r="L418" s="49"/>
      <c r="M418" s="39"/>
      <c r="N418" s="196"/>
      <c r="O418" s="173" t="s">
        <v>323</v>
      </c>
      <c r="P418" s="49"/>
      <c r="Q418" s="43" t="s">
        <v>2462</v>
      </c>
      <c r="R418" s="43" t="s">
        <v>29</v>
      </c>
      <c r="S418" s="41" t="s">
        <v>29</v>
      </c>
      <c r="T418" s="153" t="s">
        <v>1147</v>
      </c>
      <c r="U418" s="164"/>
      <c r="V418" s="164"/>
      <c r="W418" s="99" t="str">
        <f>VLOOKUP(TRIM(X418),X10:Y101,2,FALSE)</f>
        <v>Georg</v>
      </c>
      <c r="X418" s="86" t="str">
        <f t="shared" si="10"/>
        <v>6.4</v>
      </c>
      <c r="Y418" s="71"/>
    </row>
    <row r="419" spans="1:25" ht="37.5" customHeight="1" x14ac:dyDescent="0.2">
      <c r="A419" s="152" t="s">
        <v>170</v>
      </c>
      <c r="B419" s="215" t="s">
        <v>2561</v>
      </c>
      <c r="C419" s="36" t="s">
        <v>11</v>
      </c>
      <c r="D419" s="72" t="s">
        <v>248</v>
      </c>
      <c r="E419" s="69" t="s">
        <v>1557</v>
      </c>
      <c r="F419" s="222" t="s">
        <v>54</v>
      </c>
      <c r="G419" s="37" t="s">
        <v>53</v>
      </c>
      <c r="H419" s="37" t="s">
        <v>2242</v>
      </c>
      <c r="I419" s="163" t="s">
        <v>2243</v>
      </c>
      <c r="J419" s="49" t="s">
        <v>217</v>
      </c>
      <c r="K419" s="39">
        <v>3216</v>
      </c>
      <c r="L419" s="49" t="s">
        <v>17</v>
      </c>
      <c r="M419" s="39" t="s">
        <v>345</v>
      </c>
      <c r="N419" s="196" t="s">
        <v>1140</v>
      </c>
      <c r="O419" s="173" t="s">
        <v>207</v>
      </c>
      <c r="P419" s="49" t="s">
        <v>2244</v>
      </c>
      <c r="Q419" s="43" t="s">
        <v>2245</v>
      </c>
      <c r="R419" s="43" t="s">
        <v>2655</v>
      </c>
      <c r="S419" s="41" t="s">
        <v>200</v>
      </c>
      <c r="T419" s="153" t="s">
        <v>461</v>
      </c>
      <c r="U419" s="164"/>
      <c r="V419" s="164"/>
      <c r="W419" s="99" t="str">
        <f>VLOOKUP(TRIM(X419),X10:Y101,2,FALSE)</f>
        <v>Georg</v>
      </c>
      <c r="X419" s="86" t="str">
        <f t="shared" si="10"/>
        <v>17.2</v>
      </c>
      <c r="Y419" s="71"/>
    </row>
    <row r="420" spans="1:25" ht="37.5" customHeight="1" x14ac:dyDescent="0.2">
      <c r="A420" s="152"/>
      <c r="B420" s="215" t="s">
        <v>57</v>
      </c>
      <c r="C420" s="36" t="s">
        <v>52</v>
      </c>
      <c r="D420" s="72" t="s">
        <v>61</v>
      </c>
      <c r="E420" s="69" t="s">
        <v>1558</v>
      </c>
      <c r="F420" s="222" t="s">
        <v>24</v>
      </c>
      <c r="G420" s="65" t="s">
        <v>182</v>
      </c>
      <c r="H420" s="65" t="s">
        <v>2246</v>
      </c>
      <c r="I420" s="66" t="s">
        <v>525</v>
      </c>
      <c r="J420" s="67"/>
      <c r="K420" s="137"/>
      <c r="L420" s="67"/>
      <c r="M420" s="137"/>
      <c r="N420" s="67"/>
      <c r="O420" s="176" t="s">
        <v>323</v>
      </c>
      <c r="P420" s="67"/>
      <c r="Q420" s="59" t="s">
        <v>2253</v>
      </c>
      <c r="R420" s="59" t="s">
        <v>3</v>
      </c>
      <c r="S420" s="64"/>
      <c r="T420" s="153" t="s">
        <v>1147</v>
      </c>
      <c r="U420" s="164"/>
      <c r="V420" s="164"/>
      <c r="W420" s="99" t="str">
        <f>VLOOKUP(TRIM(X420),X10:Y101,2,FALSE)</f>
        <v>Withdrawn</v>
      </c>
      <c r="X420" s="86" t="str">
        <f t="shared" si="10"/>
        <v>99</v>
      </c>
      <c r="Y420" s="71"/>
    </row>
    <row r="421" spans="1:25" ht="37.5" customHeight="1" x14ac:dyDescent="0.2">
      <c r="A421" s="152" t="s">
        <v>170</v>
      </c>
      <c r="B421" s="215" t="s">
        <v>2562</v>
      </c>
      <c r="C421" s="36" t="s">
        <v>11</v>
      </c>
      <c r="D421" s="72" t="s">
        <v>248</v>
      </c>
      <c r="E421" s="69" t="s">
        <v>1559</v>
      </c>
      <c r="F421" s="222" t="s">
        <v>54</v>
      </c>
      <c r="G421" s="37" t="s">
        <v>53</v>
      </c>
      <c r="H421" s="37" t="s">
        <v>2248</v>
      </c>
      <c r="I421" s="163" t="s">
        <v>2249</v>
      </c>
      <c r="J421" s="49" t="s">
        <v>186</v>
      </c>
      <c r="K421" s="39">
        <v>3319</v>
      </c>
      <c r="L421" s="49" t="s">
        <v>2</v>
      </c>
      <c r="M421" s="39" t="s">
        <v>345</v>
      </c>
      <c r="N421" s="196" t="s">
        <v>414</v>
      </c>
      <c r="O421" s="173" t="s">
        <v>207</v>
      </c>
      <c r="P421" s="49" t="s">
        <v>2244</v>
      </c>
      <c r="Q421" s="43" t="s">
        <v>2250</v>
      </c>
      <c r="R421" s="43" t="s">
        <v>2656</v>
      </c>
      <c r="S421" s="41" t="s">
        <v>200</v>
      </c>
      <c r="T421" s="153" t="s">
        <v>461</v>
      </c>
      <c r="U421" s="164"/>
      <c r="V421" s="164"/>
      <c r="W421" s="99" t="str">
        <f>VLOOKUP(TRIM(X421),X10:Y101,2,FALSE)</f>
        <v>Georg</v>
      </c>
      <c r="X421" s="86" t="str">
        <f t="shared" si="10"/>
        <v>17.2</v>
      </c>
      <c r="Y421" s="71"/>
    </row>
    <row r="422" spans="1:25" ht="37.5" customHeight="1" x14ac:dyDescent="0.2">
      <c r="A422" s="152" t="s">
        <v>170</v>
      </c>
      <c r="B422" s="215" t="s">
        <v>57</v>
      </c>
      <c r="C422" s="36" t="s">
        <v>11</v>
      </c>
      <c r="D422" s="72" t="s">
        <v>1588</v>
      </c>
      <c r="E422" s="69" t="s">
        <v>1560</v>
      </c>
      <c r="F422" s="222" t="s">
        <v>24</v>
      </c>
      <c r="G422" s="37" t="s">
        <v>36</v>
      </c>
      <c r="H422" s="37" t="s">
        <v>2251</v>
      </c>
      <c r="I422" s="163" t="s">
        <v>476</v>
      </c>
      <c r="J422" s="49"/>
      <c r="K422" s="39"/>
      <c r="L422" s="49"/>
      <c r="M422" s="39"/>
      <c r="N422" s="196"/>
      <c r="O422" s="173"/>
      <c r="P422" s="49"/>
      <c r="Q422" s="43" t="s">
        <v>2263</v>
      </c>
      <c r="R422" s="43" t="s">
        <v>2600</v>
      </c>
      <c r="S422" s="41" t="s">
        <v>69</v>
      </c>
      <c r="T422" s="153" t="s">
        <v>295</v>
      </c>
      <c r="U422" s="164"/>
      <c r="V422" s="164"/>
      <c r="W422" s="99" t="str">
        <f>VLOOKUP(TRIM(X422),X10:Y101,2,FALSE)</f>
        <v>Georg</v>
      </c>
      <c r="X422" s="86" t="str">
        <f t="shared" si="10"/>
        <v>21.1</v>
      </c>
      <c r="Y422" s="71"/>
    </row>
    <row r="423" spans="1:25" ht="37.5" customHeight="1" x14ac:dyDescent="0.2">
      <c r="A423" s="152" t="s">
        <v>170</v>
      </c>
      <c r="B423" s="215" t="s">
        <v>57</v>
      </c>
      <c r="C423" s="36" t="s">
        <v>11</v>
      </c>
      <c r="D423" s="72" t="s">
        <v>128</v>
      </c>
      <c r="E423" s="69" t="s">
        <v>1561</v>
      </c>
      <c r="F423" s="222" t="s">
        <v>24</v>
      </c>
      <c r="G423" s="37" t="s">
        <v>36</v>
      </c>
      <c r="H423" s="37" t="s">
        <v>2252</v>
      </c>
      <c r="I423" s="163" t="s">
        <v>358</v>
      </c>
      <c r="J423" s="49"/>
      <c r="K423" s="39"/>
      <c r="L423" s="49"/>
      <c r="M423" s="39"/>
      <c r="N423" s="196"/>
      <c r="O423" s="173"/>
      <c r="P423" s="49"/>
      <c r="Q423" s="43" t="s">
        <v>2264</v>
      </c>
      <c r="R423" s="43" t="s">
        <v>2604</v>
      </c>
      <c r="S423" s="41" t="s">
        <v>69</v>
      </c>
      <c r="T423" s="153" t="s">
        <v>423</v>
      </c>
      <c r="U423" s="164"/>
      <c r="V423" s="164"/>
      <c r="W423" s="99" t="str">
        <f>VLOOKUP(TRIM(X423),X10:Y101,2,FALSE)</f>
        <v>Georg</v>
      </c>
      <c r="X423" s="86" t="str">
        <f t="shared" si="10"/>
        <v>16</v>
      </c>
      <c r="Y423" s="71"/>
    </row>
    <row r="424" spans="1:25" ht="37.5" customHeight="1" x14ac:dyDescent="0.2">
      <c r="A424" s="152" t="s">
        <v>170</v>
      </c>
      <c r="B424" s="215" t="s">
        <v>57</v>
      </c>
      <c r="C424" s="36" t="s">
        <v>11</v>
      </c>
      <c r="D424" s="72" t="s">
        <v>243</v>
      </c>
      <c r="E424" s="69" t="s">
        <v>1562</v>
      </c>
      <c r="F424" s="222" t="s">
        <v>24</v>
      </c>
      <c r="G424" s="37" t="s">
        <v>182</v>
      </c>
      <c r="H424" s="37" t="s">
        <v>2246</v>
      </c>
      <c r="I424" s="163" t="s">
        <v>525</v>
      </c>
      <c r="J424" s="49"/>
      <c r="K424" s="39"/>
      <c r="L424" s="49"/>
      <c r="M424" s="39"/>
      <c r="N424" s="196"/>
      <c r="O424" s="173"/>
      <c r="P424" s="49"/>
      <c r="Q424" s="43" t="s">
        <v>2247</v>
      </c>
      <c r="R424" s="43" t="s">
        <v>2569</v>
      </c>
      <c r="S424" s="41" t="s">
        <v>29</v>
      </c>
      <c r="T424" s="153" t="s">
        <v>1147</v>
      </c>
      <c r="U424" s="164"/>
      <c r="V424" s="164"/>
      <c r="W424" s="99" t="str">
        <f>VLOOKUP(TRIM(X424),X10:Y101,2,FALSE)</f>
        <v>Georg</v>
      </c>
      <c r="X424" s="86" t="str">
        <f t="shared" si="10"/>
        <v>6.4</v>
      </c>
      <c r="Y424" s="71"/>
    </row>
    <row r="425" spans="1:25" ht="37.5" customHeight="1" x14ac:dyDescent="0.2">
      <c r="A425" s="152" t="s">
        <v>170</v>
      </c>
      <c r="B425" s="215" t="s">
        <v>2461</v>
      </c>
      <c r="C425" s="36" t="s">
        <v>11</v>
      </c>
      <c r="D425" s="72" t="s">
        <v>244</v>
      </c>
      <c r="E425" s="69" t="s">
        <v>1563</v>
      </c>
      <c r="F425" s="37" t="s">
        <v>160</v>
      </c>
      <c r="G425" s="37" t="s">
        <v>53</v>
      </c>
      <c r="H425" s="37" t="s">
        <v>2257</v>
      </c>
      <c r="I425" s="163" t="s">
        <v>293</v>
      </c>
      <c r="J425" s="49"/>
      <c r="K425" s="39"/>
      <c r="L425" s="49"/>
      <c r="M425" s="39"/>
      <c r="N425" s="196"/>
      <c r="O425" s="173" t="s">
        <v>323</v>
      </c>
      <c r="P425" s="49"/>
      <c r="Q425" s="43" t="s">
        <v>2463</v>
      </c>
      <c r="R425" s="43" t="s">
        <v>2605</v>
      </c>
      <c r="S425" s="41" t="s">
        <v>29</v>
      </c>
      <c r="T425" s="153" t="s">
        <v>1138</v>
      </c>
      <c r="U425" s="164"/>
      <c r="V425" s="164"/>
      <c r="W425" s="99" t="str">
        <f>VLOOKUP(TRIM(X425),X10:Y101,2,FALSE)</f>
        <v>Georg</v>
      </c>
      <c r="X425" s="86" t="str">
        <f t="shared" si="10"/>
        <v>6.5</v>
      </c>
      <c r="Y425" s="71"/>
    </row>
    <row r="426" spans="1:25" ht="37.5" customHeight="1" x14ac:dyDescent="0.2">
      <c r="A426" s="152" t="s">
        <v>170</v>
      </c>
      <c r="B426" s="215" t="s">
        <v>2262</v>
      </c>
      <c r="C426" s="36" t="s">
        <v>11</v>
      </c>
      <c r="D426" s="72" t="s">
        <v>244</v>
      </c>
      <c r="E426" s="69" t="s">
        <v>1564</v>
      </c>
      <c r="F426" s="222" t="s">
        <v>54</v>
      </c>
      <c r="G426" s="37" t="s">
        <v>53</v>
      </c>
      <c r="H426" s="37" t="s">
        <v>2258</v>
      </c>
      <c r="I426" s="163" t="s">
        <v>293</v>
      </c>
      <c r="J426" s="49" t="s">
        <v>413</v>
      </c>
      <c r="K426" s="39">
        <v>618</v>
      </c>
      <c r="L426" s="49" t="s">
        <v>6</v>
      </c>
      <c r="M426" s="39" t="s">
        <v>345</v>
      </c>
      <c r="N426" s="196" t="s">
        <v>2259</v>
      </c>
      <c r="O426" s="173" t="s">
        <v>323</v>
      </c>
      <c r="P426" s="49" t="s">
        <v>2260</v>
      </c>
      <c r="Q426" s="43" t="s">
        <v>2261</v>
      </c>
      <c r="R426" s="43" t="s">
        <v>2606</v>
      </c>
      <c r="S426" s="41" t="s">
        <v>29</v>
      </c>
      <c r="T426" s="153" t="s">
        <v>1138</v>
      </c>
      <c r="U426" s="164"/>
      <c r="V426" s="164"/>
      <c r="W426" s="99" t="str">
        <f>VLOOKUP(TRIM(X426),X10:Y101,2,FALSE)</f>
        <v>Georg</v>
      </c>
      <c r="X426" s="86" t="str">
        <f t="shared" si="10"/>
        <v>6.5</v>
      </c>
      <c r="Y426" s="71"/>
    </row>
    <row r="427" spans="1:25" ht="37.5" customHeight="1" x14ac:dyDescent="0.2">
      <c r="A427" s="152" t="s">
        <v>170</v>
      </c>
      <c r="B427" s="215" t="s">
        <v>2464</v>
      </c>
      <c r="C427" s="36" t="s">
        <v>11</v>
      </c>
      <c r="D427" s="72" t="s">
        <v>140</v>
      </c>
      <c r="E427" s="69" t="s">
        <v>1565</v>
      </c>
      <c r="F427" s="222" t="s">
        <v>161</v>
      </c>
      <c r="G427" s="37" t="s">
        <v>53</v>
      </c>
      <c r="H427" s="37" t="s">
        <v>1235</v>
      </c>
      <c r="I427" s="163" t="s">
        <v>2284</v>
      </c>
      <c r="J427" s="49"/>
      <c r="K427" s="39"/>
      <c r="L427" s="49"/>
      <c r="M427" s="39"/>
      <c r="N427" s="196"/>
      <c r="O427" s="173" t="s">
        <v>323</v>
      </c>
      <c r="P427" s="49"/>
      <c r="Q427" s="43" t="s">
        <v>2464</v>
      </c>
      <c r="R427" s="43" t="s">
        <v>2634</v>
      </c>
      <c r="S427" s="41" t="s">
        <v>200</v>
      </c>
      <c r="T427" s="153" t="s">
        <v>114</v>
      </c>
      <c r="U427" s="164"/>
      <c r="V427" s="164"/>
      <c r="W427" s="99" t="str">
        <f>VLOOKUP(TRIM(X427),X10:Y101,2,FALSE)</f>
        <v>Georg</v>
      </c>
      <c r="X427" s="86" t="str">
        <f t="shared" si="10"/>
        <v>7.4</v>
      </c>
      <c r="Y427" s="71"/>
    </row>
    <row r="428" spans="1:25" ht="37.5" customHeight="1" x14ac:dyDescent="0.2">
      <c r="A428" s="152" t="s">
        <v>170</v>
      </c>
      <c r="B428" s="215" t="s">
        <v>2465</v>
      </c>
      <c r="C428" s="36" t="s">
        <v>11</v>
      </c>
      <c r="D428" s="72" t="s">
        <v>140</v>
      </c>
      <c r="E428" s="69" t="s">
        <v>1566</v>
      </c>
      <c r="F428" s="222" t="s">
        <v>161</v>
      </c>
      <c r="G428" s="37" t="s">
        <v>53</v>
      </c>
      <c r="H428" s="37" t="s">
        <v>2268</v>
      </c>
      <c r="I428" s="163" t="s">
        <v>2285</v>
      </c>
      <c r="J428" s="49"/>
      <c r="K428" s="39"/>
      <c r="L428" s="49"/>
      <c r="M428" s="39"/>
      <c r="N428" s="196"/>
      <c r="O428" s="173" t="s">
        <v>323</v>
      </c>
      <c r="P428" s="49"/>
      <c r="Q428" s="43" t="s">
        <v>2465</v>
      </c>
      <c r="R428" s="43" t="s">
        <v>2635</v>
      </c>
      <c r="S428" s="41" t="s">
        <v>200</v>
      </c>
      <c r="T428" s="153" t="s">
        <v>114</v>
      </c>
      <c r="U428" s="164"/>
      <c r="V428" s="164"/>
      <c r="W428" s="99" t="str">
        <f>VLOOKUP(TRIM(X428),X10:Y101,2,FALSE)</f>
        <v>Georg</v>
      </c>
      <c r="X428" s="86" t="str">
        <f t="shared" si="10"/>
        <v>7.4</v>
      </c>
      <c r="Y428" s="71"/>
    </row>
    <row r="429" spans="1:25" ht="37.5" customHeight="1" x14ac:dyDescent="0.2">
      <c r="A429" s="152" t="s">
        <v>170</v>
      </c>
      <c r="B429" s="215" t="s">
        <v>2466</v>
      </c>
      <c r="C429" s="36" t="s">
        <v>11</v>
      </c>
      <c r="D429" s="72" t="s">
        <v>140</v>
      </c>
      <c r="E429" s="69" t="s">
        <v>1567</v>
      </c>
      <c r="F429" s="222" t="s">
        <v>161</v>
      </c>
      <c r="G429" s="37" t="s">
        <v>53</v>
      </c>
      <c r="H429" s="37" t="s">
        <v>1215</v>
      </c>
      <c r="I429" s="163" t="s">
        <v>360</v>
      </c>
      <c r="J429" s="49"/>
      <c r="K429" s="39"/>
      <c r="L429" s="49"/>
      <c r="M429" s="39"/>
      <c r="N429" s="196"/>
      <c r="O429" s="173" t="s">
        <v>323</v>
      </c>
      <c r="P429" s="49"/>
      <c r="Q429" s="43" t="s">
        <v>2466</v>
      </c>
      <c r="R429" s="43" t="s">
        <v>2636</v>
      </c>
      <c r="S429" s="41" t="s">
        <v>200</v>
      </c>
      <c r="T429" s="153" t="s">
        <v>114</v>
      </c>
      <c r="U429" s="164"/>
      <c r="V429" s="164"/>
      <c r="W429" s="99" t="str">
        <f>VLOOKUP(TRIM(X429),X10:Y101,2,FALSE)</f>
        <v>Georg</v>
      </c>
      <c r="X429" s="86" t="str">
        <f t="shared" si="10"/>
        <v>7.4</v>
      </c>
      <c r="Y429" s="71"/>
    </row>
    <row r="430" spans="1:25" ht="37.5" customHeight="1" x14ac:dyDescent="0.2">
      <c r="A430" s="152" t="s">
        <v>170</v>
      </c>
      <c r="B430" s="215" t="s">
        <v>2473</v>
      </c>
      <c r="C430" s="36" t="s">
        <v>11</v>
      </c>
      <c r="D430" s="72" t="s">
        <v>142</v>
      </c>
      <c r="E430" s="69" t="s">
        <v>1568</v>
      </c>
      <c r="F430" s="222" t="s">
        <v>54</v>
      </c>
      <c r="G430" s="37" t="s">
        <v>53</v>
      </c>
      <c r="H430" s="37" t="s">
        <v>2290</v>
      </c>
      <c r="I430" s="163" t="s">
        <v>542</v>
      </c>
      <c r="J430" s="40" t="s">
        <v>325</v>
      </c>
      <c r="K430" s="184">
        <v>1250</v>
      </c>
      <c r="L430" s="40"/>
      <c r="M430" s="184" t="s">
        <v>5</v>
      </c>
      <c r="N430" s="196" t="s">
        <v>2291</v>
      </c>
      <c r="O430" s="173" t="s">
        <v>372</v>
      </c>
      <c r="P430" s="49" t="s">
        <v>2292</v>
      </c>
      <c r="Q430" s="43" t="s">
        <v>2293</v>
      </c>
      <c r="R430" s="43" t="s">
        <v>2570</v>
      </c>
      <c r="S430" s="41" t="s">
        <v>8</v>
      </c>
      <c r="T430" s="153" t="s">
        <v>189</v>
      </c>
      <c r="U430" s="164"/>
      <c r="V430" s="164"/>
      <c r="W430" s="99" t="str">
        <f>VLOOKUP(TRIM(X430),X10:Y101,2,FALSE)</f>
        <v>Georg</v>
      </c>
      <c r="X430" s="86" t="str">
        <f t="shared" si="10"/>
        <v>12</v>
      </c>
      <c r="Y430" s="71"/>
    </row>
    <row r="431" spans="1:25" ht="37.5" customHeight="1" x14ac:dyDescent="0.2">
      <c r="A431" s="152" t="s">
        <v>170</v>
      </c>
      <c r="B431" s="215" t="s">
        <v>2473</v>
      </c>
      <c r="C431" s="36" t="s">
        <v>11</v>
      </c>
      <c r="D431" s="72" t="s">
        <v>142</v>
      </c>
      <c r="E431" s="69" t="s">
        <v>1569</v>
      </c>
      <c r="F431" s="222" t="s">
        <v>54</v>
      </c>
      <c r="G431" s="37" t="s">
        <v>53</v>
      </c>
      <c r="H431" s="37" t="s">
        <v>2290</v>
      </c>
      <c r="I431" s="163" t="s">
        <v>542</v>
      </c>
      <c r="J431" s="49" t="s">
        <v>325</v>
      </c>
      <c r="K431" s="39">
        <v>1251</v>
      </c>
      <c r="L431" s="49"/>
      <c r="M431" s="39" t="s">
        <v>51</v>
      </c>
      <c r="N431" s="196" t="s">
        <v>2294</v>
      </c>
      <c r="O431" s="173" t="s">
        <v>213</v>
      </c>
      <c r="P431" s="49" t="s">
        <v>2292</v>
      </c>
      <c r="Q431" s="43" t="s">
        <v>2293</v>
      </c>
      <c r="R431" s="43" t="s">
        <v>2571</v>
      </c>
      <c r="S431" s="41" t="s">
        <v>8</v>
      </c>
      <c r="T431" s="153" t="s">
        <v>189</v>
      </c>
      <c r="U431" s="164"/>
      <c r="V431" s="164"/>
      <c r="W431" s="99" t="str">
        <f>VLOOKUP(TRIM(X431),X10:Y101,2,FALSE)</f>
        <v>Georg</v>
      </c>
      <c r="X431" s="86" t="str">
        <f t="shared" si="10"/>
        <v>12</v>
      </c>
      <c r="Y431" s="71"/>
    </row>
    <row r="432" spans="1:25" ht="37.5" customHeight="1" x14ac:dyDescent="0.2">
      <c r="A432" s="152" t="s">
        <v>170</v>
      </c>
      <c r="B432" s="215" t="s">
        <v>2473</v>
      </c>
      <c r="C432" s="36" t="s">
        <v>11</v>
      </c>
      <c r="D432" s="72" t="s">
        <v>142</v>
      </c>
      <c r="E432" s="69" t="s">
        <v>1570</v>
      </c>
      <c r="F432" s="222" t="s">
        <v>54</v>
      </c>
      <c r="G432" s="37" t="s">
        <v>53</v>
      </c>
      <c r="H432" s="37" t="s">
        <v>2290</v>
      </c>
      <c r="I432" s="163" t="s">
        <v>542</v>
      </c>
      <c r="J432" s="49" t="s">
        <v>325</v>
      </c>
      <c r="K432" s="39">
        <v>1252</v>
      </c>
      <c r="L432" s="49"/>
      <c r="M432" s="39" t="s">
        <v>51</v>
      </c>
      <c r="N432" s="196" t="s">
        <v>2295</v>
      </c>
      <c r="O432" s="173" t="s">
        <v>371</v>
      </c>
      <c r="P432" s="49" t="s">
        <v>2292</v>
      </c>
      <c r="Q432" s="43" t="s">
        <v>2293</v>
      </c>
      <c r="R432" s="43" t="s">
        <v>2571</v>
      </c>
      <c r="S432" s="41" t="s">
        <v>8</v>
      </c>
      <c r="T432" s="153" t="s">
        <v>189</v>
      </c>
      <c r="U432" s="164"/>
      <c r="V432" s="164"/>
      <c r="W432" s="99" t="str">
        <f>VLOOKUP(TRIM(X432),X10:Y101,2,FALSE)</f>
        <v>Georg</v>
      </c>
      <c r="X432" s="86" t="str">
        <f t="shared" si="10"/>
        <v>12</v>
      </c>
      <c r="Y432" s="71"/>
    </row>
    <row r="433" spans="1:25" ht="37.5" customHeight="1" x14ac:dyDescent="0.2">
      <c r="A433" s="152" t="s">
        <v>170</v>
      </c>
      <c r="B433" s="215" t="s">
        <v>2473</v>
      </c>
      <c r="C433" s="36" t="s">
        <v>11</v>
      </c>
      <c r="D433" s="72" t="s">
        <v>142</v>
      </c>
      <c r="E433" s="69" t="s">
        <v>1571</v>
      </c>
      <c r="F433" s="222" t="s">
        <v>54</v>
      </c>
      <c r="G433" s="37" t="s">
        <v>53</v>
      </c>
      <c r="H433" s="37" t="s">
        <v>2290</v>
      </c>
      <c r="I433" s="163" t="s">
        <v>542</v>
      </c>
      <c r="J433" s="49" t="s">
        <v>325</v>
      </c>
      <c r="K433" s="39">
        <v>1253</v>
      </c>
      <c r="L433" s="49"/>
      <c r="M433" s="39" t="s">
        <v>51</v>
      </c>
      <c r="N433" s="196" t="s">
        <v>2296</v>
      </c>
      <c r="O433" s="173" t="s">
        <v>166</v>
      </c>
      <c r="P433" s="49" t="s">
        <v>2292</v>
      </c>
      <c r="Q433" s="43" t="s">
        <v>2293</v>
      </c>
      <c r="R433" s="43" t="s">
        <v>2571</v>
      </c>
      <c r="S433" s="41" t="s">
        <v>8</v>
      </c>
      <c r="T433" s="153" t="s">
        <v>189</v>
      </c>
      <c r="U433" s="164"/>
      <c r="V433" s="164"/>
      <c r="W433" s="99" t="str">
        <f>VLOOKUP(TRIM(X433),X10:Y101,2,FALSE)</f>
        <v>Georg</v>
      </c>
      <c r="X433" s="86" t="str">
        <f t="shared" si="10"/>
        <v>12</v>
      </c>
      <c r="Y433" s="71"/>
    </row>
    <row r="434" spans="1:25" ht="37.5" customHeight="1" x14ac:dyDescent="0.2">
      <c r="A434" s="152" t="s">
        <v>170</v>
      </c>
      <c r="B434" s="215" t="s">
        <v>2473</v>
      </c>
      <c r="C434" s="36" t="s">
        <v>11</v>
      </c>
      <c r="D434" s="72" t="s">
        <v>142</v>
      </c>
      <c r="E434" s="69" t="s">
        <v>1572</v>
      </c>
      <c r="F434" s="222" t="s">
        <v>54</v>
      </c>
      <c r="G434" s="37" t="s">
        <v>53</v>
      </c>
      <c r="H434" s="37" t="s">
        <v>2290</v>
      </c>
      <c r="I434" s="163" t="s">
        <v>542</v>
      </c>
      <c r="J434" s="49" t="s">
        <v>325</v>
      </c>
      <c r="K434" s="39">
        <v>1254</v>
      </c>
      <c r="L434" s="49"/>
      <c r="M434" s="39" t="s">
        <v>51</v>
      </c>
      <c r="N434" s="196" t="s">
        <v>377</v>
      </c>
      <c r="O434" s="173" t="s">
        <v>187</v>
      </c>
      <c r="P434" s="49" t="s">
        <v>2292</v>
      </c>
      <c r="Q434" s="43" t="s">
        <v>2293</v>
      </c>
      <c r="R434" s="43" t="s">
        <v>2571</v>
      </c>
      <c r="S434" s="41" t="s">
        <v>8</v>
      </c>
      <c r="T434" s="153" t="s">
        <v>189</v>
      </c>
      <c r="U434" s="164"/>
      <c r="V434" s="164"/>
      <c r="W434" s="99" t="str">
        <f>VLOOKUP(TRIM(X434),X10:Y101,2,FALSE)</f>
        <v>Georg</v>
      </c>
      <c r="X434" s="86" t="str">
        <f t="shared" si="10"/>
        <v>12</v>
      </c>
      <c r="Y434" s="71"/>
    </row>
    <row r="435" spans="1:25" ht="37.5" customHeight="1" x14ac:dyDescent="0.2">
      <c r="A435" s="152" t="s">
        <v>170</v>
      </c>
      <c r="B435" s="215" t="s">
        <v>2473</v>
      </c>
      <c r="C435" s="36" t="s">
        <v>11</v>
      </c>
      <c r="D435" s="72" t="s">
        <v>142</v>
      </c>
      <c r="E435" s="69" t="s">
        <v>1573</v>
      </c>
      <c r="F435" s="222" t="s">
        <v>54</v>
      </c>
      <c r="G435" s="37" t="s">
        <v>53</v>
      </c>
      <c r="H435" s="37" t="s">
        <v>2290</v>
      </c>
      <c r="I435" s="163" t="s">
        <v>542</v>
      </c>
      <c r="J435" s="49" t="s">
        <v>325</v>
      </c>
      <c r="K435" s="39">
        <v>1255</v>
      </c>
      <c r="L435" s="49"/>
      <c r="M435" s="39" t="s">
        <v>51</v>
      </c>
      <c r="N435" s="196" t="s">
        <v>414</v>
      </c>
      <c r="O435" s="173" t="s">
        <v>207</v>
      </c>
      <c r="P435" s="49" t="s">
        <v>2292</v>
      </c>
      <c r="Q435" s="43" t="s">
        <v>2293</v>
      </c>
      <c r="R435" s="43" t="s">
        <v>2571</v>
      </c>
      <c r="S435" s="41" t="s">
        <v>8</v>
      </c>
      <c r="T435" s="153" t="s">
        <v>189</v>
      </c>
      <c r="U435" s="164"/>
      <c r="V435" s="164"/>
      <c r="W435" s="99" t="str">
        <f>VLOOKUP(TRIM(X435),X10:Y101,2,FALSE)</f>
        <v>Georg</v>
      </c>
      <c r="X435" s="86" t="str">
        <f t="shared" si="10"/>
        <v>12</v>
      </c>
      <c r="Y435" s="71"/>
    </row>
    <row r="436" spans="1:25" ht="37.5" customHeight="1" x14ac:dyDescent="0.2">
      <c r="A436" s="152" t="s">
        <v>170</v>
      </c>
      <c r="B436" s="215" t="s">
        <v>57</v>
      </c>
      <c r="C436" s="36" t="s">
        <v>11</v>
      </c>
      <c r="D436" s="72" t="s">
        <v>1594</v>
      </c>
      <c r="E436" s="69" t="s">
        <v>1574</v>
      </c>
      <c r="F436" s="222" t="s">
        <v>35</v>
      </c>
      <c r="G436" s="37" t="s">
        <v>116</v>
      </c>
      <c r="H436" s="37" t="s">
        <v>362</v>
      </c>
      <c r="I436" s="163" t="s">
        <v>348</v>
      </c>
      <c r="J436" s="49"/>
      <c r="K436" s="39"/>
      <c r="L436" s="49"/>
      <c r="M436" s="39"/>
      <c r="N436" s="196"/>
      <c r="O436" s="173"/>
      <c r="P436" s="49"/>
      <c r="Q436" s="43" t="s">
        <v>362</v>
      </c>
      <c r="R436" s="43" t="s">
        <v>29</v>
      </c>
      <c r="S436" s="41" t="s">
        <v>29</v>
      </c>
      <c r="T436" s="153" t="s">
        <v>399</v>
      </c>
      <c r="U436" s="164"/>
      <c r="V436" s="164"/>
      <c r="W436" s="99" t="str">
        <f>VLOOKUP(TRIM(X436),X10:Y101,2,FALSE)</f>
        <v>Georg</v>
      </c>
      <c r="X436" s="86" t="str">
        <f t="shared" si="10"/>
        <v>21.7</v>
      </c>
      <c r="Y436" s="71"/>
    </row>
    <row r="437" spans="1:25" ht="37.5" customHeight="1" x14ac:dyDescent="0.2">
      <c r="A437" s="152" t="s">
        <v>170</v>
      </c>
      <c r="B437" s="215" t="s">
        <v>1137</v>
      </c>
      <c r="C437" s="36" t="s">
        <v>11</v>
      </c>
      <c r="D437" s="72" t="s">
        <v>225</v>
      </c>
      <c r="E437" s="69" t="s">
        <v>1575</v>
      </c>
      <c r="F437" s="222" t="s">
        <v>22</v>
      </c>
      <c r="G437" s="37" t="s">
        <v>25</v>
      </c>
      <c r="H437" s="37" t="s">
        <v>2469</v>
      </c>
      <c r="I437" s="163" t="s">
        <v>2470</v>
      </c>
      <c r="J437" s="49"/>
      <c r="K437" s="39"/>
      <c r="L437" s="49"/>
      <c r="M437" s="39"/>
      <c r="N437" s="196"/>
      <c r="O437" s="173"/>
      <c r="P437" s="49"/>
      <c r="Q437" s="43" t="s">
        <v>2468</v>
      </c>
      <c r="R437" s="43" t="s">
        <v>2563</v>
      </c>
      <c r="S437" s="41" t="s">
        <v>29</v>
      </c>
      <c r="T437" s="153" t="s">
        <v>2471</v>
      </c>
      <c r="U437" s="164"/>
      <c r="V437" s="164" t="s">
        <v>2467</v>
      </c>
      <c r="W437" s="99" t="str">
        <f>VLOOKUP(TRIM(X437),X10:Y101,2,FALSE)</f>
        <v>Georg</v>
      </c>
      <c r="X437" s="86" t="str">
        <f t="shared" si="10"/>
        <v>2.1</v>
      </c>
      <c r="Y437" s="71"/>
    </row>
    <row r="438" spans="1:25" ht="37.5" customHeight="1" x14ac:dyDescent="0.2">
      <c r="A438" s="152" t="s">
        <v>170</v>
      </c>
      <c r="B438" s="215" t="s">
        <v>57</v>
      </c>
      <c r="C438" s="36" t="s">
        <v>11</v>
      </c>
      <c r="D438" s="72" t="s">
        <v>140</v>
      </c>
      <c r="E438" s="69" t="s">
        <v>1576</v>
      </c>
      <c r="F438" s="222" t="s">
        <v>24</v>
      </c>
      <c r="G438" s="37" t="s">
        <v>36</v>
      </c>
      <c r="H438" s="37" t="s">
        <v>2220</v>
      </c>
      <c r="I438" s="163" t="s">
        <v>2538</v>
      </c>
      <c r="J438" s="49"/>
      <c r="K438" s="39"/>
      <c r="L438" s="49"/>
      <c r="M438" s="39"/>
      <c r="N438" s="196"/>
      <c r="O438" s="173" t="s">
        <v>323</v>
      </c>
      <c r="P438" s="49"/>
      <c r="Q438" s="43" t="s">
        <v>2472</v>
      </c>
      <c r="R438" s="43" t="s">
        <v>2607</v>
      </c>
      <c r="S438" s="41" t="s">
        <v>29</v>
      </c>
      <c r="T438" s="153" t="s">
        <v>475</v>
      </c>
      <c r="U438" s="164"/>
      <c r="V438" s="164"/>
      <c r="W438" s="99" t="str">
        <f>VLOOKUP(TRIM(X438),X10:Y101,2,FALSE)</f>
        <v>Georg</v>
      </c>
      <c r="X438" s="86" t="str">
        <f t="shared" si="10"/>
        <v>7.4</v>
      </c>
      <c r="Y438" s="71"/>
    </row>
    <row r="439" spans="1:25" ht="37.5" customHeight="1" x14ac:dyDescent="0.2">
      <c r="A439" s="152" t="s">
        <v>170</v>
      </c>
      <c r="B439" s="215" t="s">
        <v>2265</v>
      </c>
      <c r="C439" s="36" t="s">
        <v>11</v>
      </c>
      <c r="D439" s="72" t="s">
        <v>226</v>
      </c>
      <c r="E439" s="69" t="s">
        <v>1577</v>
      </c>
      <c r="F439" s="222" t="s">
        <v>21</v>
      </c>
      <c r="G439" s="37" t="s">
        <v>53</v>
      </c>
      <c r="H439" s="37" t="s">
        <v>1171</v>
      </c>
      <c r="I439" s="163" t="s">
        <v>549</v>
      </c>
      <c r="J439" s="49"/>
      <c r="K439" s="39"/>
      <c r="L439" s="49"/>
      <c r="M439" s="39"/>
      <c r="N439" s="196"/>
      <c r="O439" s="173"/>
      <c r="P439" s="49"/>
      <c r="Q439" s="43" t="s">
        <v>2265</v>
      </c>
      <c r="R439" s="43" t="s">
        <v>2608</v>
      </c>
      <c r="S439" s="41" t="s">
        <v>69</v>
      </c>
      <c r="T439" s="153" t="s">
        <v>346</v>
      </c>
      <c r="U439" s="164"/>
      <c r="V439" s="164"/>
      <c r="W439" s="99" t="str">
        <f>VLOOKUP(TRIM(X439),X10:Y101,2,FALSE)</f>
        <v>Georg</v>
      </c>
      <c r="X439" s="86" t="str">
        <f t="shared" si="10"/>
        <v>2.2</v>
      </c>
      <c r="Y439" s="71"/>
    </row>
    <row r="440" spans="1:25" ht="37.5" customHeight="1" x14ac:dyDescent="0.2">
      <c r="A440" s="152" t="s">
        <v>170</v>
      </c>
      <c r="B440" s="215" t="s">
        <v>57</v>
      </c>
      <c r="C440" s="36" t="s">
        <v>11</v>
      </c>
      <c r="D440" s="72" t="s">
        <v>140</v>
      </c>
      <c r="E440" s="69" t="s">
        <v>1578</v>
      </c>
      <c r="F440" s="222" t="s">
        <v>24</v>
      </c>
      <c r="G440" s="37" t="s">
        <v>474</v>
      </c>
      <c r="H440" s="37" t="s">
        <v>2474</v>
      </c>
      <c r="I440" s="163" t="s">
        <v>2475</v>
      </c>
      <c r="J440" s="49"/>
      <c r="K440" s="39"/>
      <c r="L440" s="49"/>
      <c r="M440" s="39"/>
      <c r="N440" s="196"/>
      <c r="O440" s="173" t="s">
        <v>323</v>
      </c>
      <c r="P440" s="49"/>
      <c r="Q440" s="43" t="s">
        <v>2220</v>
      </c>
      <c r="R440" s="43" t="s">
        <v>2554</v>
      </c>
      <c r="S440" s="41" t="s">
        <v>200</v>
      </c>
      <c r="T440" s="153" t="s">
        <v>287</v>
      </c>
      <c r="U440" s="164"/>
      <c r="V440" s="164"/>
      <c r="W440" s="99" t="str">
        <f>VLOOKUP(TRIM(X440),X10:Y101,2,FALSE)</f>
        <v>Georg</v>
      </c>
      <c r="X440" s="86" t="str">
        <f t="shared" si="10"/>
        <v>7.4</v>
      </c>
      <c r="Y440" s="71"/>
    </row>
    <row r="441" spans="1:25" ht="37.5" customHeight="1" x14ac:dyDescent="0.2">
      <c r="A441" s="152" t="s">
        <v>170</v>
      </c>
      <c r="B441" s="215" t="s">
        <v>57</v>
      </c>
      <c r="C441" s="36" t="s">
        <v>11</v>
      </c>
      <c r="D441" s="72" t="s">
        <v>120</v>
      </c>
      <c r="E441" s="69" t="s">
        <v>1579</v>
      </c>
      <c r="F441" s="222" t="s">
        <v>35</v>
      </c>
      <c r="G441" s="37" t="s">
        <v>25</v>
      </c>
      <c r="H441" s="37" t="s">
        <v>2064</v>
      </c>
      <c r="I441" s="163" t="s">
        <v>2780</v>
      </c>
      <c r="J441" s="49"/>
      <c r="K441" s="39"/>
      <c r="L441" s="49"/>
      <c r="M441" s="39"/>
      <c r="N441" s="196"/>
      <c r="O441" s="173"/>
      <c r="P441" s="49"/>
      <c r="Q441" s="43" t="s">
        <v>2064</v>
      </c>
      <c r="R441" s="43" t="s">
        <v>2788</v>
      </c>
      <c r="S441" s="41" t="s">
        <v>29</v>
      </c>
      <c r="T441" s="153" t="s">
        <v>294</v>
      </c>
      <c r="U441" s="164"/>
      <c r="V441" s="164"/>
      <c r="W441" s="99" t="str">
        <f>VLOOKUP(TRIM(X441),X10:Y101,2,FALSE)</f>
        <v>Georg</v>
      </c>
      <c r="X441" s="86" t="str">
        <f t="shared" si="10"/>
        <v>4.1</v>
      </c>
      <c r="Y441" s="71"/>
    </row>
    <row r="442" spans="1:25" ht="37.5" customHeight="1" x14ac:dyDescent="0.2">
      <c r="A442" s="152"/>
      <c r="B442" s="215" t="s">
        <v>57</v>
      </c>
      <c r="C442" s="36"/>
      <c r="D442" s="72" t="s">
        <v>140</v>
      </c>
      <c r="E442" s="69" t="s">
        <v>1580</v>
      </c>
      <c r="F442" s="222" t="s">
        <v>24</v>
      </c>
      <c r="G442" s="37" t="s">
        <v>474</v>
      </c>
      <c r="H442" s="37" t="s">
        <v>2474</v>
      </c>
      <c r="I442" s="163" t="s">
        <v>2475</v>
      </c>
      <c r="J442" s="49"/>
      <c r="K442" s="39"/>
      <c r="L442" s="49"/>
      <c r="M442" s="39"/>
      <c r="N442" s="196"/>
      <c r="O442" s="173" t="s">
        <v>323</v>
      </c>
      <c r="P442" s="49"/>
      <c r="Q442" s="43" t="s">
        <v>2220</v>
      </c>
      <c r="R442" s="43" t="s">
        <v>2609</v>
      </c>
      <c r="S442" s="41" t="s">
        <v>29</v>
      </c>
      <c r="T442" s="153" t="s">
        <v>287</v>
      </c>
      <c r="U442" s="164"/>
      <c r="V442" s="164"/>
      <c r="W442" s="99" t="str">
        <f>VLOOKUP(TRIM(X442),X10:Y101,2,FALSE)</f>
        <v>Georg</v>
      </c>
      <c r="X442" s="86" t="str">
        <f t="shared" si="10"/>
        <v>7.4</v>
      </c>
      <c r="Y442" s="71"/>
    </row>
    <row r="443" spans="1:25" ht="37.5" customHeight="1" x14ac:dyDescent="0.2">
      <c r="A443" s="152" t="s">
        <v>170</v>
      </c>
      <c r="B443" s="215" t="s">
        <v>57</v>
      </c>
      <c r="C443" s="36" t="s">
        <v>11</v>
      </c>
      <c r="D443" s="72" t="s">
        <v>140</v>
      </c>
      <c r="E443" s="69" t="s">
        <v>1581</v>
      </c>
      <c r="F443" s="222" t="s">
        <v>24</v>
      </c>
      <c r="G443" s="37" t="s">
        <v>36</v>
      </c>
      <c r="H443" s="37" t="s">
        <v>2539</v>
      </c>
      <c r="I443" s="163" t="s">
        <v>420</v>
      </c>
      <c r="J443" s="49"/>
      <c r="K443" s="39"/>
      <c r="L443" s="49"/>
      <c r="M443" s="39"/>
      <c r="N443" s="196"/>
      <c r="O443" s="173"/>
      <c r="P443" s="49"/>
      <c r="Q443" s="43" t="s">
        <v>2539</v>
      </c>
      <c r="R443" s="43" t="s">
        <v>2789</v>
      </c>
      <c r="S443" s="41" t="s">
        <v>200</v>
      </c>
      <c r="T443" s="153" t="s">
        <v>155</v>
      </c>
      <c r="U443" s="164"/>
      <c r="V443" s="164"/>
      <c r="W443" s="99" t="str">
        <f>VLOOKUP(TRIM(X443),X10:Y101,2,FALSE)</f>
        <v>Georg</v>
      </c>
      <c r="X443" s="86" t="str">
        <f t="shared" si="10"/>
        <v>7.4</v>
      </c>
      <c r="Y443" s="71"/>
    </row>
    <row r="444" spans="1:25" ht="37.5" customHeight="1" x14ac:dyDescent="0.2">
      <c r="A444" s="152" t="s">
        <v>170</v>
      </c>
      <c r="B444" s="215" t="s">
        <v>2543</v>
      </c>
      <c r="C444" s="36" t="s">
        <v>11</v>
      </c>
      <c r="D444" s="72" t="s">
        <v>140</v>
      </c>
      <c r="E444" s="69" t="s">
        <v>1582</v>
      </c>
      <c r="F444" s="222" t="s">
        <v>161</v>
      </c>
      <c r="G444" s="37" t="s">
        <v>53</v>
      </c>
      <c r="H444" s="37" t="s">
        <v>2540</v>
      </c>
      <c r="I444" s="163" t="s">
        <v>2541</v>
      </c>
      <c r="J444" s="49"/>
      <c r="K444" s="39"/>
      <c r="L444" s="49"/>
      <c r="M444" s="39"/>
      <c r="N444" s="196"/>
      <c r="O444" s="173"/>
      <c r="P444" s="49"/>
      <c r="Q444" s="43" t="s">
        <v>2542</v>
      </c>
      <c r="R444" s="43" t="s">
        <v>2637</v>
      </c>
      <c r="S444" s="41" t="s">
        <v>200</v>
      </c>
      <c r="T444" s="153" t="s">
        <v>114</v>
      </c>
      <c r="U444" s="164"/>
      <c r="V444" s="164"/>
      <c r="W444" s="99" t="str">
        <f>VLOOKUP(TRIM(X444),X10:Y101,2,FALSE)</f>
        <v>Georg</v>
      </c>
      <c r="X444" s="86" t="str">
        <f t="shared" si="10"/>
        <v>7.4</v>
      </c>
      <c r="Y444" s="71"/>
    </row>
    <row r="445" spans="1:25" ht="37.5" customHeight="1" x14ac:dyDescent="0.2">
      <c r="A445" s="152" t="s">
        <v>170</v>
      </c>
      <c r="B445" s="215" t="s">
        <v>57</v>
      </c>
      <c r="C445" s="36" t="s">
        <v>11</v>
      </c>
      <c r="D445" s="72" t="s">
        <v>238</v>
      </c>
      <c r="E445" s="69" t="s">
        <v>1583</v>
      </c>
      <c r="F445" s="222" t="s">
        <v>35</v>
      </c>
      <c r="G445" s="37" t="s">
        <v>116</v>
      </c>
      <c r="H445" s="37" t="s">
        <v>125</v>
      </c>
      <c r="I445" s="163" t="s">
        <v>454</v>
      </c>
      <c r="J445" s="49"/>
      <c r="K445" s="39"/>
      <c r="L445" s="49"/>
      <c r="M445" s="39"/>
      <c r="N445" s="196"/>
      <c r="O445" s="173"/>
      <c r="P445" s="49"/>
      <c r="Q445" s="43" t="s">
        <v>125</v>
      </c>
      <c r="R445" s="43" t="s">
        <v>29</v>
      </c>
      <c r="S445" s="41" t="s">
        <v>29</v>
      </c>
      <c r="T445" s="153" t="s">
        <v>189</v>
      </c>
      <c r="U445" s="164"/>
      <c r="V445" s="164"/>
      <c r="W445" s="99" t="str">
        <f>VLOOKUP(TRIM(X445),X10:Y101,2,FALSE)</f>
        <v>Georg</v>
      </c>
      <c r="X445" s="86" t="str">
        <f t="shared" si="10"/>
        <v>4.8</v>
      </c>
      <c r="Y445" s="71"/>
    </row>
    <row r="446" spans="1:25" ht="36.75" customHeight="1" x14ac:dyDescent="0.2">
      <c r="A446" s="152" t="s">
        <v>170</v>
      </c>
      <c r="B446" s="215" t="s">
        <v>57</v>
      </c>
      <c r="C446" s="36" t="s">
        <v>11</v>
      </c>
      <c r="D446" s="72" t="s">
        <v>238</v>
      </c>
      <c r="E446" s="69" t="s">
        <v>1584</v>
      </c>
      <c r="F446" s="222" t="s">
        <v>35</v>
      </c>
      <c r="G446" s="37" t="s">
        <v>25</v>
      </c>
      <c r="H446" s="37" t="s">
        <v>2544</v>
      </c>
      <c r="I446" s="163" t="s">
        <v>1130</v>
      </c>
      <c r="J446" s="49"/>
      <c r="K446" s="39"/>
      <c r="L446" s="49"/>
      <c r="M446" s="39"/>
      <c r="N446" s="196"/>
      <c r="O446" s="173"/>
      <c r="P446" s="49"/>
      <c r="Q446" s="43" t="s">
        <v>2544</v>
      </c>
      <c r="R446" s="43" t="s">
        <v>29</v>
      </c>
      <c r="S446" s="41" t="s">
        <v>29</v>
      </c>
      <c r="T446" s="153" t="s">
        <v>156</v>
      </c>
      <c r="U446" s="164"/>
      <c r="V446" s="164"/>
      <c r="W446" s="99" t="str">
        <f>VLOOKUP(TRIM(X446),X10:Y101,2,FALSE)</f>
        <v>Georg</v>
      </c>
      <c r="X446" s="86" t="str">
        <f t="shared" si="10"/>
        <v>4.8</v>
      </c>
      <c r="Y446" s="71"/>
    </row>
    <row r="447" spans="1:25" ht="36.75" customHeight="1" x14ac:dyDescent="0.2">
      <c r="A447" s="152" t="s">
        <v>170</v>
      </c>
      <c r="B447" s="215" t="s">
        <v>57</v>
      </c>
      <c r="C447" s="36" t="s">
        <v>11</v>
      </c>
      <c r="D447" s="72" t="s">
        <v>238</v>
      </c>
      <c r="E447" s="69" t="s">
        <v>2477</v>
      </c>
      <c r="F447" s="222" t="s">
        <v>35</v>
      </c>
      <c r="G447" s="37" t="s">
        <v>116</v>
      </c>
      <c r="H447" s="37" t="s">
        <v>2545</v>
      </c>
      <c r="I447" s="163" t="s">
        <v>454</v>
      </c>
      <c r="J447" s="49"/>
      <c r="K447" s="39"/>
      <c r="L447" s="49"/>
      <c r="M447" s="39"/>
      <c r="N447" s="196"/>
      <c r="O447" s="173"/>
      <c r="P447" s="49"/>
      <c r="Q447" s="43" t="s">
        <v>2545</v>
      </c>
      <c r="R447" s="43" t="s">
        <v>29</v>
      </c>
      <c r="S447" s="41" t="s">
        <v>29</v>
      </c>
      <c r="T447" s="153" t="s">
        <v>189</v>
      </c>
      <c r="U447" s="164"/>
      <c r="V447" s="164"/>
      <c r="W447" s="99" t="str">
        <f>VLOOKUP(TRIM(X447),X10:Y101,2,FALSE)</f>
        <v>Georg</v>
      </c>
      <c r="X447" s="86" t="str">
        <f t="shared" si="10"/>
        <v>4.8</v>
      </c>
      <c r="Y447" s="71"/>
    </row>
    <row r="448" spans="1:25" ht="36.75" customHeight="1" x14ac:dyDescent="0.2">
      <c r="A448" s="152" t="s">
        <v>170</v>
      </c>
      <c r="B448" s="215" t="s">
        <v>57</v>
      </c>
      <c r="C448" s="36" t="s">
        <v>11</v>
      </c>
      <c r="D448" s="72" t="s">
        <v>237</v>
      </c>
      <c r="E448" s="69" t="s">
        <v>2478</v>
      </c>
      <c r="F448" s="222" t="s">
        <v>35</v>
      </c>
      <c r="G448" s="37" t="s">
        <v>116</v>
      </c>
      <c r="H448" s="37" t="s">
        <v>2546</v>
      </c>
      <c r="I448" s="163" t="s">
        <v>1131</v>
      </c>
      <c r="J448" s="49"/>
      <c r="K448" s="39"/>
      <c r="L448" s="49"/>
      <c r="M448" s="39"/>
      <c r="N448" s="196"/>
      <c r="O448" s="173"/>
      <c r="P448" s="49"/>
      <c r="Q448" s="43" t="s">
        <v>2547</v>
      </c>
      <c r="R448" s="43" t="s">
        <v>29</v>
      </c>
      <c r="S448" s="41" t="s">
        <v>29</v>
      </c>
      <c r="T448" s="153" t="s">
        <v>1177</v>
      </c>
      <c r="U448" s="164"/>
      <c r="V448" s="164"/>
      <c r="W448" s="99" t="str">
        <f>VLOOKUP(TRIM(X448),X10:Y101,2,FALSE)</f>
        <v>Georg</v>
      </c>
      <c r="X448" s="86" t="str">
        <f t="shared" si="10"/>
        <v>4.7</v>
      </c>
      <c r="Y448" s="71"/>
    </row>
    <row r="449" spans="1:25" ht="36.75" customHeight="1" x14ac:dyDescent="0.2">
      <c r="A449" s="152" t="s">
        <v>170</v>
      </c>
      <c r="B449" s="215" t="s">
        <v>2573</v>
      </c>
      <c r="C449" s="36" t="s">
        <v>11</v>
      </c>
      <c r="D449" s="72" t="s">
        <v>237</v>
      </c>
      <c r="E449" s="69" t="s">
        <v>2479</v>
      </c>
      <c r="F449" s="222" t="s">
        <v>22</v>
      </c>
      <c r="G449" s="37" t="s">
        <v>182</v>
      </c>
      <c r="H449" s="37" t="s">
        <v>2574</v>
      </c>
      <c r="I449" s="163" t="s">
        <v>2575</v>
      </c>
      <c r="J449" s="49"/>
      <c r="K449" s="39"/>
      <c r="L449" s="49"/>
      <c r="M449" s="39"/>
      <c r="N449" s="196"/>
      <c r="O449" s="173"/>
      <c r="P449" s="49"/>
      <c r="Q449" s="43" t="s">
        <v>2576</v>
      </c>
      <c r="R449" s="43" t="s">
        <v>2610</v>
      </c>
      <c r="S449" s="41" t="s">
        <v>70</v>
      </c>
      <c r="T449" s="153" t="s">
        <v>1132</v>
      </c>
      <c r="U449" s="164"/>
      <c r="V449" s="164"/>
      <c r="W449" s="99" t="str">
        <f>VLOOKUP(TRIM(X449),X10:Y101,2,FALSE)</f>
        <v>Georg</v>
      </c>
      <c r="X449" s="86" t="str">
        <f t="shared" si="10"/>
        <v>4.7</v>
      </c>
      <c r="Y449" s="71"/>
    </row>
    <row r="450" spans="1:25" ht="36.75" customHeight="1" x14ac:dyDescent="0.2">
      <c r="A450" s="152" t="s">
        <v>170</v>
      </c>
      <c r="B450" s="215" t="s">
        <v>2573</v>
      </c>
      <c r="C450" s="36" t="s">
        <v>11</v>
      </c>
      <c r="D450" s="72" t="s">
        <v>237</v>
      </c>
      <c r="E450" s="69" t="s">
        <v>2480</v>
      </c>
      <c r="F450" s="222" t="s">
        <v>22</v>
      </c>
      <c r="G450" s="37" t="s">
        <v>182</v>
      </c>
      <c r="H450" s="37" t="s">
        <v>2577</v>
      </c>
      <c r="I450" s="163" t="s">
        <v>2578</v>
      </c>
      <c r="J450" s="49"/>
      <c r="K450" s="39"/>
      <c r="L450" s="49"/>
      <c r="M450" s="39"/>
      <c r="N450" s="196"/>
      <c r="O450" s="173"/>
      <c r="P450" s="49"/>
      <c r="Q450" s="43" t="s">
        <v>2579</v>
      </c>
      <c r="R450" s="43" t="s">
        <v>2610</v>
      </c>
      <c r="S450" s="41" t="s">
        <v>70</v>
      </c>
      <c r="T450" s="153" t="s">
        <v>1132</v>
      </c>
      <c r="U450" s="164"/>
      <c r="V450" s="164"/>
      <c r="W450" s="99" t="str">
        <f>VLOOKUP(TRIM(X450),X10:Y101,2,FALSE)</f>
        <v>Georg</v>
      </c>
      <c r="X450" s="86" t="str">
        <f t="shared" si="10"/>
        <v>4.7</v>
      </c>
      <c r="Y450" s="71"/>
    </row>
    <row r="451" spans="1:25" ht="36.75" customHeight="1" x14ac:dyDescent="0.2">
      <c r="A451" s="152" t="s">
        <v>170</v>
      </c>
      <c r="B451" s="215" t="s">
        <v>2580</v>
      </c>
      <c r="C451" s="36" t="s">
        <v>11</v>
      </c>
      <c r="D451" s="72" t="s">
        <v>248</v>
      </c>
      <c r="E451" s="69" t="s">
        <v>2481</v>
      </c>
      <c r="F451" s="222" t="s">
        <v>54</v>
      </c>
      <c r="G451" s="37" t="s">
        <v>53</v>
      </c>
      <c r="H451" s="37" t="s">
        <v>2581</v>
      </c>
      <c r="I451" s="163" t="s">
        <v>467</v>
      </c>
      <c r="J451" s="49" t="s">
        <v>186</v>
      </c>
      <c r="K451" s="39">
        <v>3314</v>
      </c>
      <c r="L451" s="49" t="s">
        <v>17</v>
      </c>
      <c r="M451" s="39" t="s">
        <v>5</v>
      </c>
      <c r="N451" s="196" t="s">
        <v>414</v>
      </c>
      <c r="O451" s="173" t="s">
        <v>207</v>
      </c>
      <c r="P451" s="49" t="s">
        <v>470</v>
      </c>
      <c r="Q451" s="43" t="s">
        <v>2582</v>
      </c>
      <c r="R451" s="43" t="s">
        <v>2611</v>
      </c>
      <c r="S451" s="41" t="s">
        <v>8</v>
      </c>
      <c r="T451" s="153" t="s">
        <v>461</v>
      </c>
      <c r="U451" s="164"/>
      <c r="V451" s="164"/>
      <c r="W451" s="99" t="str">
        <f>VLOOKUP(TRIM(X451),X10:Y101,2,FALSE)</f>
        <v>Georg</v>
      </c>
      <c r="X451" s="86" t="str">
        <f t="shared" si="10"/>
        <v>17.2</v>
      </c>
      <c r="Y451" s="71"/>
    </row>
    <row r="452" spans="1:25" ht="36.75" customHeight="1" x14ac:dyDescent="0.2">
      <c r="A452" s="152" t="s">
        <v>170</v>
      </c>
      <c r="B452" s="215" t="s">
        <v>2421</v>
      </c>
      <c r="C452" s="36" t="s">
        <v>11</v>
      </c>
      <c r="D452" s="72" t="s">
        <v>140</v>
      </c>
      <c r="E452" s="69" t="s">
        <v>2482</v>
      </c>
      <c r="F452" s="222" t="s">
        <v>161</v>
      </c>
      <c r="G452" s="37" t="s">
        <v>53</v>
      </c>
      <c r="H452" s="37" t="s">
        <v>2271</v>
      </c>
      <c r="I452" s="163" t="s">
        <v>467</v>
      </c>
      <c r="J452" s="49"/>
      <c r="K452" s="39"/>
      <c r="L452" s="49"/>
      <c r="M452" s="39"/>
      <c r="N452" s="196"/>
      <c r="O452" s="173" t="s">
        <v>323</v>
      </c>
      <c r="P452" s="49"/>
      <c r="Q452" s="43" t="s">
        <v>2421</v>
      </c>
      <c r="R452" s="43" t="s">
        <v>2675</v>
      </c>
      <c r="S452" s="41" t="s">
        <v>200</v>
      </c>
      <c r="T452" s="153" t="s">
        <v>114</v>
      </c>
      <c r="U452" s="164"/>
      <c r="V452" s="164"/>
      <c r="W452" s="99" t="str">
        <f>VLOOKUP(TRIM(X452),X10:Y101,2,FALSE)</f>
        <v>Georg</v>
      </c>
      <c r="X452" s="86" t="str">
        <f t="shared" si="10"/>
        <v>7.4</v>
      </c>
      <c r="Y452" s="71"/>
    </row>
    <row r="453" spans="1:25" ht="36.75" customHeight="1" x14ac:dyDescent="0.2">
      <c r="A453" s="152" t="s">
        <v>170</v>
      </c>
      <c r="B453" s="215" t="s">
        <v>2422</v>
      </c>
      <c r="C453" s="36" t="s">
        <v>11</v>
      </c>
      <c r="D453" s="72" t="s">
        <v>140</v>
      </c>
      <c r="E453" s="69" t="s">
        <v>2483</v>
      </c>
      <c r="F453" s="222" t="s">
        <v>161</v>
      </c>
      <c r="G453" s="37" t="s">
        <v>53</v>
      </c>
      <c r="H453" s="37" t="s">
        <v>2270</v>
      </c>
      <c r="I453" s="163" t="s">
        <v>2784</v>
      </c>
      <c r="J453" s="49"/>
      <c r="K453" s="39"/>
      <c r="L453" s="49"/>
      <c r="M453" s="39"/>
      <c r="N453" s="196"/>
      <c r="O453" s="173" t="s">
        <v>323</v>
      </c>
      <c r="P453" s="49"/>
      <c r="Q453" s="43" t="s">
        <v>2422</v>
      </c>
      <c r="R453" s="43" t="s">
        <v>2638</v>
      </c>
      <c r="S453" s="41" t="s">
        <v>8</v>
      </c>
      <c r="T453" s="153" t="s">
        <v>114</v>
      </c>
      <c r="U453" s="164"/>
      <c r="V453" s="164"/>
      <c r="W453" s="99" t="str">
        <f>VLOOKUP(TRIM(X453),X10:Y101,2,FALSE)</f>
        <v>Georg</v>
      </c>
      <c r="X453" s="86" t="str">
        <f t="shared" si="10"/>
        <v>7.4</v>
      </c>
      <c r="Y453" s="71"/>
    </row>
    <row r="454" spans="1:25" ht="36.75" customHeight="1" x14ac:dyDescent="0.2">
      <c r="A454" s="152" t="s">
        <v>170</v>
      </c>
      <c r="B454" s="215" t="s">
        <v>2423</v>
      </c>
      <c r="C454" s="36" t="s">
        <v>11</v>
      </c>
      <c r="D454" s="72" t="s">
        <v>140</v>
      </c>
      <c r="E454" s="69" t="s">
        <v>2484</v>
      </c>
      <c r="F454" s="222" t="s">
        <v>160</v>
      </c>
      <c r="G454" s="37" t="s">
        <v>53</v>
      </c>
      <c r="H454" s="37" t="s">
        <v>2269</v>
      </c>
      <c r="I454" s="163" t="s">
        <v>2670</v>
      </c>
      <c r="J454" s="49"/>
      <c r="K454" s="39"/>
      <c r="L454" s="49"/>
      <c r="M454" s="39"/>
      <c r="N454" s="196"/>
      <c r="O454" s="173" t="s">
        <v>323</v>
      </c>
      <c r="P454" s="49"/>
      <c r="Q454" s="43" t="s">
        <v>2423</v>
      </c>
      <c r="R454" s="43" t="s">
        <v>2639</v>
      </c>
      <c r="S454" s="41" t="s">
        <v>8</v>
      </c>
      <c r="T454" s="153" t="s">
        <v>114</v>
      </c>
      <c r="U454" s="164"/>
      <c r="V454" s="164"/>
      <c r="W454" s="99" t="str">
        <f>VLOOKUP(TRIM(X454),X10:Y101,2,FALSE)</f>
        <v>Georg</v>
      </c>
      <c r="X454" s="86" t="str">
        <f t="shared" si="10"/>
        <v>7.4</v>
      </c>
      <c r="Y454" s="71"/>
    </row>
    <row r="455" spans="1:25" ht="36.75" customHeight="1" x14ac:dyDescent="0.2">
      <c r="A455" s="152" t="s">
        <v>170</v>
      </c>
      <c r="B455" s="215" t="s">
        <v>2424</v>
      </c>
      <c r="C455" s="36" t="s">
        <v>11</v>
      </c>
      <c r="D455" s="72" t="s">
        <v>140</v>
      </c>
      <c r="E455" s="69" t="s">
        <v>2485</v>
      </c>
      <c r="F455" s="222" t="s">
        <v>161</v>
      </c>
      <c r="G455" s="37" t="s">
        <v>53</v>
      </c>
      <c r="H455" s="37" t="s">
        <v>1234</v>
      </c>
      <c r="I455" s="163" t="s">
        <v>209</v>
      </c>
      <c r="J455" s="49"/>
      <c r="K455" s="39"/>
      <c r="L455" s="49"/>
      <c r="M455" s="39"/>
      <c r="N455" s="196"/>
      <c r="O455" s="173" t="s">
        <v>323</v>
      </c>
      <c r="P455" s="49"/>
      <c r="Q455" s="43" t="s">
        <v>2424</v>
      </c>
      <c r="R455" s="43" t="s">
        <v>2676</v>
      </c>
      <c r="S455" s="41" t="s">
        <v>200</v>
      </c>
      <c r="T455" s="153" t="s">
        <v>114</v>
      </c>
      <c r="U455" s="164"/>
      <c r="V455" s="164"/>
      <c r="W455" s="99" t="str">
        <f>VLOOKUP(TRIM(X455),X10:Y101,2,FALSE)</f>
        <v>Georg</v>
      </c>
      <c r="X455" s="86" t="str">
        <f t="shared" si="10"/>
        <v>7.4</v>
      </c>
      <c r="Y455" s="71"/>
    </row>
    <row r="456" spans="1:25" ht="36.75" customHeight="1" x14ac:dyDescent="0.2">
      <c r="A456" s="152" t="s">
        <v>170</v>
      </c>
      <c r="B456" s="215" t="s">
        <v>2425</v>
      </c>
      <c r="C456" s="36" t="s">
        <v>11</v>
      </c>
      <c r="D456" s="72" t="s">
        <v>140</v>
      </c>
      <c r="E456" s="69" t="s">
        <v>2486</v>
      </c>
      <c r="F456" s="222" t="s">
        <v>161</v>
      </c>
      <c r="G456" s="37" t="s">
        <v>53</v>
      </c>
      <c r="H456" s="37" t="s">
        <v>2297</v>
      </c>
      <c r="I456" s="163" t="s">
        <v>2785</v>
      </c>
      <c r="J456" s="49"/>
      <c r="K456" s="39"/>
      <c r="L456" s="49"/>
      <c r="M456" s="39"/>
      <c r="N456" s="196"/>
      <c r="O456" s="173" t="s">
        <v>323</v>
      </c>
      <c r="P456" s="49"/>
      <c r="Q456" s="43" t="s">
        <v>2425</v>
      </c>
      <c r="R456" s="43" t="s">
        <v>2678</v>
      </c>
      <c r="S456" s="41" t="s">
        <v>200</v>
      </c>
      <c r="T456" s="153" t="s">
        <v>114</v>
      </c>
      <c r="U456" s="164"/>
      <c r="V456" s="164"/>
      <c r="W456" s="99" t="str">
        <f>VLOOKUP(TRIM(X456),X10:Y101,2,FALSE)</f>
        <v>Georg</v>
      </c>
      <c r="X456" s="86" t="str">
        <f t="shared" si="10"/>
        <v>7.4</v>
      </c>
      <c r="Y456" s="71"/>
    </row>
    <row r="457" spans="1:25" ht="36.75" customHeight="1" x14ac:dyDescent="0.2">
      <c r="A457" s="152" t="s">
        <v>170</v>
      </c>
      <c r="B457" s="215" t="s">
        <v>2426</v>
      </c>
      <c r="C457" s="36" t="s">
        <v>11</v>
      </c>
      <c r="D457" s="72" t="s">
        <v>140</v>
      </c>
      <c r="E457" s="69" t="s">
        <v>2487</v>
      </c>
      <c r="F457" s="222" t="s">
        <v>161</v>
      </c>
      <c r="G457" s="37" t="s">
        <v>53</v>
      </c>
      <c r="H457" s="37" t="s">
        <v>2298</v>
      </c>
      <c r="I457" s="163" t="s">
        <v>2671</v>
      </c>
      <c r="J457" s="49"/>
      <c r="K457" s="39"/>
      <c r="L457" s="49"/>
      <c r="M457" s="39"/>
      <c r="N457" s="196"/>
      <c r="O457" s="173" t="s">
        <v>323</v>
      </c>
      <c r="P457" s="49"/>
      <c r="Q457" s="43" t="s">
        <v>2426</v>
      </c>
      <c r="R457" s="43" t="s">
        <v>2679</v>
      </c>
      <c r="S457" s="41" t="s">
        <v>200</v>
      </c>
      <c r="T457" s="153" t="s">
        <v>114</v>
      </c>
      <c r="U457" s="164"/>
      <c r="V457" s="164"/>
      <c r="W457" s="99" t="str">
        <f>VLOOKUP(TRIM(X457),X10:Y101,2,FALSE)</f>
        <v>Georg</v>
      </c>
      <c r="X457" s="86" t="str">
        <f t="shared" si="10"/>
        <v>7.4</v>
      </c>
      <c r="Y457" s="71"/>
    </row>
    <row r="458" spans="1:25" ht="36.75" customHeight="1" x14ac:dyDescent="0.2">
      <c r="A458" s="152" t="s">
        <v>170</v>
      </c>
      <c r="B458" s="215" t="s">
        <v>2427</v>
      </c>
      <c r="C458" s="36" t="s">
        <v>11</v>
      </c>
      <c r="D458" s="72" t="s">
        <v>140</v>
      </c>
      <c r="E458" s="69" t="s">
        <v>2488</v>
      </c>
      <c r="F458" s="222" t="s">
        <v>161</v>
      </c>
      <c r="G458" s="37" t="s">
        <v>53</v>
      </c>
      <c r="H458" s="37" t="s">
        <v>2299</v>
      </c>
      <c r="I458" s="163" t="s">
        <v>2680</v>
      </c>
      <c r="J458" s="49"/>
      <c r="K458" s="39"/>
      <c r="L458" s="49"/>
      <c r="M458" s="39"/>
      <c r="N458" s="196"/>
      <c r="O458" s="173" t="s">
        <v>323</v>
      </c>
      <c r="P458" s="49"/>
      <c r="Q458" s="43" t="s">
        <v>2427</v>
      </c>
      <c r="R458" s="43" t="s">
        <v>2681</v>
      </c>
      <c r="S458" s="41" t="s">
        <v>200</v>
      </c>
      <c r="T458" s="153" t="s">
        <v>114</v>
      </c>
      <c r="U458" s="164"/>
      <c r="V458" s="164"/>
      <c r="W458" s="99" t="str">
        <f>VLOOKUP(TRIM(X458),X10:Y101,2,FALSE)</f>
        <v>Georg</v>
      </c>
      <c r="X458" s="86" t="str">
        <f t="shared" si="10"/>
        <v>7.4</v>
      </c>
      <c r="Y458" s="71"/>
    </row>
    <row r="459" spans="1:25" ht="36.75" customHeight="1" x14ac:dyDescent="0.2">
      <c r="A459" s="152" t="s">
        <v>170</v>
      </c>
      <c r="B459" s="215" t="s">
        <v>2428</v>
      </c>
      <c r="C459" s="36" t="s">
        <v>11</v>
      </c>
      <c r="D459" s="72" t="s">
        <v>140</v>
      </c>
      <c r="E459" s="69" t="s">
        <v>2489</v>
      </c>
      <c r="F459" s="222" t="s">
        <v>161</v>
      </c>
      <c r="G459" s="37" t="s">
        <v>53</v>
      </c>
      <c r="H459" s="37" t="s">
        <v>2300</v>
      </c>
      <c r="I459" s="163" t="s">
        <v>1202</v>
      </c>
      <c r="J459" s="49"/>
      <c r="K459" s="39"/>
      <c r="L459" s="49"/>
      <c r="M459" s="39"/>
      <c r="N459" s="196"/>
      <c r="O459" s="173" t="s">
        <v>323</v>
      </c>
      <c r="P459" s="49"/>
      <c r="Q459" s="43" t="s">
        <v>2428</v>
      </c>
      <c r="R459" s="43" t="s">
        <v>2682</v>
      </c>
      <c r="S459" s="41" t="s">
        <v>200</v>
      </c>
      <c r="T459" s="153" t="s">
        <v>114</v>
      </c>
      <c r="U459" s="164"/>
      <c r="V459" s="164"/>
      <c r="W459" s="99" t="str">
        <f>VLOOKUP(TRIM(X459),X10:Y101,2,FALSE)</f>
        <v>Georg</v>
      </c>
      <c r="X459" s="86" t="str">
        <f t="shared" si="10"/>
        <v>7.4</v>
      </c>
      <c r="Y459" s="71"/>
    </row>
    <row r="460" spans="1:25" ht="36.75" customHeight="1" x14ac:dyDescent="0.2">
      <c r="A460" s="152" t="s">
        <v>170</v>
      </c>
      <c r="B460" s="215" t="s">
        <v>2429</v>
      </c>
      <c r="C460" s="36" t="s">
        <v>11</v>
      </c>
      <c r="D460" s="72" t="s">
        <v>140</v>
      </c>
      <c r="E460" s="69" t="s">
        <v>2490</v>
      </c>
      <c r="F460" s="222" t="s">
        <v>161</v>
      </c>
      <c r="G460" s="37" t="s">
        <v>53</v>
      </c>
      <c r="H460" s="37" t="s">
        <v>2301</v>
      </c>
      <c r="I460" s="163" t="s">
        <v>1233</v>
      </c>
      <c r="J460" s="49"/>
      <c r="K460" s="39"/>
      <c r="L460" s="49"/>
      <c r="M460" s="39"/>
      <c r="N460" s="196"/>
      <c r="O460" s="173" t="s">
        <v>323</v>
      </c>
      <c r="P460" s="49"/>
      <c r="Q460" s="43" t="s">
        <v>2429</v>
      </c>
      <c r="R460" s="43" t="s">
        <v>2683</v>
      </c>
      <c r="S460" s="41" t="s">
        <v>200</v>
      </c>
      <c r="T460" s="153" t="s">
        <v>114</v>
      </c>
      <c r="U460" s="164"/>
      <c r="V460" s="164"/>
      <c r="W460" s="99" t="str">
        <f>VLOOKUP(TRIM(X460),X10:Y101,2,FALSE)</f>
        <v>Georg</v>
      </c>
      <c r="X460" s="86" t="str">
        <f t="shared" ref="X460:X517" si="11">IF(ISNONTEXT(D460),"" &amp; D460 &amp;"",T(D460))</f>
        <v>7.4</v>
      </c>
      <c r="Y460" s="71"/>
    </row>
    <row r="461" spans="1:25" ht="36.75" customHeight="1" x14ac:dyDescent="0.2">
      <c r="A461" s="152" t="s">
        <v>170</v>
      </c>
      <c r="B461" s="215" t="s">
        <v>2430</v>
      </c>
      <c r="C461" s="36" t="s">
        <v>11</v>
      </c>
      <c r="D461" s="72" t="s">
        <v>140</v>
      </c>
      <c r="E461" s="69" t="s">
        <v>2491</v>
      </c>
      <c r="F461" s="222" t="s">
        <v>161</v>
      </c>
      <c r="G461" s="37" t="s">
        <v>53</v>
      </c>
      <c r="H461" s="37" t="s">
        <v>2302</v>
      </c>
      <c r="I461" s="163" t="s">
        <v>492</v>
      </c>
      <c r="J461" s="49"/>
      <c r="K461" s="39"/>
      <c r="L461" s="49"/>
      <c r="M461" s="39"/>
      <c r="N461" s="196"/>
      <c r="O461" s="173" t="s">
        <v>323</v>
      </c>
      <c r="P461" s="49"/>
      <c r="Q461" s="43" t="s">
        <v>2430</v>
      </c>
      <c r="R461" s="43" t="s">
        <v>2684</v>
      </c>
      <c r="S461" s="41" t="s">
        <v>200</v>
      </c>
      <c r="T461" s="153" t="s">
        <v>114</v>
      </c>
      <c r="U461" s="164"/>
      <c r="V461" s="164"/>
      <c r="W461" s="99" t="str">
        <f>VLOOKUP(TRIM(X461),X10:Y101,2,FALSE)</f>
        <v>Georg</v>
      </c>
      <c r="X461" s="86" t="str">
        <f t="shared" si="11"/>
        <v>7.4</v>
      </c>
      <c r="Y461" s="71"/>
    </row>
    <row r="462" spans="1:25" ht="36.75" customHeight="1" x14ac:dyDescent="0.2">
      <c r="A462" s="152" t="s">
        <v>170</v>
      </c>
      <c r="B462" s="215" t="s">
        <v>2431</v>
      </c>
      <c r="C462" s="36" t="s">
        <v>11</v>
      </c>
      <c r="D462" s="72" t="s">
        <v>140</v>
      </c>
      <c r="E462" s="69" t="s">
        <v>2492</v>
      </c>
      <c r="F462" s="222" t="s">
        <v>161</v>
      </c>
      <c r="G462" s="37" t="s">
        <v>53</v>
      </c>
      <c r="H462" s="37" t="s">
        <v>2769</v>
      </c>
      <c r="I462" s="163" t="s">
        <v>2685</v>
      </c>
      <c r="J462" s="49"/>
      <c r="K462" s="39"/>
      <c r="L462" s="49"/>
      <c r="M462" s="39"/>
      <c r="N462" s="196"/>
      <c r="O462" s="173" t="s">
        <v>323</v>
      </c>
      <c r="P462" s="49"/>
      <c r="Q462" s="43" t="s">
        <v>2431</v>
      </c>
      <c r="R462" s="43" t="s">
        <v>2640</v>
      </c>
      <c r="S462" s="41" t="s">
        <v>8</v>
      </c>
      <c r="T462" s="153" t="s">
        <v>114</v>
      </c>
      <c r="U462" s="164"/>
      <c r="V462" s="164"/>
      <c r="W462" s="99" t="str">
        <f>VLOOKUP(TRIM(X462),X10:Y101,2,FALSE)</f>
        <v>Georg</v>
      </c>
      <c r="X462" s="86" t="str">
        <f t="shared" si="11"/>
        <v>7.4</v>
      </c>
      <c r="Y462" s="71"/>
    </row>
    <row r="463" spans="1:25" ht="36.75" customHeight="1" x14ac:dyDescent="0.2">
      <c r="A463" s="152" t="s">
        <v>170</v>
      </c>
      <c r="B463" s="215" t="s">
        <v>2432</v>
      </c>
      <c r="C463" s="36" t="s">
        <v>11</v>
      </c>
      <c r="D463" s="72" t="s">
        <v>140</v>
      </c>
      <c r="E463" s="69" t="s">
        <v>2493</v>
      </c>
      <c r="F463" s="222" t="s">
        <v>161</v>
      </c>
      <c r="G463" s="37" t="s">
        <v>53</v>
      </c>
      <c r="H463" s="37" t="s">
        <v>1230</v>
      </c>
      <c r="I463" s="163" t="s">
        <v>358</v>
      </c>
      <c r="J463" s="49"/>
      <c r="K463" s="39"/>
      <c r="L463" s="49"/>
      <c r="M463" s="39"/>
      <c r="N463" s="196"/>
      <c r="O463" s="173" t="s">
        <v>323</v>
      </c>
      <c r="P463" s="49"/>
      <c r="Q463" s="43" t="s">
        <v>2432</v>
      </c>
      <c r="R463" s="43" t="s">
        <v>2686</v>
      </c>
      <c r="S463" s="41" t="s">
        <v>200</v>
      </c>
      <c r="T463" s="153" t="s">
        <v>114</v>
      </c>
      <c r="U463" s="164"/>
      <c r="V463" s="164"/>
      <c r="W463" s="99" t="str">
        <f>VLOOKUP(TRIM(X463),X10:Y101,2,FALSE)</f>
        <v>Georg</v>
      </c>
      <c r="X463" s="86" t="str">
        <f t="shared" si="11"/>
        <v>7.4</v>
      </c>
      <c r="Y463" s="71"/>
    </row>
    <row r="464" spans="1:25" ht="36.75" customHeight="1" x14ac:dyDescent="0.2">
      <c r="A464" s="152" t="s">
        <v>170</v>
      </c>
      <c r="B464" s="215" t="s">
        <v>2433</v>
      </c>
      <c r="C464" s="36" t="s">
        <v>11</v>
      </c>
      <c r="D464" s="72" t="s">
        <v>140</v>
      </c>
      <c r="E464" s="69" t="s">
        <v>2494</v>
      </c>
      <c r="F464" s="222" t="s">
        <v>161</v>
      </c>
      <c r="G464" s="37" t="s">
        <v>53</v>
      </c>
      <c r="H464" s="37" t="s">
        <v>2304</v>
      </c>
      <c r="I464" s="163" t="s">
        <v>2786</v>
      </c>
      <c r="J464" s="49"/>
      <c r="K464" s="39"/>
      <c r="L464" s="49"/>
      <c r="M464" s="39"/>
      <c r="N464" s="196"/>
      <c r="O464" s="173" t="s">
        <v>323</v>
      </c>
      <c r="P464" s="49"/>
      <c r="Q464" s="43" t="s">
        <v>2433</v>
      </c>
      <c r="R464" s="43" t="s">
        <v>2688</v>
      </c>
      <c r="S464" s="41" t="s">
        <v>200</v>
      </c>
      <c r="T464" s="153" t="s">
        <v>114</v>
      </c>
      <c r="U464" s="164"/>
      <c r="V464" s="164"/>
      <c r="W464" s="99" t="str">
        <f>VLOOKUP(TRIM(X464),X10:Y101,2,FALSE)</f>
        <v>Georg</v>
      </c>
      <c r="X464" s="86" t="str">
        <f t="shared" si="11"/>
        <v>7.4</v>
      </c>
      <c r="Y464" s="71"/>
    </row>
    <row r="465" spans="1:25" ht="36.75" customHeight="1" x14ac:dyDescent="0.2">
      <c r="A465" s="152" t="s">
        <v>170</v>
      </c>
      <c r="B465" s="215" t="s">
        <v>2434</v>
      </c>
      <c r="C465" s="36" t="s">
        <v>11</v>
      </c>
      <c r="D465" s="72" t="s">
        <v>140</v>
      </c>
      <c r="E465" s="69" t="s">
        <v>2495</v>
      </c>
      <c r="F465" s="222" t="s">
        <v>161</v>
      </c>
      <c r="G465" s="37" t="s">
        <v>53</v>
      </c>
      <c r="H465" s="37" t="s">
        <v>2305</v>
      </c>
      <c r="I465" s="163" t="s">
        <v>2278</v>
      </c>
      <c r="J465" s="49"/>
      <c r="K465" s="39"/>
      <c r="L465" s="49"/>
      <c r="M465" s="39"/>
      <c r="N465" s="196"/>
      <c r="O465" s="173" t="s">
        <v>323</v>
      </c>
      <c r="P465" s="49"/>
      <c r="Q465" s="43" t="s">
        <v>2434</v>
      </c>
      <c r="R465" s="43" t="s">
        <v>2689</v>
      </c>
      <c r="S465" s="41" t="s">
        <v>200</v>
      </c>
      <c r="T465" s="153" t="s">
        <v>114</v>
      </c>
      <c r="U465" s="164"/>
      <c r="V465" s="164"/>
      <c r="W465" s="99" t="str">
        <f>VLOOKUP(TRIM(X465),X10:Y101,2,FALSE)</f>
        <v>Georg</v>
      </c>
      <c r="X465" s="86" t="str">
        <f t="shared" si="11"/>
        <v>7.4</v>
      </c>
      <c r="Y465" s="71"/>
    </row>
    <row r="466" spans="1:25" ht="36.75" customHeight="1" x14ac:dyDescent="0.2">
      <c r="A466" s="152" t="s">
        <v>170</v>
      </c>
      <c r="B466" s="215" t="s">
        <v>2435</v>
      </c>
      <c r="C466" s="36" t="s">
        <v>11</v>
      </c>
      <c r="D466" s="72" t="s">
        <v>140</v>
      </c>
      <c r="E466" s="69" t="s">
        <v>2496</v>
      </c>
      <c r="F466" s="222" t="s">
        <v>161</v>
      </c>
      <c r="G466" s="37" t="s">
        <v>53</v>
      </c>
      <c r="H466" s="37" t="s">
        <v>2306</v>
      </c>
      <c r="I466" s="163" t="s">
        <v>2279</v>
      </c>
      <c r="J466" s="49"/>
      <c r="K466" s="39"/>
      <c r="L466" s="49"/>
      <c r="M466" s="39"/>
      <c r="N466" s="196"/>
      <c r="O466" s="173" t="s">
        <v>323</v>
      </c>
      <c r="P466" s="49"/>
      <c r="Q466" s="43" t="s">
        <v>2435</v>
      </c>
      <c r="R466" s="43" t="s">
        <v>2690</v>
      </c>
      <c r="S466" s="41" t="s">
        <v>200</v>
      </c>
      <c r="T466" s="153" t="s">
        <v>114</v>
      </c>
      <c r="U466" s="164"/>
      <c r="V466" s="164"/>
      <c r="W466" s="99" t="str">
        <f>VLOOKUP(TRIM(X466),X10:Y101,2,FALSE)</f>
        <v>Georg</v>
      </c>
      <c r="X466" s="86" t="str">
        <f t="shared" si="11"/>
        <v>7.4</v>
      </c>
      <c r="Y466" s="71"/>
    </row>
    <row r="467" spans="1:25" ht="36.75" customHeight="1" x14ac:dyDescent="0.2">
      <c r="A467" s="152" t="s">
        <v>170</v>
      </c>
      <c r="B467" s="215" t="s">
        <v>2436</v>
      </c>
      <c r="C467" s="36" t="s">
        <v>11</v>
      </c>
      <c r="D467" s="72" t="s">
        <v>140</v>
      </c>
      <c r="E467" s="69" t="s">
        <v>2497</v>
      </c>
      <c r="F467" s="222" t="s">
        <v>161</v>
      </c>
      <c r="G467" s="37" t="s">
        <v>53</v>
      </c>
      <c r="H467" s="37" t="s">
        <v>2307</v>
      </c>
      <c r="I467" s="163" t="s">
        <v>2280</v>
      </c>
      <c r="J467" s="49"/>
      <c r="K467" s="39"/>
      <c r="L467" s="49"/>
      <c r="M467" s="39"/>
      <c r="N467" s="196"/>
      <c r="O467" s="173" t="s">
        <v>323</v>
      </c>
      <c r="P467" s="49"/>
      <c r="Q467" s="43" t="s">
        <v>2436</v>
      </c>
      <c r="R467" s="43" t="s">
        <v>2691</v>
      </c>
      <c r="S467" s="41" t="s">
        <v>200</v>
      </c>
      <c r="T467" s="153" t="s">
        <v>114</v>
      </c>
      <c r="U467" s="164"/>
      <c r="V467" s="164"/>
      <c r="W467" s="99" t="str">
        <f>VLOOKUP(TRIM(X467),X10:Y101,2,FALSE)</f>
        <v>Georg</v>
      </c>
      <c r="X467" s="86" t="str">
        <f t="shared" si="11"/>
        <v>7.4</v>
      </c>
      <c r="Y467" s="71"/>
    </row>
    <row r="468" spans="1:25" ht="36.75" customHeight="1" x14ac:dyDescent="0.2">
      <c r="A468" s="152" t="s">
        <v>170</v>
      </c>
      <c r="B468" s="215" t="s">
        <v>2437</v>
      </c>
      <c r="C468" s="36" t="s">
        <v>11</v>
      </c>
      <c r="D468" s="72" t="s">
        <v>140</v>
      </c>
      <c r="E468" s="69" t="s">
        <v>2498</v>
      </c>
      <c r="F468" s="222" t="s">
        <v>161</v>
      </c>
      <c r="G468" s="37" t="s">
        <v>53</v>
      </c>
      <c r="H468" s="37" t="s">
        <v>2308</v>
      </c>
      <c r="I468" s="163" t="s">
        <v>449</v>
      </c>
      <c r="J468" s="49"/>
      <c r="K468" s="39"/>
      <c r="L468" s="49"/>
      <c r="M468" s="39"/>
      <c r="N468" s="196"/>
      <c r="O468" s="173" t="s">
        <v>323</v>
      </c>
      <c r="P468" s="49"/>
      <c r="Q468" s="43" t="s">
        <v>2437</v>
      </c>
      <c r="R468" s="43" t="s">
        <v>2692</v>
      </c>
      <c r="S468" s="41" t="s">
        <v>200</v>
      </c>
      <c r="T468" s="153" t="s">
        <v>114</v>
      </c>
      <c r="U468" s="164"/>
      <c r="V468" s="164"/>
      <c r="W468" s="99" t="str">
        <f>VLOOKUP(TRIM(X468),X10:Y101,2,FALSE)</f>
        <v>Georg</v>
      </c>
      <c r="X468" s="86" t="str">
        <f t="shared" si="11"/>
        <v>7.4</v>
      </c>
      <c r="Y468" s="71"/>
    </row>
    <row r="469" spans="1:25" ht="36.75" customHeight="1" x14ac:dyDescent="0.2">
      <c r="A469" s="152" t="s">
        <v>170</v>
      </c>
      <c r="B469" s="215" t="s">
        <v>2438</v>
      </c>
      <c r="C469" s="36" t="s">
        <v>11</v>
      </c>
      <c r="D469" s="72" t="s">
        <v>140</v>
      </c>
      <c r="E469" s="69" t="s">
        <v>2499</v>
      </c>
      <c r="F469" s="222" t="s">
        <v>161</v>
      </c>
      <c r="G469" s="37" t="s">
        <v>53</v>
      </c>
      <c r="H469" s="37" t="s">
        <v>2266</v>
      </c>
      <c r="I469" s="163" t="s">
        <v>1219</v>
      </c>
      <c r="J469" s="49"/>
      <c r="K469" s="39"/>
      <c r="L469" s="49"/>
      <c r="M469" s="39"/>
      <c r="N469" s="196"/>
      <c r="O469" s="173" t="s">
        <v>323</v>
      </c>
      <c r="P469" s="49"/>
      <c r="Q469" s="43" t="s">
        <v>2438</v>
      </c>
      <c r="R469" s="43" t="s">
        <v>2693</v>
      </c>
      <c r="S469" s="41" t="s">
        <v>200</v>
      </c>
      <c r="T469" s="153" t="s">
        <v>114</v>
      </c>
      <c r="U469" s="164"/>
      <c r="V469" s="164"/>
      <c r="W469" s="99" t="str">
        <f>VLOOKUP(TRIM(X469),X10:Y101,2,FALSE)</f>
        <v>Georg</v>
      </c>
      <c r="X469" s="86" t="str">
        <f t="shared" si="11"/>
        <v>7.4</v>
      </c>
      <c r="Y469" s="71"/>
    </row>
    <row r="470" spans="1:25" ht="36.75" customHeight="1" x14ac:dyDescent="0.2">
      <c r="A470" s="152" t="s">
        <v>170</v>
      </c>
      <c r="B470" s="215" t="s">
        <v>2439</v>
      </c>
      <c r="C470" s="36" t="s">
        <v>11</v>
      </c>
      <c r="D470" s="72" t="s">
        <v>140</v>
      </c>
      <c r="E470" s="69" t="s">
        <v>2500</v>
      </c>
      <c r="F470" s="222" t="s">
        <v>161</v>
      </c>
      <c r="G470" s="37" t="s">
        <v>53</v>
      </c>
      <c r="H470" s="37" t="s">
        <v>2309</v>
      </c>
      <c r="I470" s="163" t="s">
        <v>2267</v>
      </c>
      <c r="J470" s="49"/>
      <c r="K470" s="39"/>
      <c r="L470" s="49"/>
      <c r="M470" s="39"/>
      <c r="N470" s="196"/>
      <c r="O470" s="173" t="s">
        <v>323</v>
      </c>
      <c r="P470" s="49"/>
      <c r="Q470" s="43" t="s">
        <v>2439</v>
      </c>
      <c r="R470" s="43" t="s">
        <v>2694</v>
      </c>
      <c r="S470" s="41" t="s">
        <v>200</v>
      </c>
      <c r="T470" s="153" t="s">
        <v>114</v>
      </c>
      <c r="U470" s="164"/>
      <c r="V470" s="164"/>
      <c r="W470" s="99" t="str">
        <f>VLOOKUP(TRIM(X470),X10:Y101,2,FALSE)</f>
        <v>Georg</v>
      </c>
      <c r="X470" s="86" t="str">
        <f t="shared" si="11"/>
        <v>7.4</v>
      </c>
      <c r="Y470" s="71"/>
    </row>
    <row r="471" spans="1:25" ht="36.75" customHeight="1" x14ac:dyDescent="0.2">
      <c r="A471" s="152" t="s">
        <v>170</v>
      </c>
      <c r="B471" s="215" t="s">
        <v>2440</v>
      </c>
      <c r="C471" s="36" t="s">
        <v>11</v>
      </c>
      <c r="D471" s="72" t="s">
        <v>140</v>
      </c>
      <c r="E471" s="69" t="s">
        <v>2501</v>
      </c>
      <c r="F471" s="222" t="s">
        <v>161</v>
      </c>
      <c r="G471" s="37" t="s">
        <v>53</v>
      </c>
      <c r="H471" s="37" t="s">
        <v>2770</v>
      </c>
      <c r="I471" s="163" t="s">
        <v>2695</v>
      </c>
      <c r="J471" s="49"/>
      <c r="K471" s="39"/>
      <c r="L471" s="49"/>
      <c r="M471" s="39"/>
      <c r="N471" s="196"/>
      <c r="O471" s="173" t="s">
        <v>323</v>
      </c>
      <c r="P471" s="49"/>
      <c r="Q471" s="43" t="s">
        <v>2440</v>
      </c>
      <c r="R471" s="43" t="s">
        <v>2641</v>
      </c>
      <c r="S471" s="41" t="s">
        <v>8</v>
      </c>
      <c r="T471" s="153" t="s">
        <v>114</v>
      </c>
      <c r="U471" s="164"/>
      <c r="V471" s="164"/>
      <c r="W471" s="99" t="str">
        <f>VLOOKUP(TRIM(X471),X10:Y101,2,FALSE)</f>
        <v>Georg</v>
      </c>
      <c r="X471" s="86" t="str">
        <f t="shared" si="11"/>
        <v>7.4</v>
      </c>
      <c r="Y471" s="71"/>
    </row>
    <row r="472" spans="1:25" ht="36.75" customHeight="1" x14ac:dyDescent="0.2">
      <c r="A472" s="152" t="s">
        <v>170</v>
      </c>
      <c r="B472" s="215" t="s">
        <v>2441</v>
      </c>
      <c r="C472" s="36" t="s">
        <v>11</v>
      </c>
      <c r="D472" s="72" t="s">
        <v>140</v>
      </c>
      <c r="E472" s="69" t="s">
        <v>2502</v>
      </c>
      <c r="F472" s="222" t="s">
        <v>161</v>
      </c>
      <c r="G472" s="37" t="s">
        <v>53</v>
      </c>
      <c r="H472" s="37" t="s">
        <v>1203</v>
      </c>
      <c r="I472" s="163" t="s">
        <v>1723</v>
      </c>
      <c r="J472" s="49"/>
      <c r="K472" s="39"/>
      <c r="L472" s="49"/>
      <c r="M472" s="39"/>
      <c r="N472" s="196"/>
      <c r="O472" s="173" t="s">
        <v>323</v>
      </c>
      <c r="P472" s="49"/>
      <c r="Q472" s="43" t="s">
        <v>2441</v>
      </c>
      <c r="R472" s="43" t="s">
        <v>2696</v>
      </c>
      <c r="S472" s="41" t="s">
        <v>200</v>
      </c>
      <c r="T472" s="153" t="s">
        <v>114</v>
      </c>
      <c r="U472" s="164"/>
      <c r="V472" s="164"/>
      <c r="W472" s="99" t="str">
        <f>VLOOKUP(TRIM(X472),X10:Y101,2,FALSE)</f>
        <v>Georg</v>
      </c>
      <c r="X472" s="86" t="str">
        <f t="shared" si="11"/>
        <v>7.4</v>
      </c>
      <c r="Y472" s="71"/>
    </row>
    <row r="473" spans="1:25" ht="36.75" customHeight="1" x14ac:dyDescent="0.2">
      <c r="A473" s="152" t="s">
        <v>170</v>
      </c>
      <c r="B473" s="215" t="s">
        <v>2442</v>
      </c>
      <c r="C473" s="36" t="s">
        <v>11</v>
      </c>
      <c r="D473" s="72" t="s">
        <v>140</v>
      </c>
      <c r="E473" s="69" t="s">
        <v>2503</v>
      </c>
      <c r="F473" s="222" t="s">
        <v>161</v>
      </c>
      <c r="G473" s="37" t="s">
        <v>53</v>
      </c>
      <c r="H473" s="37" t="s">
        <v>1220</v>
      </c>
      <c r="I473" s="163" t="s">
        <v>2697</v>
      </c>
      <c r="J473" s="49"/>
      <c r="K473" s="39"/>
      <c r="L473" s="49"/>
      <c r="M473" s="39"/>
      <c r="N473" s="196"/>
      <c r="O473" s="173" t="s">
        <v>323</v>
      </c>
      <c r="P473" s="49"/>
      <c r="Q473" s="43" t="s">
        <v>2442</v>
      </c>
      <c r="R473" s="43" t="s">
        <v>2698</v>
      </c>
      <c r="S473" s="41" t="s">
        <v>200</v>
      </c>
      <c r="T473" s="153" t="s">
        <v>114</v>
      </c>
      <c r="U473" s="164"/>
      <c r="V473" s="164"/>
      <c r="W473" s="99" t="str">
        <f>VLOOKUP(TRIM(X473),X10:Y101,2,FALSE)</f>
        <v>Georg</v>
      </c>
      <c r="X473" s="86" t="str">
        <f t="shared" si="11"/>
        <v>7.4</v>
      </c>
      <c r="Y473" s="71"/>
    </row>
    <row r="474" spans="1:25" ht="36.75" customHeight="1" x14ac:dyDescent="0.2">
      <c r="A474" s="152" t="s">
        <v>170</v>
      </c>
      <c r="B474" s="215" t="s">
        <v>2443</v>
      </c>
      <c r="C474" s="36" t="s">
        <v>11</v>
      </c>
      <c r="D474" s="72" t="s">
        <v>140</v>
      </c>
      <c r="E474" s="69" t="s">
        <v>2504</v>
      </c>
      <c r="F474" s="222" t="s">
        <v>161</v>
      </c>
      <c r="G474" s="37" t="s">
        <v>53</v>
      </c>
      <c r="H474" s="37" t="s">
        <v>2311</v>
      </c>
      <c r="I474" s="163" t="s">
        <v>1227</v>
      </c>
      <c r="J474" s="49"/>
      <c r="K474" s="39"/>
      <c r="L474" s="49"/>
      <c r="M474" s="39"/>
      <c r="N474" s="196"/>
      <c r="O474" s="173" t="s">
        <v>323</v>
      </c>
      <c r="P474" s="49"/>
      <c r="Q474" s="43" t="s">
        <v>2443</v>
      </c>
      <c r="R474" s="43" t="s">
        <v>2699</v>
      </c>
      <c r="S474" s="41" t="s">
        <v>200</v>
      </c>
      <c r="T474" s="153" t="s">
        <v>114</v>
      </c>
      <c r="U474" s="164"/>
      <c r="V474" s="164"/>
      <c r="W474" s="99" t="str">
        <f>VLOOKUP(TRIM(X474),X10:Y101,2,FALSE)</f>
        <v>Georg</v>
      </c>
      <c r="X474" s="86" t="str">
        <f t="shared" si="11"/>
        <v>7.4</v>
      </c>
      <c r="Y474" s="71"/>
    </row>
    <row r="475" spans="1:25" ht="36.75" customHeight="1" x14ac:dyDescent="0.2">
      <c r="A475" s="152" t="s">
        <v>170</v>
      </c>
      <c r="B475" s="215" t="s">
        <v>2444</v>
      </c>
      <c r="C475" s="36" t="s">
        <v>11</v>
      </c>
      <c r="D475" s="72" t="s">
        <v>140</v>
      </c>
      <c r="E475" s="69" t="s">
        <v>2505</v>
      </c>
      <c r="F475" s="222" t="s">
        <v>161</v>
      </c>
      <c r="G475" s="37" t="s">
        <v>53</v>
      </c>
      <c r="H475" s="37" t="s">
        <v>2312</v>
      </c>
      <c r="I475" s="163" t="s">
        <v>2283</v>
      </c>
      <c r="J475" s="49"/>
      <c r="K475" s="39"/>
      <c r="L475" s="49"/>
      <c r="M475" s="39"/>
      <c r="N475" s="196"/>
      <c r="O475" s="173" t="s">
        <v>323</v>
      </c>
      <c r="P475" s="49"/>
      <c r="Q475" s="43" t="s">
        <v>2444</v>
      </c>
      <c r="R475" s="43" t="s">
        <v>2700</v>
      </c>
      <c r="S475" s="41" t="s">
        <v>200</v>
      </c>
      <c r="T475" s="153" t="s">
        <v>114</v>
      </c>
      <c r="U475" s="164"/>
      <c r="V475" s="164"/>
      <c r="W475" s="99" t="str">
        <f>VLOOKUP(TRIM(X475),X10:Y101,2,FALSE)</f>
        <v>Georg</v>
      </c>
      <c r="X475" s="86" t="str">
        <f t="shared" si="11"/>
        <v>7.4</v>
      </c>
      <c r="Y475" s="71"/>
    </row>
    <row r="476" spans="1:25" ht="36.75" customHeight="1" x14ac:dyDescent="0.2">
      <c r="A476" s="152" t="s">
        <v>170</v>
      </c>
      <c r="B476" s="215" t="s">
        <v>2464</v>
      </c>
      <c r="C476" s="36" t="s">
        <v>11</v>
      </c>
      <c r="D476" s="72" t="s">
        <v>140</v>
      </c>
      <c r="E476" s="69" t="s">
        <v>2506</v>
      </c>
      <c r="F476" s="222" t="s">
        <v>161</v>
      </c>
      <c r="G476" s="37" t="s">
        <v>53</v>
      </c>
      <c r="H476" s="37" t="s">
        <v>2771</v>
      </c>
      <c r="I476" s="163" t="s">
        <v>2701</v>
      </c>
      <c r="J476" s="49"/>
      <c r="K476" s="39"/>
      <c r="L476" s="49"/>
      <c r="M476" s="39"/>
      <c r="N476" s="196"/>
      <c r="O476" s="173" t="s">
        <v>323</v>
      </c>
      <c r="P476" s="49"/>
      <c r="Q476" s="43" t="s">
        <v>2464</v>
      </c>
      <c r="R476" s="43" t="s">
        <v>2778</v>
      </c>
      <c r="S476" s="41" t="s">
        <v>200</v>
      </c>
      <c r="T476" s="153" t="s">
        <v>114</v>
      </c>
      <c r="U476" s="164"/>
      <c r="V476" s="164"/>
      <c r="W476" s="99" t="str">
        <f>VLOOKUP(TRIM(X476),X10:Y101,2,FALSE)</f>
        <v>Georg</v>
      </c>
      <c r="X476" s="86" t="str">
        <f t="shared" si="11"/>
        <v>7.4</v>
      </c>
      <c r="Y476" s="71"/>
    </row>
    <row r="477" spans="1:25" ht="36.75" customHeight="1" x14ac:dyDescent="0.2">
      <c r="A477" s="152" t="s">
        <v>170</v>
      </c>
      <c r="B477" s="215" t="s">
        <v>2465</v>
      </c>
      <c r="C477" s="36" t="s">
        <v>11</v>
      </c>
      <c r="D477" s="72" t="s">
        <v>140</v>
      </c>
      <c r="E477" s="69" t="s">
        <v>2507</v>
      </c>
      <c r="F477" s="222" t="s">
        <v>161</v>
      </c>
      <c r="G477" s="37" t="s">
        <v>53</v>
      </c>
      <c r="H477" s="37" t="s">
        <v>2268</v>
      </c>
      <c r="I477" s="163" t="s">
        <v>2285</v>
      </c>
      <c r="J477" s="49"/>
      <c r="K477" s="39"/>
      <c r="L477" s="49"/>
      <c r="M477" s="39"/>
      <c r="N477" s="196"/>
      <c r="O477" s="173" t="s">
        <v>323</v>
      </c>
      <c r="P477" s="49"/>
      <c r="Q477" s="43" t="s">
        <v>2465</v>
      </c>
      <c r="R477" s="43" t="s">
        <v>2702</v>
      </c>
      <c r="S477" s="41" t="s">
        <v>200</v>
      </c>
      <c r="T477" s="153" t="s">
        <v>114</v>
      </c>
      <c r="U477" s="164"/>
      <c r="V477" s="164"/>
      <c r="W477" s="99" t="str">
        <f>VLOOKUP(TRIM(X477),X10:Y101,2,FALSE)</f>
        <v>Georg</v>
      </c>
      <c r="X477" s="86" t="str">
        <f t="shared" si="11"/>
        <v>7.4</v>
      </c>
      <c r="Y477" s="71"/>
    </row>
    <row r="478" spans="1:25" ht="36.75" customHeight="1" x14ac:dyDescent="0.2">
      <c r="A478" s="152" t="s">
        <v>170</v>
      </c>
      <c r="B478" s="215" t="s">
        <v>2466</v>
      </c>
      <c r="C478" s="36" t="s">
        <v>11</v>
      </c>
      <c r="D478" s="72" t="s">
        <v>140</v>
      </c>
      <c r="E478" s="69" t="s">
        <v>2508</v>
      </c>
      <c r="F478" s="222" t="s">
        <v>161</v>
      </c>
      <c r="G478" s="37" t="s">
        <v>53</v>
      </c>
      <c r="H478" s="37" t="s">
        <v>1215</v>
      </c>
      <c r="I478" s="163" t="s">
        <v>360</v>
      </c>
      <c r="J478" s="49"/>
      <c r="K478" s="39"/>
      <c r="L478" s="49"/>
      <c r="M478" s="39"/>
      <c r="N478" s="196"/>
      <c r="O478" s="173" t="s">
        <v>323</v>
      </c>
      <c r="P478" s="49"/>
      <c r="Q478" s="43" t="s">
        <v>2466</v>
      </c>
      <c r="R478" s="43" t="s">
        <v>2703</v>
      </c>
      <c r="S478" s="41" t="s">
        <v>200</v>
      </c>
      <c r="T478" s="153" t="s">
        <v>114</v>
      </c>
      <c r="U478" s="164"/>
      <c r="V478" s="164"/>
      <c r="W478" s="99" t="str">
        <f>VLOOKUP(TRIM(X478),X10:Y101,2,FALSE)</f>
        <v>Georg</v>
      </c>
      <c r="X478" s="86" t="str">
        <f t="shared" si="11"/>
        <v>7.4</v>
      </c>
      <c r="Y478" s="71"/>
    </row>
    <row r="479" spans="1:25" ht="36.75" customHeight="1" x14ac:dyDescent="0.2">
      <c r="A479" s="152" t="s">
        <v>170</v>
      </c>
      <c r="B479" s="215" t="s">
        <v>2672</v>
      </c>
      <c r="C479" s="36" t="s">
        <v>11</v>
      </c>
      <c r="D479" s="72" t="s">
        <v>140</v>
      </c>
      <c r="E479" s="69" t="s">
        <v>2509</v>
      </c>
      <c r="F479" s="222" t="s">
        <v>161</v>
      </c>
      <c r="G479" s="37" t="s">
        <v>53</v>
      </c>
      <c r="H479" s="37" t="s">
        <v>2704</v>
      </c>
      <c r="I479" s="163" t="s">
        <v>2541</v>
      </c>
      <c r="J479" s="49"/>
      <c r="K479" s="39"/>
      <c r="L479" s="49"/>
      <c r="M479" s="39"/>
      <c r="N479" s="196"/>
      <c r="O479" s="173" t="s">
        <v>323</v>
      </c>
      <c r="P479" s="49"/>
      <c r="Q479" s="43" t="s">
        <v>2705</v>
      </c>
      <c r="R479" s="43" t="s">
        <v>2706</v>
      </c>
      <c r="S479" s="41" t="s">
        <v>200</v>
      </c>
      <c r="T479" s="153" t="s">
        <v>114</v>
      </c>
      <c r="U479" s="164"/>
      <c r="V479" s="164"/>
      <c r="W479" s="99" t="str">
        <f>VLOOKUP(TRIM(X479),X10:Y101,2,FALSE)</f>
        <v>Georg</v>
      </c>
      <c r="X479" s="86" t="str">
        <f t="shared" si="11"/>
        <v>7.4</v>
      </c>
      <c r="Y479" s="71"/>
    </row>
    <row r="480" spans="1:25" ht="36.75" customHeight="1" x14ac:dyDescent="0.2">
      <c r="A480" s="152" t="s">
        <v>170</v>
      </c>
      <c r="B480" s="215" t="s">
        <v>1237</v>
      </c>
      <c r="C480" s="36" t="s">
        <v>11</v>
      </c>
      <c r="D480" s="72" t="s">
        <v>232</v>
      </c>
      <c r="E480" s="69" t="s">
        <v>2510</v>
      </c>
      <c r="F480" s="222" t="s">
        <v>21</v>
      </c>
      <c r="G480" s="37" t="s">
        <v>53</v>
      </c>
      <c r="H480" s="37" t="s">
        <v>2642</v>
      </c>
      <c r="I480" s="163" t="s">
        <v>124</v>
      </c>
      <c r="J480" s="49"/>
      <c r="K480" s="39"/>
      <c r="L480" s="49"/>
      <c r="M480" s="39"/>
      <c r="N480" s="196"/>
      <c r="O480" s="173"/>
      <c r="P480" s="49"/>
      <c r="Q480" s="43" t="s">
        <v>1237</v>
      </c>
      <c r="R480" s="43" t="s">
        <v>2657</v>
      </c>
      <c r="S480" s="41" t="s">
        <v>8</v>
      </c>
      <c r="T480" s="153" t="s">
        <v>183</v>
      </c>
      <c r="U480" s="164"/>
      <c r="V480" s="164"/>
      <c r="W480" s="99" t="str">
        <f>VLOOKUP(TRIM(X480),X10:Y101,2,FALSE)</f>
        <v>Georg</v>
      </c>
      <c r="X480" s="86" t="str">
        <f t="shared" si="11"/>
        <v>3.6</v>
      </c>
      <c r="Y480" s="71"/>
    </row>
    <row r="481" spans="1:25" ht="36.75" customHeight="1" x14ac:dyDescent="0.2">
      <c r="A481" s="152" t="s">
        <v>170</v>
      </c>
      <c r="B481" s="215" t="s">
        <v>2643</v>
      </c>
      <c r="C481" s="36" t="s">
        <v>11</v>
      </c>
      <c r="D481" s="72" t="s">
        <v>243</v>
      </c>
      <c r="E481" s="69" t="s">
        <v>2511</v>
      </c>
      <c r="F481" s="222" t="s">
        <v>161</v>
      </c>
      <c r="G481" s="37" t="s">
        <v>53</v>
      </c>
      <c r="H481" s="37" t="s">
        <v>1952</v>
      </c>
      <c r="I481" s="163" t="s">
        <v>133</v>
      </c>
      <c r="J481" s="49"/>
      <c r="K481" s="39"/>
      <c r="L481" s="49"/>
      <c r="M481" s="39"/>
      <c r="N481" s="196"/>
      <c r="O481" s="173"/>
      <c r="P481" s="49"/>
      <c r="Q481" s="43" t="s">
        <v>2374</v>
      </c>
      <c r="R481" s="43" t="s">
        <v>2658</v>
      </c>
      <c r="S481" s="41" t="s">
        <v>8</v>
      </c>
      <c r="T481" s="153" t="s">
        <v>153</v>
      </c>
      <c r="U481" s="164"/>
      <c r="V481" s="164"/>
      <c r="W481" s="99" t="str">
        <f>VLOOKUP(TRIM(X481),X10:Y101,2,FALSE)</f>
        <v>Georg</v>
      </c>
      <c r="X481" s="86" t="str">
        <f t="shared" si="11"/>
        <v>6.4</v>
      </c>
      <c r="Y481" s="71"/>
    </row>
    <row r="482" spans="1:25" ht="36.75" customHeight="1" x14ac:dyDescent="0.2">
      <c r="A482" s="152" t="s">
        <v>170</v>
      </c>
      <c r="B482" s="215" t="s">
        <v>2561</v>
      </c>
      <c r="C482" s="36" t="s">
        <v>11</v>
      </c>
      <c r="D482" s="72" t="s">
        <v>248</v>
      </c>
      <c r="E482" s="69" t="s">
        <v>2512</v>
      </c>
      <c r="F482" s="222" t="s">
        <v>54</v>
      </c>
      <c r="G482" s="37" t="s">
        <v>53</v>
      </c>
      <c r="H482" s="37" t="s">
        <v>2242</v>
      </c>
      <c r="I482" s="163" t="s">
        <v>2667</v>
      </c>
      <c r="J482" s="49" t="s">
        <v>217</v>
      </c>
      <c r="K482" s="39">
        <v>3216</v>
      </c>
      <c r="L482" s="49" t="s">
        <v>26</v>
      </c>
      <c r="M482" s="39" t="s">
        <v>345</v>
      </c>
      <c r="N482" s="196" t="s">
        <v>1140</v>
      </c>
      <c r="O482" s="173" t="s">
        <v>207</v>
      </c>
      <c r="P482" s="49" t="s">
        <v>2244</v>
      </c>
      <c r="Q482" s="43" t="s">
        <v>2644</v>
      </c>
      <c r="R482" s="43" t="s">
        <v>2659</v>
      </c>
      <c r="S482" s="41" t="s">
        <v>8</v>
      </c>
      <c r="T482" s="153" t="s">
        <v>461</v>
      </c>
      <c r="U482" s="164"/>
      <c r="V482" s="164"/>
      <c r="W482" s="99" t="str">
        <f>VLOOKUP(TRIM(X482),X10:Y101,2,FALSE)</f>
        <v>Georg</v>
      </c>
      <c r="X482" s="86" t="str">
        <f t="shared" si="11"/>
        <v>17.2</v>
      </c>
      <c r="Y482" s="71"/>
    </row>
    <row r="483" spans="1:25" ht="36.75" customHeight="1" x14ac:dyDescent="0.2">
      <c r="A483" s="152" t="s">
        <v>170</v>
      </c>
      <c r="B483" s="215" t="s">
        <v>2219</v>
      </c>
      <c r="C483" s="36" t="s">
        <v>11</v>
      </c>
      <c r="D483" s="72" t="s">
        <v>248</v>
      </c>
      <c r="E483" s="69" t="s">
        <v>2513</v>
      </c>
      <c r="F483" s="222" t="s">
        <v>54</v>
      </c>
      <c r="G483" s="37" t="s">
        <v>53</v>
      </c>
      <c r="H483" s="37" t="s">
        <v>2210</v>
      </c>
      <c r="I483" s="163" t="s">
        <v>216</v>
      </c>
      <c r="J483" s="49" t="s">
        <v>186</v>
      </c>
      <c r="K483" s="39">
        <v>3302</v>
      </c>
      <c r="L483" s="49" t="s">
        <v>4</v>
      </c>
      <c r="M483" s="39" t="s">
        <v>51</v>
      </c>
      <c r="N483" s="196" t="s">
        <v>414</v>
      </c>
      <c r="O483" s="173" t="s">
        <v>207</v>
      </c>
      <c r="P483" s="49" t="s">
        <v>2211</v>
      </c>
      <c r="Q483" s="43" t="s">
        <v>2212</v>
      </c>
      <c r="R483" s="43" t="s">
        <v>2660</v>
      </c>
      <c r="S483" s="41" t="s">
        <v>8</v>
      </c>
      <c r="T483" s="153" t="s">
        <v>1211</v>
      </c>
      <c r="U483" s="164"/>
      <c r="V483" s="164"/>
      <c r="W483" s="99" t="str">
        <f>VLOOKUP(TRIM(X483),X10:Y101,2,FALSE)</f>
        <v>Georg</v>
      </c>
      <c r="X483" s="86" t="str">
        <f t="shared" si="11"/>
        <v>17.2</v>
      </c>
      <c r="Y483" s="71"/>
    </row>
    <row r="484" spans="1:25" ht="36.75" customHeight="1" x14ac:dyDescent="0.2">
      <c r="A484" s="152" t="s">
        <v>170</v>
      </c>
      <c r="B484" s="215" t="s">
        <v>2560</v>
      </c>
      <c r="C484" s="36" t="s">
        <v>11</v>
      </c>
      <c r="D484" s="72" t="s">
        <v>248</v>
      </c>
      <c r="E484" s="69" t="s">
        <v>2514</v>
      </c>
      <c r="F484" s="222" t="s">
        <v>54</v>
      </c>
      <c r="G484" s="37" t="s">
        <v>53</v>
      </c>
      <c r="H484" s="37" t="s">
        <v>2232</v>
      </c>
      <c r="I484" s="163" t="s">
        <v>2229</v>
      </c>
      <c r="J484" s="49" t="s">
        <v>217</v>
      </c>
      <c r="K484" s="39">
        <v>3281</v>
      </c>
      <c r="L484" s="49" t="s">
        <v>17</v>
      </c>
      <c r="M484" s="39" t="s">
        <v>5</v>
      </c>
      <c r="N484" s="196" t="s">
        <v>1140</v>
      </c>
      <c r="O484" s="173" t="s">
        <v>207</v>
      </c>
      <c r="P484" s="49" t="s">
        <v>470</v>
      </c>
      <c r="Q484" s="43" t="s">
        <v>2233</v>
      </c>
      <c r="R484" s="43" t="s">
        <v>2661</v>
      </c>
      <c r="S484" s="41" t="s">
        <v>8</v>
      </c>
      <c r="T484" s="153" t="s">
        <v>1147</v>
      </c>
      <c r="U484" s="164"/>
      <c r="V484" s="164"/>
      <c r="W484" s="99" t="str">
        <f>VLOOKUP(TRIM(X484),X10:Y101,2,FALSE)</f>
        <v>Georg</v>
      </c>
      <c r="X484" s="86" t="str">
        <f t="shared" si="11"/>
        <v>17.2</v>
      </c>
      <c r="Y484" s="71"/>
    </row>
    <row r="485" spans="1:25" ht="36.75" customHeight="1" x14ac:dyDescent="0.2">
      <c r="A485" s="152" t="s">
        <v>170</v>
      </c>
      <c r="B485" s="215" t="s">
        <v>1910</v>
      </c>
      <c r="C485" s="36" t="s">
        <v>11</v>
      </c>
      <c r="D485" s="72" t="s">
        <v>248</v>
      </c>
      <c r="E485" s="69" t="s">
        <v>2515</v>
      </c>
      <c r="F485" s="222" t="s">
        <v>54</v>
      </c>
      <c r="G485" s="37" t="s">
        <v>53</v>
      </c>
      <c r="H485" s="37" t="s">
        <v>1903</v>
      </c>
      <c r="I485" s="163" t="s">
        <v>358</v>
      </c>
      <c r="J485" s="49" t="s">
        <v>186</v>
      </c>
      <c r="K485" s="39">
        <v>3345</v>
      </c>
      <c r="L485" s="49" t="s">
        <v>26</v>
      </c>
      <c r="M485" s="39" t="s">
        <v>5</v>
      </c>
      <c r="N485" s="196" t="s">
        <v>414</v>
      </c>
      <c r="O485" s="173" t="s">
        <v>207</v>
      </c>
      <c r="P485" s="49" t="s">
        <v>471</v>
      </c>
      <c r="Q485" s="43" t="s">
        <v>1904</v>
      </c>
      <c r="R485" s="43" t="s">
        <v>2662</v>
      </c>
      <c r="S485" s="41" t="s">
        <v>8</v>
      </c>
      <c r="T485" s="153" t="s">
        <v>183</v>
      </c>
      <c r="U485" s="164"/>
      <c r="V485" s="164"/>
      <c r="W485" s="99" t="str">
        <f>VLOOKUP(TRIM(X485),X10:Y101,2,FALSE)</f>
        <v>Georg</v>
      </c>
      <c r="X485" s="86" t="str">
        <f t="shared" si="11"/>
        <v>17.2</v>
      </c>
      <c r="Y485" s="71"/>
    </row>
    <row r="486" spans="1:25" ht="36.75" customHeight="1" x14ac:dyDescent="0.2">
      <c r="A486" s="152" t="s">
        <v>170</v>
      </c>
      <c r="B486" s="215" t="s">
        <v>2558</v>
      </c>
      <c r="C486" s="36" t="s">
        <v>11</v>
      </c>
      <c r="D486" s="72" t="s">
        <v>248</v>
      </c>
      <c r="E486" s="69" t="s">
        <v>2516</v>
      </c>
      <c r="F486" s="222" t="s">
        <v>54</v>
      </c>
      <c r="G486" s="37" t="s">
        <v>53</v>
      </c>
      <c r="H486" s="37" t="s">
        <v>2228</v>
      </c>
      <c r="I486" s="163" t="s">
        <v>2668</v>
      </c>
      <c r="J486" s="49" t="s">
        <v>186</v>
      </c>
      <c r="K486" s="39">
        <v>3256</v>
      </c>
      <c r="L486" s="49" t="s">
        <v>66</v>
      </c>
      <c r="M486" s="39" t="s">
        <v>5</v>
      </c>
      <c r="N486" s="196" t="s">
        <v>414</v>
      </c>
      <c r="O486" s="173" t="s">
        <v>207</v>
      </c>
      <c r="P486" s="49" t="s">
        <v>470</v>
      </c>
      <c r="Q486" s="43" t="s">
        <v>2230</v>
      </c>
      <c r="R486" s="43" t="s">
        <v>2663</v>
      </c>
      <c r="S486" s="41" t="s">
        <v>8</v>
      </c>
      <c r="T486" s="153" t="s">
        <v>1147</v>
      </c>
      <c r="U486" s="164"/>
      <c r="V486" s="164"/>
      <c r="W486" s="99" t="str">
        <f>VLOOKUP(TRIM(X486),X10:Y101,2,FALSE)</f>
        <v>Georg</v>
      </c>
      <c r="X486" s="86" t="str">
        <f t="shared" si="11"/>
        <v>17.2</v>
      </c>
      <c r="Y486" s="71"/>
    </row>
    <row r="487" spans="1:25" ht="36.75" customHeight="1" x14ac:dyDescent="0.2">
      <c r="A487" s="152" t="s">
        <v>170</v>
      </c>
      <c r="B487" s="215" t="s">
        <v>2562</v>
      </c>
      <c r="C487" s="36" t="s">
        <v>11</v>
      </c>
      <c r="D487" s="72" t="s">
        <v>248</v>
      </c>
      <c r="E487" s="69" t="s">
        <v>2517</v>
      </c>
      <c r="F487" s="222" t="s">
        <v>54</v>
      </c>
      <c r="G487" s="37" t="s">
        <v>53</v>
      </c>
      <c r="H487" s="37" t="s">
        <v>2248</v>
      </c>
      <c r="I487" s="163" t="s">
        <v>2669</v>
      </c>
      <c r="J487" s="49" t="s">
        <v>186</v>
      </c>
      <c r="K487" s="39">
        <v>3319</v>
      </c>
      <c r="L487" s="49" t="s">
        <v>66</v>
      </c>
      <c r="M487" s="39" t="s">
        <v>345</v>
      </c>
      <c r="N487" s="196" t="s">
        <v>414</v>
      </c>
      <c r="O487" s="173" t="s">
        <v>207</v>
      </c>
      <c r="P487" s="49" t="s">
        <v>2244</v>
      </c>
      <c r="Q487" s="43" t="s">
        <v>2250</v>
      </c>
      <c r="R487" s="43" t="s">
        <v>2664</v>
      </c>
      <c r="S487" s="41" t="s">
        <v>8</v>
      </c>
      <c r="T487" s="153" t="s">
        <v>461</v>
      </c>
      <c r="U487" s="164"/>
      <c r="V487" s="164"/>
      <c r="W487" s="99" t="str">
        <f>VLOOKUP(TRIM(X487),X10:Y101,2,FALSE)</f>
        <v>Georg</v>
      </c>
      <c r="X487" s="86" t="str">
        <f t="shared" si="11"/>
        <v>17.2</v>
      </c>
      <c r="Y487" s="71"/>
    </row>
    <row r="488" spans="1:25" ht="36.75" customHeight="1" x14ac:dyDescent="0.2">
      <c r="A488" s="152" t="s">
        <v>170</v>
      </c>
      <c r="B488" s="215" t="s">
        <v>57</v>
      </c>
      <c r="C488" s="36" t="s">
        <v>11</v>
      </c>
      <c r="D488" s="72" t="s">
        <v>379</v>
      </c>
      <c r="E488" s="69" t="s">
        <v>2518</v>
      </c>
      <c r="F488" s="222" t="s">
        <v>162</v>
      </c>
      <c r="G488" s="37" t="s">
        <v>53</v>
      </c>
      <c r="H488" s="37" t="s">
        <v>2047</v>
      </c>
      <c r="I488" s="163" t="s">
        <v>130</v>
      </c>
      <c r="J488" s="49"/>
      <c r="K488" s="39"/>
      <c r="L488" s="49"/>
      <c r="M488" s="39"/>
      <c r="N488" s="196"/>
      <c r="O488" s="173"/>
      <c r="P488" s="49"/>
      <c r="Q488" s="43" t="s">
        <v>2645</v>
      </c>
      <c r="R488" s="43" t="s">
        <v>2665</v>
      </c>
      <c r="S488" s="41" t="s">
        <v>8</v>
      </c>
      <c r="T488" s="153" t="s">
        <v>152</v>
      </c>
      <c r="U488" s="164"/>
      <c r="V488" s="164"/>
      <c r="W488" s="99" t="str">
        <f>VLOOKUP(TRIM(X488),X10:Y101,2,FALSE)</f>
        <v>Georg</v>
      </c>
      <c r="X488" s="86" t="str">
        <f t="shared" si="11"/>
        <v>18.1</v>
      </c>
      <c r="Y488" s="71"/>
    </row>
    <row r="489" spans="1:25" ht="36.75" customHeight="1" x14ac:dyDescent="0.2">
      <c r="A489" s="152" t="s">
        <v>170</v>
      </c>
      <c r="B489" s="215" t="s">
        <v>17</v>
      </c>
      <c r="C489" s="36" t="s">
        <v>11</v>
      </c>
      <c r="D489" s="72" t="s">
        <v>1593</v>
      </c>
      <c r="E489" s="69" t="s">
        <v>2519</v>
      </c>
      <c r="F489" s="222" t="s">
        <v>54</v>
      </c>
      <c r="G489" s="37" t="s">
        <v>53</v>
      </c>
      <c r="H489" s="37" t="s">
        <v>1724</v>
      </c>
      <c r="I489" s="163" t="s">
        <v>358</v>
      </c>
      <c r="J489" s="49" t="s">
        <v>1781</v>
      </c>
      <c r="K489" s="39">
        <v>122</v>
      </c>
      <c r="L489" s="49" t="s">
        <v>6</v>
      </c>
      <c r="M489" s="39" t="s">
        <v>5</v>
      </c>
      <c r="N489" s="196" t="s">
        <v>415</v>
      </c>
      <c r="O489" s="173" t="s">
        <v>207</v>
      </c>
      <c r="P489" s="49" t="s">
        <v>470</v>
      </c>
      <c r="Q489" s="43" t="s">
        <v>2313</v>
      </c>
      <c r="R489" s="43" t="s">
        <v>2666</v>
      </c>
      <c r="S489" s="41" t="s">
        <v>8</v>
      </c>
      <c r="T489" s="153" t="s">
        <v>1214</v>
      </c>
      <c r="U489" s="164"/>
      <c r="V489" s="164"/>
      <c r="W489" s="99" t="str">
        <f>VLOOKUP(TRIM(X489),X10:Y101,2,FALSE)</f>
        <v>Georg</v>
      </c>
      <c r="X489" s="86" t="str">
        <f t="shared" si="11"/>
        <v>21.6</v>
      </c>
      <c r="Y489" s="71"/>
    </row>
    <row r="490" spans="1:25" ht="36.75" customHeight="1" x14ac:dyDescent="0.2">
      <c r="A490" s="152" t="s">
        <v>170</v>
      </c>
      <c r="B490" s="215"/>
      <c r="C490" s="36" t="s">
        <v>11</v>
      </c>
      <c r="D490" s="72" t="s">
        <v>140</v>
      </c>
      <c r="E490" s="69" t="s">
        <v>2520</v>
      </c>
      <c r="F490" s="222" t="s">
        <v>24</v>
      </c>
      <c r="G490" s="37" t="s">
        <v>36</v>
      </c>
      <c r="H490" s="37" t="s">
        <v>2539</v>
      </c>
      <c r="I490" s="163" t="s">
        <v>420</v>
      </c>
      <c r="J490" s="49"/>
      <c r="K490" s="39"/>
      <c r="L490" s="49"/>
      <c r="M490" s="39"/>
      <c r="N490" s="196"/>
      <c r="O490" s="173"/>
      <c r="P490" s="49"/>
      <c r="Q490" s="43" t="s">
        <v>2539</v>
      </c>
      <c r="R490" s="43" t="s">
        <v>2790</v>
      </c>
      <c r="S490" s="41" t="s">
        <v>29</v>
      </c>
      <c r="T490" s="153" t="s">
        <v>155</v>
      </c>
      <c r="U490" s="164"/>
      <c r="V490" s="164"/>
      <c r="W490" s="99" t="str">
        <f>VLOOKUP(TRIM(X490),X10:Y101,2,FALSE)</f>
        <v>Georg</v>
      </c>
      <c r="X490" s="86" t="str">
        <f t="shared" si="11"/>
        <v>7.4</v>
      </c>
      <c r="Y490" s="71"/>
    </row>
    <row r="491" spans="1:25" ht="36.75" customHeight="1" x14ac:dyDescent="0.2">
      <c r="A491" s="152" t="s">
        <v>170</v>
      </c>
      <c r="B491" s="215"/>
      <c r="C491" s="36" t="s">
        <v>11</v>
      </c>
      <c r="D491" s="72" t="s">
        <v>140</v>
      </c>
      <c r="E491" s="69" t="s">
        <v>2521</v>
      </c>
      <c r="F491" s="222" t="s">
        <v>161</v>
      </c>
      <c r="G491" s="37" t="s">
        <v>53</v>
      </c>
      <c r="H491" s="37" t="s">
        <v>2707</v>
      </c>
      <c r="I491" s="163" t="s">
        <v>467</v>
      </c>
      <c r="J491" s="49"/>
      <c r="K491" s="39"/>
      <c r="L491" s="49"/>
      <c r="M491" s="39"/>
      <c r="N491" s="196"/>
      <c r="O491" s="173" t="s">
        <v>323</v>
      </c>
      <c r="P491" s="49"/>
      <c r="Q491" s="43" t="s">
        <v>2708</v>
      </c>
      <c r="R491" s="43" t="s">
        <v>2709</v>
      </c>
      <c r="S491" s="41" t="s">
        <v>8</v>
      </c>
      <c r="T491" s="153" t="s">
        <v>114</v>
      </c>
      <c r="U491" s="164"/>
      <c r="V491" s="164"/>
      <c r="W491" s="99" t="str">
        <f>VLOOKUP(TRIM(X491),X10:Y101,2,FALSE)</f>
        <v>Georg</v>
      </c>
      <c r="X491" s="86" t="str">
        <f t="shared" si="11"/>
        <v>7.4</v>
      </c>
      <c r="Y491" s="71"/>
    </row>
    <row r="492" spans="1:25" ht="36.75" customHeight="1" x14ac:dyDescent="0.2">
      <c r="A492" s="152" t="s">
        <v>170</v>
      </c>
      <c r="B492" s="215"/>
      <c r="C492" s="36" t="s">
        <v>11</v>
      </c>
      <c r="D492" s="72" t="s">
        <v>140</v>
      </c>
      <c r="E492" s="69" t="s">
        <v>2522</v>
      </c>
      <c r="F492" s="222" t="s">
        <v>161</v>
      </c>
      <c r="G492" s="37" t="s">
        <v>53</v>
      </c>
      <c r="H492" s="37" t="s">
        <v>2710</v>
      </c>
      <c r="I492" s="163" t="s">
        <v>209</v>
      </c>
      <c r="J492" s="49"/>
      <c r="K492" s="39"/>
      <c r="L492" s="49"/>
      <c r="M492" s="39"/>
      <c r="N492" s="196"/>
      <c r="O492" s="173" t="s">
        <v>323</v>
      </c>
      <c r="P492" s="49"/>
      <c r="Q492" s="43" t="s">
        <v>2711</v>
      </c>
      <c r="R492" s="43" t="s">
        <v>2712</v>
      </c>
      <c r="S492" s="41" t="s">
        <v>8</v>
      </c>
      <c r="T492" s="153" t="s">
        <v>114</v>
      </c>
      <c r="U492" s="164"/>
      <c r="V492" s="164"/>
      <c r="W492" s="99" t="str">
        <f>VLOOKUP(TRIM(X492),X10:Y101,2,FALSE)</f>
        <v>Georg</v>
      </c>
      <c r="X492" s="86" t="str">
        <f t="shared" si="11"/>
        <v>7.4</v>
      </c>
      <c r="Y492" s="71"/>
    </row>
    <row r="493" spans="1:25" ht="36.75" customHeight="1" x14ac:dyDescent="0.2">
      <c r="A493" s="152" t="s">
        <v>170</v>
      </c>
      <c r="B493" s="215"/>
      <c r="C493" s="36" t="s">
        <v>11</v>
      </c>
      <c r="D493" s="72" t="s">
        <v>140</v>
      </c>
      <c r="E493" s="69" t="s">
        <v>2523</v>
      </c>
      <c r="F493" s="222" t="s">
        <v>161</v>
      </c>
      <c r="G493" s="37" t="s">
        <v>53</v>
      </c>
      <c r="H493" s="37" t="s">
        <v>2713</v>
      </c>
      <c r="I493" s="163" t="s">
        <v>2677</v>
      </c>
      <c r="J493" s="49"/>
      <c r="K493" s="39"/>
      <c r="L493" s="49"/>
      <c r="M493" s="39"/>
      <c r="N493" s="196"/>
      <c r="O493" s="173" t="s">
        <v>323</v>
      </c>
      <c r="P493" s="49"/>
      <c r="Q493" s="43" t="s">
        <v>2714</v>
      </c>
      <c r="R493" s="43" t="s">
        <v>2715</v>
      </c>
      <c r="S493" s="41" t="s">
        <v>8</v>
      </c>
      <c r="T493" s="153" t="s">
        <v>114</v>
      </c>
      <c r="U493" s="164"/>
      <c r="V493" s="164"/>
      <c r="W493" s="99" t="str">
        <f>VLOOKUP(TRIM(X493),X10:Y101,2,FALSE)</f>
        <v>Georg</v>
      </c>
      <c r="X493" s="86" t="str">
        <f t="shared" si="11"/>
        <v>7.4</v>
      </c>
      <c r="Y493" s="71"/>
    </row>
    <row r="494" spans="1:25" ht="36.75" customHeight="1" x14ac:dyDescent="0.2">
      <c r="A494" s="152" t="s">
        <v>170</v>
      </c>
      <c r="B494" s="215"/>
      <c r="C494" s="36" t="s">
        <v>11</v>
      </c>
      <c r="D494" s="72" t="s">
        <v>140</v>
      </c>
      <c r="E494" s="69" t="s">
        <v>2524</v>
      </c>
      <c r="F494" s="222" t="s">
        <v>161</v>
      </c>
      <c r="G494" s="37" t="s">
        <v>53</v>
      </c>
      <c r="H494" s="37" t="s">
        <v>2716</v>
      </c>
      <c r="I494" s="163" t="s">
        <v>2671</v>
      </c>
      <c r="J494" s="49"/>
      <c r="K494" s="39"/>
      <c r="L494" s="49"/>
      <c r="M494" s="39"/>
      <c r="N494" s="196"/>
      <c r="O494" s="173" t="s">
        <v>323</v>
      </c>
      <c r="P494" s="49"/>
      <c r="Q494" s="43" t="s">
        <v>2717</v>
      </c>
      <c r="R494" s="43" t="s">
        <v>2718</v>
      </c>
      <c r="S494" s="41" t="s">
        <v>8</v>
      </c>
      <c r="T494" s="153" t="s">
        <v>114</v>
      </c>
      <c r="U494" s="164"/>
      <c r="V494" s="164"/>
      <c r="W494" s="99" t="str">
        <f>VLOOKUP(TRIM(X494),X10:Y101,2,FALSE)</f>
        <v>Georg</v>
      </c>
      <c r="X494" s="86" t="str">
        <f t="shared" si="11"/>
        <v>7.4</v>
      </c>
      <c r="Y494" s="71"/>
    </row>
    <row r="495" spans="1:25" ht="36.75" customHeight="1" x14ac:dyDescent="0.2">
      <c r="A495" s="152" t="s">
        <v>170</v>
      </c>
      <c r="B495" s="215"/>
      <c r="C495" s="36" t="s">
        <v>11</v>
      </c>
      <c r="D495" s="72" t="s">
        <v>140</v>
      </c>
      <c r="E495" s="69" t="s">
        <v>2525</v>
      </c>
      <c r="F495" s="222" t="s">
        <v>161</v>
      </c>
      <c r="G495" s="37" t="s">
        <v>53</v>
      </c>
      <c r="H495" s="37" t="s">
        <v>2719</v>
      </c>
      <c r="I495" s="163" t="s">
        <v>2680</v>
      </c>
      <c r="J495" s="49"/>
      <c r="K495" s="39"/>
      <c r="L495" s="49"/>
      <c r="M495" s="39"/>
      <c r="N495" s="196"/>
      <c r="O495" s="173" t="s">
        <v>323</v>
      </c>
      <c r="P495" s="49"/>
      <c r="Q495" s="43" t="s">
        <v>2720</v>
      </c>
      <c r="R495" s="43" t="s">
        <v>2721</v>
      </c>
      <c r="S495" s="41" t="s">
        <v>8</v>
      </c>
      <c r="T495" s="153" t="s">
        <v>114</v>
      </c>
      <c r="U495" s="164"/>
      <c r="V495" s="164"/>
      <c r="W495" s="99" t="str">
        <f>VLOOKUP(TRIM(X495),X10:Y101,2,FALSE)</f>
        <v>Georg</v>
      </c>
      <c r="X495" s="86" t="str">
        <f t="shared" si="11"/>
        <v>7.4</v>
      </c>
      <c r="Y495" s="71"/>
    </row>
    <row r="496" spans="1:25" ht="36.75" customHeight="1" x14ac:dyDescent="0.2">
      <c r="A496" s="152" t="s">
        <v>170</v>
      </c>
      <c r="B496" s="215"/>
      <c r="C496" s="36" t="s">
        <v>11</v>
      </c>
      <c r="D496" s="72" t="s">
        <v>140</v>
      </c>
      <c r="E496" s="69" t="s">
        <v>2526</v>
      </c>
      <c r="F496" s="222" t="s">
        <v>161</v>
      </c>
      <c r="G496" s="37" t="s">
        <v>53</v>
      </c>
      <c r="H496" s="37" t="s">
        <v>2722</v>
      </c>
      <c r="I496" s="163" t="s">
        <v>1202</v>
      </c>
      <c r="J496" s="49"/>
      <c r="K496" s="39"/>
      <c r="L496" s="49"/>
      <c r="M496" s="39"/>
      <c r="N496" s="196"/>
      <c r="O496" s="173" t="s">
        <v>323</v>
      </c>
      <c r="P496" s="49"/>
      <c r="Q496" s="43" t="s">
        <v>2428</v>
      </c>
      <c r="R496" s="43" t="s">
        <v>2723</v>
      </c>
      <c r="S496" s="41" t="s">
        <v>8</v>
      </c>
      <c r="T496" s="153" t="s">
        <v>114</v>
      </c>
      <c r="U496" s="164"/>
      <c r="V496" s="164"/>
      <c r="W496" s="99" t="str">
        <f>VLOOKUP(TRIM(X496),X10:Y101,2,FALSE)</f>
        <v>Georg</v>
      </c>
      <c r="X496" s="86" t="str">
        <f t="shared" si="11"/>
        <v>7.4</v>
      </c>
      <c r="Y496" s="71"/>
    </row>
    <row r="497" spans="1:25" ht="36.75" customHeight="1" x14ac:dyDescent="0.2">
      <c r="A497" s="152" t="s">
        <v>170</v>
      </c>
      <c r="B497" s="215"/>
      <c r="C497" s="36" t="s">
        <v>11</v>
      </c>
      <c r="D497" s="72" t="s">
        <v>140</v>
      </c>
      <c r="E497" s="69" t="s">
        <v>2527</v>
      </c>
      <c r="F497" s="222" t="s">
        <v>161</v>
      </c>
      <c r="G497" s="37" t="s">
        <v>53</v>
      </c>
      <c r="H497" s="37" t="s">
        <v>2724</v>
      </c>
      <c r="I497" s="163" t="s">
        <v>1233</v>
      </c>
      <c r="J497" s="49"/>
      <c r="K497" s="39"/>
      <c r="L497" s="49"/>
      <c r="M497" s="39"/>
      <c r="N497" s="196"/>
      <c r="O497" s="173" t="s">
        <v>323</v>
      </c>
      <c r="P497" s="49"/>
      <c r="Q497" s="43" t="s">
        <v>2725</v>
      </c>
      <c r="R497" s="43" t="s">
        <v>2726</v>
      </c>
      <c r="S497" s="41" t="s">
        <v>8</v>
      </c>
      <c r="T497" s="153" t="s">
        <v>114</v>
      </c>
      <c r="U497" s="164"/>
      <c r="V497" s="164"/>
      <c r="W497" s="99" t="str">
        <f>VLOOKUP(TRIM(X497),X10:Y101,2,FALSE)</f>
        <v>Georg</v>
      </c>
      <c r="X497" s="86" t="str">
        <f t="shared" si="11"/>
        <v>7.4</v>
      </c>
      <c r="Y497" s="71"/>
    </row>
    <row r="498" spans="1:25" ht="36.75" customHeight="1" x14ac:dyDescent="0.2">
      <c r="A498" s="152" t="s">
        <v>170</v>
      </c>
      <c r="B498" s="215"/>
      <c r="C498" s="36" t="s">
        <v>11</v>
      </c>
      <c r="D498" s="72" t="s">
        <v>140</v>
      </c>
      <c r="E498" s="69" t="s">
        <v>2528</v>
      </c>
      <c r="F498" s="222" t="s">
        <v>161</v>
      </c>
      <c r="G498" s="37" t="s">
        <v>53</v>
      </c>
      <c r="H498" s="37" t="s">
        <v>2727</v>
      </c>
      <c r="I498" s="163" t="s">
        <v>492</v>
      </c>
      <c r="J498" s="49"/>
      <c r="K498" s="39"/>
      <c r="L498" s="49"/>
      <c r="M498" s="39"/>
      <c r="N498" s="196"/>
      <c r="O498" s="173" t="s">
        <v>323</v>
      </c>
      <c r="P498" s="49"/>
      <c r="Q498" s="43" t="s">
        <v>2430</v>
      </c>
      <c r="R498" s="43" t="s">
        <v>2728</v>
      </c>
      <c r="S498" s="41" t="s">
        <v>8</v>
      </c>
      <c r="T498" s="153" t="s">
        <v>114</v>
      </c>
      <c r="U498" s="164"/>
      <c r="V498" s="164"/>
      <c r="W498" s="99" t="str">
        <f>VLOOKUP(TRIM(X498),X10:Y101,2,FALSE)</f>
        <v>Georg</v>
      </c>
      <c r="X498" s="86" t="str">
        <f t="shared" si="11"/>
        <v>7.4</v>
      </c>
      <c r="Y498" s="71"/>
    </row>
    <row r="499" spans="1:25" ht="36.75" customHeight="1" x14ac:dyDescent="0.2">
      <c r="A499" s="152" t="s">
        <v>170</v>
      </c>
      <c r="B499" s="215"/>
      <c r="C499" s="36" t="s">
        <v>11</v>
      </c>
      <c r="D499" s="72" t="s">
        <v>140</v>
      </c>
      <c r="E499" s="69" t="s">
        <v>2529</v>
      </c>
      <c r="F499" s="222" t="s">
        <v>161</v>
      </c>
      <c r="G499" s="37" t="s">
        <v>53</v>
      </c>
      <c r="H499" s="37" t="s">
        <v>2729</v>
      </c>
      <c r="I499" s="163" t="s">
        <v>358</v>
      </c>
      <c r="J499" s="49"/>
      <c r="K499" s="39"/>
      <c r="L499" s="49"/>
      <c r="M499" s="39"/>
      <c r="N499" s="196"/>
      <c r="O499" s="173" t="s">
        <v>323</v>
      </c>
      <c r="P499" s="49"/>
      <c r="Q499" s="43" t="s">
        <v>2432</v>
      </c>
      <c r="R499" s="43" t="s">
        <v>2730</v>
      </c>
      <c r="S499" s="41" t="s">
        <v>8</v>
      </c>
      <c r="T499" s="153" t="s">
        <v>114</v>
      </c>
      <c r="U499" s="164"/>
      <c r="V499" s="164"/>
      <c r="W499" s="99" t="str">
        <f>VLOOKUP(TRIM(X499),X10:Y101,2,FALSE)</f>
        <v>Georg</v>
      </c>
      <c r="X499" s="86" t="str">
        <f t="shared" si="11"/>
        <v>7.4</v>
      </c>
      <c r="Y499" s="71"/>
    </row>
    <row r="500" spans="1:25" ht="36.75" customHeight="1" x14ac:dyDescent="0.2">
      <c r="A500" s="152" t="s">
        <v>170</v>
      </c>
      <c r="B500" s="215"/>
      <c r="C500" s="36" t="s">
        <v>11</v>
      </c>
      <c r="D500" s="72" t="s">
        <v>140</v>
      </c>
      <c r="E500" s="69" t="s">
        <v>2530</v>
      </c>
      <c r="F500" s="222" t="s">
        <v>161</v>
      </c>
      <c r="G500" s="37" t="s">
        <v>53</v>
      </c>
      <c r="H500" s="37" t="s">
        <v>2731</v>
      </c>
      <c r="I500" s="163" t="s">
        <v>2687</v>
      </c>
      <c r="J500" s="49"/>
      <c r="K500" s="39"/>
      <c r="L500" s="49"/>
      <c r="M500" s="39"/>
      <c r="N500" s="196"/>
      <c r="O500" s="173" t="s">
        <v>323</v>
      </c>
      <c r="P500" s="49"/>
      <c r="Q500" s="43" t="s">
        <v>2732</v>
      </c>
      <c r="R500" s="43" t="s">
        <v>2733</v>
      </c>
      <c r="S500" s="41" t="s">
        <v>8</v>
      </c>
      <c r="T500" s="153" t="s">
        <v>114</v>
      </c>
      <c r="U500" s="164"/>
      <c r="V500" s="164"/>
      <c r="W500" s="99" t="str">
        <f>VLOOKUP(TRIM(X500),X10:Y101,2,FALSE)</f>
        <v>Georg</v>
      </c>
      <c r="X500" s="86" t="str">
        <f t="shared" si="11"/>
        <v>7.4</v>
      </c>
      <c r="Y500" s="71"/>
    </row>
    <row r="501" spans="1:25" ht="36.75" customHeight="1" x14ac:dyDescent="0.2">
      <c r="A501" s="152" t="s">
        <v>170</v>
      </c>
      <c r="B501" s="215"/>
      <c r="C501" s="36" t="s">
        <v>11</v>
      </c>
      <c r="D501" s="72" t="s">
        <v>140</v>
      </c>
      <c r="E501" s="69" t="s">
        <v>2531</v>
      </c>
      <c r="F501" s="222" t="s">
        <v>161</v>
      </c>
      <c r="G501" s="37" t="s">
        <v>53</v>
      </c>
      <c r="H501" s="37" t="s">
        <v>2734</v>
      </c>
      <c r="I501" s="163" t="s">
        <v>2278</v>
      </c>
      <c r="J501" s="49"/>
      <c r="K501" s="39"/>
      <c r="L501" s="49"/>
      <c r="M501" s="39"/>
      <c r="N501" s="196"/>
      <c r="O501" s="173" t="s">
        <v>323</v>
      </c>
      <c r="P501" s="49"/>
      <c r="Q501" s="43" t="s">
        <v>2735</v>
      </c>
      <c r="R501" s="43" t="s">
        <v>2736</v>
      </c>
      <c r="S501" s="41" t="s">
        <v>8</v>
      </c>
      <c r="T501" s="153" t="s">
        <v>114</v>
      </c>
      <c r="U501" s="164"/>
      <c r="V501" s="164"/>
      <c r="W501" s="99" t="str">
        <f>VLOOKUP(TRIM(X501),X10:Y101,2,FALSE)</f>
        <v>Georg</v>
      </c>
      <c r="X501" s="86" t="str">
        <f t="shared" si="11"/>
        <v>7.4</v>
      </c>
      <c r="Y501" s="71"/>
    </row>
    <row r="502" spans="1:25" ht="36.75" customHeight="1" x14ac:dyDescent="0.2">
      <c r="A502" s="152" t="s">
        <v>170</v>
      </c>
      <c r="B502" s="215"/>
      <c r="C502" s="36" t="s">
        <v>11</v>
      </c>
      <c r="D502" s="72" t="s">
        <v>140</v>
      </c>
      <c r="E502" s="69" t="s">
        <v>2532</v>
      </c>
      <c r="F502" s="222" t="s">
        <v>161</v>
      </c>
      <c r="G502" s="37" t="s">
        <v>53</v>
      </c>
      <c r="H502" s="37" t="s">
        <v>2737</v>
      </c>
      <c r="I502" s="163" t="s">
        <v>2279</v>
      </c>
      <c r="J502" s="49"/>
      <c r="K502" s="39"/>
      <c r="L502" s="49"/>
      <c r="M502" s="39"/>
      <c r="N502" s="196"/>
      <c r="O502" s="173" t="s">
        <v>323</v>
      </c>
      <c r="P502" s="49"/>
      <c r="Q502" s="43" t="s">
        <v>2738</v>
      </c>
      <c r="R502" s="43" t="s">
        <v>2739</v>
      </c>
      <c r="S502" s="41" t="s">
        <v>8</v>
      </c>
      <c r="T502" s="153" t="s">
        <v>114</v>
      </c>
      <c r="U502" s="164"/>
      <c r="V502" s="164"/>
      <c r="W502" s="99" t="str">
        <f>VLOOKUP(TRIM(X502),X10:Y101,2,FALSE)</f>
        <v>Georg</v>
      </c>
      <c r="X502" s="86" t="str">
        <f t="shared" si="11"/>
        <v>7.4</v>
      </c>
      <c r="Y502" s="71"/>
    </row>
    <row r="503" spans="1:25" ht="36.75" customHeight="1" x14ac:dyDescent="0.2">
      <c r="A503" s="152" t="s">
        <v>170</v>
      </c>
      <c r="B503" s="215"/>
      <c r="C503" s="36" t="s">
        <v>11</v>
      </c>
      <c r="D503" s="72" t="s">
        <v>140</v>
      </c>
      <c r="E503" s="69" t="s">
        <v>2533</v>
      </c>
      <c r="F503" s="222" t="s">
        <v>161</v>
      </c>
      <c r="G503" s="37" t="s">
        <v>53</v>
      </c>
      <c r="H503" s="37" t="s">
        <v>2307</v>
      </c>
      <c r="I503" s="163" t="s">
        <v>2280</v>
      </c>
      <c r="J503" s="49"/>
      <c r="K503" s="39"/>
      <c r="L503" s="49"/>
      <c r="M503" s="39"/>
      <c r="N503" s="196"/>
      <c r="O503" s="173" t="s">
        <v>323</v>
      </c>
      <c r="P503" s="49"/>
      <c r="Q503" s="43" t="s">
        <v>2436</v>
      </c>
      <c r="R503" s="43" t="s">
        <v>2740</v>
      </c>
      <c r="S503" s="41" t="s">
        <v>8</v>
      </c>
      <c r="T503" s="153" t="s">
        <v>114</v>
      </c>
      <c r="U503" s="164"/>
      <c r="V503" s="164"/>
      <c r="W503" s="99" t="str">
        <f>VLOOKUP(TRIM(X503),X10:Y101,2,FALSE)</f>
        <v>Georg</v>
      </c>
      <c r="X503" s="86" t="str">
        <f t="shared" si="11"/>
        <v>7.4</v>
      </c>
      <c r="Y503" s="71"/>
    </row>
    <row r="504" spans="1:25" ht="36.75" customHeight="1" x14ac:dyDescent="0.2">
      <c r="A504" s="152" t="s">
        <v>170</v>
      </c>
      <c r="B504" s="215"/>
      <c r="C504" s="36" t="s">
        <v>11</v>
      </c>
      <c r="D504" s="72" t="s">
        <v>140</v>
      </c>
      <c r="E504" s="69" t="s">
        <v>2534</v>
      </c>
      <c r="F504" s="222" t="s">
        <v>161</v>
      </c>
      <c r="G504" s="37" t="s">
        <v>53</v>
      </c>
      <c r="H504" s="37" t="s">
        <v>2741</v>
      </c>
      <c r="I504" s="163" t="s">
        <v>449</v>
      </c>
      <c r="J504" s="49"/>
      <c r="K504" s="39"/>
      <c r="L504" s="49"/>
      <c r="M504" s="39"/>
      <c r="N504" s="196"/>
      <c r="O504" s="173" t="s">
        <v>323</v>
      </c>
      <c r="P504" s="49"/>
      <c r="Q504" s="43" t="s">
        <v>2437</v>
      </c>
      <c r="R504" s="43" t="s">
        <v>2742</v>
      </c>
      <c r="S504" s="41" t="s">
        <v>8</v>
      </c>
      <c r="T504" s="153" t="s">
        <v>114</v>
      </c>
      <c r="U504" s="164"/>
      <c r="V504" s="164"/>
      <c r="W504" s="99" t="str">
        <f>VLOOKUP(TRIM(X504),X10:Y101,2,FALSE)</f>
        <v>Georg</v>
      </c>
      <c r="X504" s="86" t="str">
        <f t="shared" si="11"/>
        <v>7.4</v>
      </c>
      <c r="Y504" s="71"/>
    </row>
    <row r="505" spans="1:25" ht="36.75" customHeight="1" x14ac:dyDescent="0.2">
      <c r="A505" s="152" t="s">
        <v>170</v>
      </c>
      <c r="B505" s="215"/>
      <c r="C505" s="36" t="s">
        <v>11</v>
      </c>
      <c r="D505" s="72" t="s">
        <v>140</v>
      </c>
      <c r="E505" s="69" t="s">
        <v>2535</v>
      </c>
      <c r="F505" s="222" t="s">
        <v>161</v>
      </c>
      <c r="G505" s="37" t="s">
        <v>53</v>
      </c>
      <c r="H505" s="37" t="s">
        <v>2743</v>
      </c>
      <c r="I505" s="163" t="s">
        <v>1219</v>
      </c>
      <c r="J505" s="49"/>
      <c r="K505" s="39"/>
      <c r="L505" s="49"/>
      <c r="M505" s="39"/>
      <c r="N505" s="196"/>
      <c r="O505" s="173" t="s">
        <v>323</v>
      </c>
      <c r="P505" s="49"/>
      <c r="Q505" s="43" t="s">
        <v>2438</v>
      </c>
      <c r="R505" s="43" t="s">
        <v>2744</v>
      </c>
      <c r="S505" s="41" t="s">
        <v>8</v>
      </c>
      <c r="T505" s="153" t="s">
        <v>114</v>
      </c>
      <c r="U505" s="164"/>
      <c r="V505" s="164"/>
      <c r="W505" s="99" t="str">
        <f>VLOOKUP(TRIM(X505),X10:Y101,2,FALSE)</f>
        <v>Georg</v>
      </c>
      <c r="X505" s="86" t="str">
        <f t="shared" si="11"/>
        <v>7.4</v>
      </c>
      <c r="Y505" s="71"/>
    </row>
    <row r="506" spans="1:25" ht="36.75" customHeight="1" x14ac:dyDescent="0.2">
      <c r="A506" s="152" t="s">
        <v>170</v>
      </c>
      <c r="B506" s="215"/>
      <c r="C506" s="36" t="s">
        <v>11</v>
      </c>
      <c r="D506" s="72" t="s">
        <v>140</v>
      </c>
      <c r="E506" s="69" t="s">
        <v>2536</v>
      </c>
      <c r="F506" s="222" t="s">
        <v>161</v>
      </c>
      <c r="G506" s="37" t="s">
        <v>53</v>
      </c>
      <c r="H506" s="37" t="s">
        <v>2745</v>
      </c>
      <c r="I506" s="163" t="s">
        <v>2267</v>
      </c>
      <c r="J506" s="49"/>
      <c r="K506" s="39"/>
      <c r="L506" s="49"/>
      <c r="M506" s="39"/>
      <c r="N506" s="196"/>
      <c r="O506" s="173" t="s">
        <v>323</v>
      </c>
      <c r="P506" s="49"/>
      <c r="Q506" s="43" t="s">
        <v>2746</v>
      </c>
      <c r="R506" s="43" t="s">
        <v>2747</v>
      </c>
      <c r="S506" s="41" t="s">
        <v>8</v>
      </c>
      <c r="T506" s="153" t="s">
        <v>114</v>
      </c>
      <c r="U506" s="164"/>
      <c r="V506" s="164"/>
      <c r="W506" s="99" t="str">
        <f>VLOOKUP(TRIM(X506),X10:Y101,2,FALSE)</f>
        <v>Georg</v>
      </c>
      <c r="X506" s="86" t="str">
        <f t="shared" si="11"/>
        <v>7.4</v>
      </c>
      <c r="Y506" s="71"/>
    </row>
    <row r="507" spans="1:25" ht="36.75" customHeight="1" x14ac:dyDescent="0.2">
      <c r="A507" s="152" t="s">
        <v>170</v>
      </c>
      <c r="B507" s="215"/>
      <c r="C507" s="36" t="s">
        <v>11</v>
      </c>
      <c r="D507" s="72" t="s">
        <v>140</v>
      </c>
      <c r="E507" s="69" t="s">
        <v>2537</v>
      </c>
      <c r="F507" s="222" t="s">
        <v>161</v>
      </c>
      <c r="G507" s="37" t="s">
        <v>53</v>
      </c>
      <c r="H507" s="37" t="s">
        <v>2748</v>
      </c>
      <c r="I507" s="163" t="s">
        <v>1723</v>
      </c>
      <c r="J507" s="49"/>
      <c r="K507" s="39"/>
      <c r="L507" s="49"/>
      <c r="M507" s="39"/>
      <c r="N507" s="196"/>
      <c r="O507" s="173" t="s">
        <v>323</v>
      </c>
      <c r="P507" s="49"/>
      <c r="Q507" s="43" t="s">
        <v>2783</v>
      </c>
      <c r="R507" s="43" t="s">
        <v>2749</v>
      </c>
      <c r="S507" s="41" t="s">
        <v>8</v>
      </c>
      <c r="T507" s="153" t="s">
        <v>114</v>
      </c>
      <c r="U507" s="164"/>
      <c r="V507" s="164"/>
      <c r="W507" s="99" t="str">
        <f>VLOOKUP(TRIM(X507),X10:Y101,2,FALSE)</f>
        <v>Georg</v>
      </c>
      <c r="X507" s="86" t="str">
        <f t="shared" si="11"/>
        <v>7.4</v>
      </c>
      <c r="Y507" s="71"/>
    </row>
    <row r="508" spans="1:25" ht="36.75" customHeight="1" x14ac:dyDescent="0.2">
      <c r="A508" s="152" t="s">
        <v>170</v>
      </c>
      <c r="B508" s="215"/>
      <c r="C508" s="36" t="s">
        <v>11</v>
      </c>
      <c r="D508" s="72" t="s">
        <v>140</v>
      </c>
      <c r="E508" s="69" t="s">
        <v>2750</v>
      </c>
      <c r="F508" s="222" t="s">
        <v>161</v>
      </c>
      <c r="G508" s="37" t="s">
        <v>53</v>
      </c>
      <c r="H508" s="37" t="s">
        <v>2782</v>
      </c>
      <c r="I508" s="163" t="s">
        <v>2697</v>
      </c>
      <c r="J508" s="49"/>
      <c r="K508" s="39"/>
      <c r="L508" s="49"/>
      <c r="M508" s="39"/>
      <c r="N508" s="196"/>
      <c r="O508" s="173" t="s">
        <v>323</v>
      </c>
      <c r="P508" s="49"/>
      <c r="Q508" s="43" t="s">
        <v>2442</v>
      </c>
      <c r="R508" s="43" t="s">
        <v>2751</v>
      </c>
      <c r="S508" s="41" t="s">
        <v>8</v>
      </c>
      <c r="T508" s="153" t="s">
        <v>114</v>
      </c>
      <c r="U508" s="164"/>
      <c r="V508" s="164"/>
      <c r="W508" s="99" t="str">
        <f>VLOOKUP(TRIM(X508),X10:Y101,2,FALSE)</f>
        <v>Georg</v>
      </c>
      <c r="X508" s="86" t="str">
        <f t="shared" si="11"/>
        <v>7.4</v>
      </c>
      <c r="Y508" s="71"/>
    </row>
    <row r="509" spans="1:25" ht="36.75" customHeight="1" x14ac:dyDescent="0.2">
      <c r="A509" s="152" t="s">
        <v>170</v>
      </c>
      <c r="B509" s="215"/>
      <c r="C509" s="36" t="s">
        <v>11</v>
      </c>
      <c r="D509" s="72" t="s">
        <v>140</v>
      </c>
      <c r="E509" s="69" t="s">
        <v>2752</v>
      </c>
      <c r="F509" s="222" t="s">
        <v>161</v>
      </c>
      <c r="G509" s="37" t="s">
        <v>53</v>
      </c>
      <c r="H509" s="37" t="s">
        <v>2753</v>
      </c>
      <c r="I509" s="163" t="s">
        <v>1227</v>
      </c>
      <c r="J509" s="49"/>
      <c r="K509" s="39"/>
      <c r="L509" s="49"/>
      <c r="M509" s="39"/>
      <c r="N509" s="196"/>
      <c r="O509" s="173" t="s">
        <v>323</v>
      </c>
      <c r="P509" s="49"/>
      <c r="Q509" s="43" t="s">
        <v>2754</v>
      </c>
      <c r="R509" s="43" t="s">
        <v>2755</v>
      </c>
      <c r="S509" s="41" t="s">
        <v>8</v>
      </c>
      <c r="T509" s="153" t="s">
        <v>114</v>
      </c>
      <c r="U509" s="164"/>
      <c r="V509" s="164"/>
      <c r="W509" s="99" t="str">
        <f>VLOOKUP(TRIM(X509),X10:Y101,2,FALSE)</f>
        <v>Georg</v>
      </c>
      <c r="X509" s="86" t="str">
        <f t="shared" si="11"/>
        <v>7.4</v>
      </c>
      <c r="Y509" s="71"/>
    </row>
    <row r="510" spans="1:25" ht="36.75" customHeight="1" x14ac:dyDescent="0.2">
      <c r="A510" s="152" t="s">
        <v>170</v>
      </c>
      <c r="B510" s="215"/>
      <c r="C510" s="36" t="s">
        <v>11</v>
      </c>
      <c r="D510" s="72" t="s">
        <v>140</v>
      </c>
      <c r="E510" s="69" t="s">
        <v>2756</v>
      </c>
      <c r="F510" s="222" t="s">
        <v>161</v>
      </c>
      <c r="G510" s="37" t="s">
        <v>53</v>
      </c>
      <c r="H510" s="37" t="s">
        <v>2757</v>
      </c>
      <c r="I510" s="163" t="s">
        <v>2283</v>
      </c>
      <c r="J510" s="49"/>
      <c r="K510" s="39"/>
      <c r="L510" s="49"/>
      <c r="M510" s="39"/>
      <c r="N510" s="196"/>
      <c r="O510" s="173" t="s">
        <v>323</v>
      </c>
      <c r="P510" s="49"/>
      <c r="Q510" s="43" t="s">
        <v>2758</v>
      </c>
      <c r="R510" s="43" t="s">
        <v>2759</v>
      </c>
      <c r="S510" s="41" t="s">
        <v>8</v>
      </c>
      <c r="T510" s="153" t="s">
        <v>114</v>
      </c>
      <c r="U510" s="164"/>
      <c r="V510" s="164"/>
      <c r="W510" s="99" t="str">
        <f>VLOOKUP(TRIM(X510),X10:Y101,2,FALSE)</f>
        <v>Georg</v>
      </c>
      <c r="X510" s="86" t="str">
        <f t="shared" si="11"/>
        <v>7.4</v>
      </c>
      <c r="Y510" s="71"/>
    </row>
    <row r="511" spans="1:25" ht="36.75" customHeight="1" x14ac:dyDescent="0.2">
      <c r="A511" s="152" t="s">
        <v>170</v>
      </c>
      <c r="B511" s="215"/>
      <c r="C511" s="36" t="s">
        <v>11</v>
      </c>
      <c r="D511" s="72" t="s">
        <v>140</v>
      </c>
      <c r="E511" s="69" t="s">
        <v>2760</v>
      </c>
      <c r="F511" s="222" t="s">
        <v>161</v>
      </c>
      <c r="G511" s="37" t="s">
        <v>53</v>
      </c>
      <c r="H511" s="37" t="s">
        <v>2761</v>
      </c>
      <c r="I511" s="163" t="s">
        <v>2762</v>
      </c>
      <c r="J511" s="49"/>
      <c r="K511" s="39"/>
      <c r="L511" s="49"/>
      <c r="M511" s="39"/>
      <c r="N511" s="196"/>
      <c r="O511" s="173" t="s">
        <v>323</v>
      </c>
      <c r="P511" s="49"/>
      <c r="Q511" s="43" t="s">
        <v>2465</v>
      </c>
      <c r="R511" s="43" t="s">
        <v>2763</v>
      </c>
      <c r="S511" s="41" t="s">
        <v>8</v>
      </c>
      <c r="T511" s="153" t="s">
        <v>114</v>
      </c>
      <c r="U511" s="164"/>
      <c r="V511" s="164"/>
      <c r="W511" s="99" t="str">
        <f>VLOOKUP(TRIM(X511),X10:Y101,2,FALSE)</f>
        <v>Georg</v>
      </c>
      <c r="X511" s="86" t="str">
        <f t="shared" si="11"/>
        <v>7.4</v>
      </c>
      <c r="Y511" s="71"/>
    </row>
    <row r="512" spans="1:25" ht="36.75" customHeight="1" x14ac:dyDescent="0.2">
      <c r="A512" s="152" t="s">
        <v>170</v>
      </c>
      <c r="B512" s="215"/>
      <c r="C512" s="36" t="s">
        <v>11</v>
      </c>
      <c r="D512" s="72" t="s">
        <v>140</v>
      </c>
      <c r="E512" s="69" t="s">
        <v>2764</v>
      </c>
      <c r="F512" s="222" t="s">
        <v>161</v>
      </c>
      <c r="G512" s="37" t="s">
        <v>53</v>
      </c>
      <c r="H512" s="37" t="s">
        <v>2765</v>
      </c>
      <c r="I512" s="163" t="s">
        <v>360</v>
      </c>
      <c r="J512" s="49"/>
      <c r="K512" s="39"/>
      <c r="L512" s="49"/>
      <c r="M512" s="39"/>
      <c r="N512" s="196"/>
      <c r="O512" s="173" t="s">
        <v>323</v>
      </c>
      <c r="P512" s="49"/>
      <c r="Q512" s="43" t="s">
        <v>2466</v>
      </c>
      <c r="R512" s="43" t="s">
        <v>2766</v>
      </c>
      <c r="S512" s="41" t="s">
        <v>8</v>
      </c>
      <c r="T512" s="153" t="s">
        <v>114</v>
      </c>
      <c r="U512" s="164"/>
      <c r="V512" s="164"/>
      <c r="W512" s="99" t="str">
        <f>VLOOKUP(TRIM(X512),X10:Y101,2,FALSE)</f>
        <v>Georg</v>
      </c>
      <c r="X512" s="86" t="str">
        <f t="shared" si="11"/>
        <v>7.4</v>
      </c>
      <c r="Y512" s="71"/>
    </row>
    <row r="513" spans="1:25" ht="36.75" customHeight="1" x14ac:dyDescent="0.2">
      <c r="A513" s="152" t="s">
        <v>170</v>
      </c>
      <c r="B513" s="215"/>
      <c r="C513" s="36" t="s">
        <v>11</v>
      </c>
      <c r="D513" s="72" t="s">
        <v>140</v>
      </c>
      <c r="E513" s="69" t="s">
        <v>2767</v>
      </c>
      <c r="F513" s="222" t="s">
        <v>161</v>
      </c>
      <c r="G513" s="37" t="s">
        <v>53</v>
      </c>
      <c r="H513" s="37" t="s">
        <v>2540</v>
      </c>
      <c r="I513" s="163" t="s">
        <v>2541</v>
      </c>
      <c r="J513" s="49"/>
      <c r="K513" s="39"/>
      <c r="L513" s="49"/>
      <c r="M513" s="39"/>
      <c r="N513" s="196"/>
      <c r="O513" s="173" t="s">
        <v>323</v>
      </c>
      <c r="P513" s="49"/>
      <c r="Q513" s="43" t="s">
        <v>2705</v>
      </c>
      <c r="R513" s="43" t="s">
        <v>2768</v>
      </c>
      <c r="S513" s="41" t="s">
        <v>8</v>
      </c>
      <c r="T513" s="153" t="s">
        <v>114</v>
      </c>
      <c r="U513" s="164"/>
      <c r="V513" s="164"/>
      <c r="W513" s="99" t="str">
        <f>VLOOKUP(TRIM(X513),X10:Y101,2,FALSE)</f>
        <v>Georg</v>
      </c>
      <c r="X513" s="86" t="str">
        <f t="shared" si="11"/>
        <v>7.4</v>
      </c>
      <c r="Y513" s="71"/>
    </row>
    <row r="514" spans="1:25" ht="36.75" customHeight="1" x14ac:dyDescent="0.2">
      <c r="A514" s="152" t="s">
        <v>170</v>
      </c>
      <c r="B514" s="215"/>
      <c r="C514" s="36" t="s">
        <v>11</v>
      </c>
      <c r="D514" s="72" t="s">
        <v>140</v>
      </c>
      <c r="E514" s="69" t="s">
        <v>2772</v>
      </c>
      <c r="F514" s="222" t="s">
        <v>35</v>
      </c>
      <c r="G514" s="37" t="s">
        <v>25</v>
      </c>
      <c r="H514" s="37" t="s">
        <v>2776</v>
      </c>
      <c r="I514" s="163" t="s">
        <v>420</v>
      </c>
      <c r="J514" s="49"/>
      <c r="K514" s="39"/>
      <c r="L514" s="49"/>
      <c r="M514" s="39"/>
      <c r="N514" s="196"/>
      <c r="O514" s="173"/>
      <c r="P514" s="49"/>
      <c r="Q514" s="43" t="s">
        <v>2777</v>
      </c>
      <c r="R514" s="43" t="s">
        <v>2791</v>
      </c>
      <c r="S514" s="41" t="s">
        <v>200</v>
      </c>
      <c r="T514" s="153" t="s">
        <v>155</v>
      </c>
      <c r="U514" s="164"/>
      <c r="V514" s="164"/>
      <c r="W514" s="99" t="str">
        <f>VLOOKUP(TRIM(X514),X10:Y101,2,FALSE)</f>
        <v>Georg</v>
      </c>
      <c r="X514" s="86" t="str">
        <f t="shared" si="11"/>
        <v>7.4</v>
      </c>
      <c r="Y514" s="71"/>
    </row>
    <row r="515" spans="1:25" ht="36.75" customHeight="1" x14ac:dyDescent="0.2">
      <c r="A515" s="152" t="s">
        <v>170</v>
      </c>
      <c r="B515" s="215"/>
      <c r="C515" s="36" t="s">
        <v>11</v>
      </c>
      <c r="D515" s="72" t="s">
        <v>140</v>
      </c>
      <c r="E515" s="69" t="s">
        <v>2773</v>
      </c>
      <c r="F515" s="222" t="s">
        <v>161</v>
      </c>
      <c r="G515" s="37" t="s">
        <v>53</v>
      </c>
      <c r="H515" s="37" t="s">
        <v>2771</v>
      </c>
      <c r="I515" s="163" t="s">
        <v>2781</v>
      </c>
      <c r="J515" s="49"/>
      <c r="K515" s="39"/>
      <c r="L515" s="49"/>
      <c r="M515" s="39"/>
      <c r="N515" s="196"/>
      <c r="O515" s="173" t="s">
        <v>323</v>
      </c>
      <c r="P515" s="49"/>
      <c r="Q515" s="43" t="s">
        <v>2464</v>
      </c>
      <c r="R515" s="43" t="s">
        <v>2779</v>
      </c>
      <c r="S515" s="41" t="s">
        <v>8</v>
      </c>
      <c r="T515" s="153" t="s">
        <v>114</v>
      </c>
      <c r="U515" s="164"/>
      <c r="V515" s="164"/>
      <c r="W515" s="99" t="str">
        <f>VLOOKUP(TRIM(X515),X10:Y101,2,FALSE)</f>
        <v>Georg</v>
      </c>
      <c r="X515" s="86" t="str">
        <f t="shared" si="11"/>
        <v>7.4</v>
      </c>
      <c r="Y515" s="71"/>
    </row>
    <row r="516" spans="1:25" ht="36.75" customHeight="1" x14ac:dyDescent="0.2">
      <c r="A516" s="152" t="s">
        <v>170</v>
      </c>
      <c r="B516" s="215"/>
      <c r="C516" s="36" t="s">
        <v>11</v>
      </c>
      <c r="D516" s="72" t="s">
        <v>140</v>
      </c>
      <c r="E516" s="69" t="s">
        <v>2774</v>
      </c>
      <c r="F516" s="222" t="s">
        <v>35</v>
      </c>
      <c r="G516" s="37" t="s">
        <v>25</v>
      </c>
      <c r="H516" s="37" t="s">
        <v>2776</v>
      </c>
      <c r="I516" s="163" t="s">
        <v>420</v>
      </c>
      <c r="J516" s="49"/>
      <c r="K516" s="39"/>
      <c r="L516" s="49"/>
      <c r="M516" s="39"/>
      <c r="N516" s="196"/>
      <c r="O516" s="173"/>
      <c r="P516" s="49"/>
      <c r="Q516" s="43" t="s">
        <v>2777</v>
      </c>
      <c r="R516" s="43" t="s">
        <v>2792</v>
      </c>
      <c r="S516" s="41" t="s">
        <v>29</v>
      </c>
      <c r="T516" s="153" t="s">
        <v>155</v>
      </c>
      <c r="U516" s="164"/>
      <c r="V516" s="164"/>
      <c r="W516" s="99" t="str">
        <f>VLOOKUP(TRIM(X516),X10:Y101,2,FALSE)</f>
        <v>Georg</v>
      </c>
      <c r="X516" s="86" t="str">
        <f t="shared" si="11"/>
        <v>7.4</v>
      </c>
      <c r="Y516" s="71"/>
    </row>
    <row r="517" spans="1:25" ht="36.75" customHeight="1" x14ac:dyDescent="0.2">
      <c r="A517" s="152" t="s">
        <v>170</v>
      </c>
      <c r="B517" s="215"/>
      <c r="C517" s="36" t="s">
        <v>11</v>
      </c>
      <c r="D517" s="72" t="s">
        <v>1590</v>
      </c>
      <c r="E517" s="69" t="s">
        <v>2775</v>
      </c>
      <c r="F517" s="222" t="s">
        <v>71</v>
      </c>
      <c r="G517" s="37" t="s">
        <v>25</v>
      </c>
      <c r="H517" s="37" t="s">
        <v>2234</v>
      </c>
      <c r="I517" s="163" t="s">
        <v>2235</v>
      </c>
      <c r="J517" s="49"/>
      <c r="K517" s="39"/>
      <c r="L517" s="49"/>
      <c r="M517" s="39"/>
      <c r="N517" s="196"/>
      <c r="O517" s="173"/>
      <c r="P517" s="49"/>
      <c r="Q517" s="43" t="s">
        <v>2234</v>
      </c>
      <c r="R517" s="43" t="s">
        <v>2793</v>
      </c>
      <c r="S517" s="41" t="s">
        <v>29</v>
      </c>
      <c r="T517" s="153" t="s">
        <v>152</v>
      </c>
      <c r="U517" s="164"/>
      <c r="V517" s="164"/>
      <c r="W517" s="99" t="str">
        <f>VLOOKUP(TRIM(X517),X10:Y101,2,FALSE)</f>
        <v>Georg</v>
      </c>
      <c r="X517" s="86" t="str">
        <f t="shared" si="11"/>
        <v>21.3</v>
      </c>
      <c r="Y517" s="71"/>
    </row>
  </sheetData>
  <autoFilter ref="B1:W521" xr:uid="{00000000-0009-0000-0000-000003000000}"/>
  <mergeCells count="2">
    <mergeCell ref="A2:D2"/>
    <mergeCell ref="Q13:R13"/>
  </mergeCells>
  <conditionalFormatting sqref="K3">
    <cfRule type="cellIs" dxfId="3123" priority="1400" stopIfTrue="1" operator="equal">
      <formula>"LS In"</formula>
    </cfRule>
    <cfRule type="cellIs" dxfId="3122" priority="1401" stopIfTrue="1" operator="equal">
      <formula>"LS Out"</formula>
    </cfRule>
  </conditionalFormatting>
  <conditionalFormatting sqref="B81 B83 B85 B87 B89 B91 B93 B95 B97 B100">
    <cfRule type="cellIs" dxfId="3121" priority="1399" stopIfTrue="1" operator="equal">
      <formula>""</formula>
    </cfRule>
  </conditionalFormatting>
  <conditionalFormatting sqref="J81:N81">
    <cfRule type="cellIs" dxfId="3120" priority="1398" stopIfTrue="1" operator="equal">
      <formula>""</formula>
    </cfRule>
  </conditionalFormatting>
  <conditionalFormatting sqref="C346:C349 C316:C321 C331:C333 C335:C337 C351 C356 C365:C368 C323:C328 C370 C7:C98 C130:C314 C100:C128 C518:C65342">
    <cfRule type="cellIs" dxfId="3119" priority="1395" stopIfTrue="1" operator="equal">
      <formula>"Y"</formula>
    </cfRule>
    <cfRule type="cellIs" dxfId="3118" priority="1396" stopIfTrue="1" operator="equal">
      <formula>""</formula>
    </cfRule>
    <cfRule type="cellIs" dxfId="3117" priority="1397" stopIfTrue="1" operator="equal">
      <formula>"W"</formula>
    </cfRule>
  </conditionalFormatting>
  <conditionalFormatting sqref="Q1:Q8 Q13 P1 Q518:Q65342">
    <cfRule type="cellIs" dxfId="3116" priority="1393" stopIfTrue="1" operator="equal">
      <formula>""</formula>
    </cfRule>
    <cfRule type="cellIs" dxfId="3115" priority="1394" stopIfTrue="1" operator="equal">
      <formula>"-"</formula>
    </cfRule>
  </conditionalFormatting>
  <conditionalFormatting sqref="W1:W81 W103:W128 W130:W515 W518:W65342">
    <cfRule type="cellIs" dxfId="3114" priority="1390" stopIfTrue="1" operator="equal">
      <formula>"Frank"</formula>
    </cfRule>
    <cfRule type="cellIs" dxfId="3113" priority="1391" stopIfTrue="1" operator="equal">
      <formula>"Ivano"</formula>
    </cfRule>
    <cfRule type="cellIs" dxfId="3112" priority="1392" stopIfTrue="1" operator="equal">
      <formula>"Erik"</formula>
    </cfRule>
  </conditionalFormatting>
  <conditionalFormatting sqref="T4 U1:U81 U518:U65342">
    <cfRule type="cellIs" dxfId="3111" priority="1384" stopIfTrue="1" operator="equal">
      <formula>"REPLY OPEN"</formula>
    </cfRule>
    <cfRule type="cellIs" dxfId="3110" priority="1389" stopIfTrue="1" operator="equal">
      <formula>"OPEN"</formula>
    </cfRule>
  </conditionalFormatting>
  <conditionalFormatting sqref="A102:A128 A130:A507">
    <cfRule type="cellIs" dxfId="3109" priority="1387" stopIfTrue="1" operator="equal">
      <formula>"Withdrawn"</formula>
    </cfRule>
    <cfRule type="cellIs" dxfId="3108" priority="1388" stopIfTrue="1" operator="equal">
      <formula>"Available"</formula>
    </cfRule>
  </conditionalFormatting>
  <conditionalFormatting sqref="H4:H5">
    <cfRule type="cellIs" dxfId="3107" priority="1385" stopIfTrue="1" operator="equal">
      <formula>""</formula>
    </cfRule>
    <cfRule type="cellIs" dxfId="3106" priority="1386" stopIfTrue="1" operator="equal">
      <formula>"-"</formula>
    </cfRule>
  </conditionalFormatting>
  <conditionalFormatting sqref="B102:B104 B107:B342">
    <cfRule type="cellIs" dxfId="3105" priority="1383" stopIfTrue="1" operator="equal">
      <formula>""</formula>
    </cfRule>
  </conditionalFormatting>
  <conditionalFormatting sqref="C295">
    <cfRule type="cellIs" dxfId="3104" priority="1380" stopIfTrue="1" operator="equal">
      <formula>"Y"</formula>
    </cfRule>
    <cfRule type="cellIs" dxfId="3103" priority="1381" stopIfTrue="1" operator="equal">
      <formula>""</formula>
    </cfRule>
    <cfRule type="cellIs" dxfId="3102" priority="1382" stopIfTrue="1" operator="equal">
      <formula>"W"</formula>
    </cfRule>
  </conditionalFormatting>
  <conditionalFormatting sqref="C296">
    <cfRule type="cellIs" dxfId="3101" priority="1377" stopIfTrue="1" operator="equal">
      <formula>"Y"</formula>
    </cfRule>
    <cfRule type="cellIs" dxfId="3100" priority="1378" stopIfTrue="1" operator="equal">
      <formula>""</formula>
    </cfRule>
    <cfRule type="cellIs" dxfId="3099" priority="1379" stopIfTrue="1" operator="equal">
      <formula>"W"</formula>
    </cfRule>
  </conditionalFormatting>
  <conditionalFormatting sqref="C297">
    <cfRule type="cellIs" dxfId="3098" priority="1374" stopIfTrue="1" operator="equal">
      <formula>"Y"</formula>
    </cfRule>
    <cfRule type="cellIs" dxfId="3097" priority="1375" stopIfTrue="1" operator="equal">
      <formula>""</formula>
    </cfRule>
    <cfRule type="cellIs" dxfId="3096" priority="1376" stopIfTrue="1" operator="equal">
      <formula>"W"</formula>
    </cfRule>
  </conditionalFormatting>
  <conditionalFormatting sqref="C310">
    <cfRule type="cellIs" dxfId="3095" priority="1371" stopIfTrue="1" operator="equal">
      <formula>"Y"</formula>
    </cfRule>
    <cfRule type="cellIs" dxfId="3094" priority="1372" stopIfTrue="1" operator="equal">
      <formula>""</formula>
    </cfRule>
    <cfRule type="cellIs" dxfId="3093" priority="1373" stopIfTrue="1" operator="equal">
      <formula>"W"</formula>
    </cfRule>
  </conditionalFormatting>
  <conditionalFormatting sqref="C311">
    <cfRule type="cellIs" dxfId="3092" priority="1368" stopIfTrue="1" operator="equal">
      <formula>"Y"</formula>
    </cfRule>
    <cfRule type="cellIs" dxfId="3091" priority="1369" stopIfTrue="1" operator="equal">
      <formula>""</formula>
    </cfRule>
    <cfRule type="cellIs" dxfId="3090" priority="1370" stopIfTrue="1" operator="equal">
      <formula>"W"</formula>
    </cfRule>
  </conditionalFormatting>
  <conditionalFormatting sqref="C315">
    <cfRule type="cellIs" dxfId="3089" priority="1365" stopIfTrue="1" operator="equal">
      <formula>"Y"</formula>
    </cfRule>
    <cfRule type="cellIs" dxfId="3088" priority="1366" stopIfTrue="1" operator="equal">
      <formula>""</formula>
    </cfRule>
    <cfRule type="cellIs" dxfId="3087" priority="1367" stopIfTrue="1" operator="equal">
      <formula>"W"</formula>
    </cfRule>
  </conditionalFormatting>
  <conditionalFormatting sqref="C318">
    <cfRule type="cellIs" dxfId="3086" priority="1362" stopIfTrue="1" operator="equal">
      <formula>"Y"</formula>
    </cfRule>
    <cfRule type="cellIs" dxfId="3085" priority="1363" stopIfTrue="1" operator="equal">
      <formula>""</formula>
    </cfRule>
    <cfRule type="cellIs" dxfId="3084" priority="1364" stopIfTrue="1" operator="equal">
      <formula>"W"</formula>
    </cfRule>
  </conditionalFormatting>
  <conditionalFormatting sqref="C319">
    <cfRule type="cellIs" dxfId="3083" priority="1359" stopIfTrue="1" operator="equal">
      <formula>"Y"</formula>
    </cfRule>
    <cfRule type="cellIs" dxfId="3082" priority="1360" stopIfTrue="1" operator="equal">
      <formula>""</formula>
    </cfRule>
    <cfRule type="cellIs" dxfId="3081" priority="1361" stopIfTrue="1" operator="equal">
      <formula>"W"</formula>
    </cfRule>
  </conditionalFormatting>
  <conditionalFormatting sqref="C320">
    <cfRule type="cellIs" dxfId="3080" priority="1356" stopIfTrue="1" operator="equal">
      <formula>"Y"</formula>
    </cfRule>
    <cfRule type="cellIs" dxfId="3079" priority="1357" stopIfTrue="1" operator="equal">
      <formula>""</formula>
    </cfRule>
    <cfRule type="cellIs" dxfId="3078" priority="1358" stopIfTrue="1" operator="equal">
      <formula>"W"</formula>
    </cfRule>
  </conditionalFormatting>
  <conditionalFormatting sqref="C321">
    <cfRule type="cellIs" dxfId="3077" priority="1353" stopIfTrue="1" operator="equal">
      <formula>"Y"</formula>
    </cfRule>
    <cfRule type="cellIs" dxfId="3076" priority="1354" stopIfTrue="1" operator="equal">
      <formula>""</formula>
    </cfRule>
    <cfRule type="cellIs" dxfId="3075" priority="1355" stopIfTrue="1" operator="equal">
      <formula>"W"</formula>
    </cfRule>
  </conditionalFormatting>
  <conditionalFormatting sqref="C322">
    <cfRule type="cellIs" dxfId="3074" priority="1350" stopIfTrue="1" operator="equal">
      <formula>"Y"</formula>
    </cfRule>
    <cfRule type="cellIs" dxfId="3073" priority="1351" stopIfTrue="1" operator="equal">
      <formula>""</formula>
    </cfRule>
    <cfRule type="cellIs" dxfId="3072" priority="1352" stopIfTrue="1" operator="equal">
      <formula>"W"</formula>
    </cfRule>
  </conditionalFormatting>
  <conditionalFormatting sqref="C323">
    <cfRule type="cellIs" dxfId="3071" priority="1347" stopIfTrue="1" operator="equal">
      <formula>"Y"</formula>
    </cfRule>
    <cfRule type="cellIs" dxfId="3070" priority="1348" stopIfTrue="1" operator="equal">
      <formula>""</formula>
    </cfRule>
    <cfRule type="cellIs" dxfId="3069" priority="1349" stopIfTrue="1" operator="equal">
      <formula>"W"</formula>
    </cfRule>
  </conditionalFormatting>
  <conditionalFormatting sqref="C324">
    <cfRule type="cellIs" dxfId="3068" priority="1344" stopIfTrue="1" operator="equal">
      <formula>"Y"</formula>
    </cfRule>
    <cfRule type="cellIs" dxfId="3067" priority="1345" stopIfTrue="1" operator="equal">
      <formula>""</formula>
    </cfRule>
    <cfRule type="cellIs" dxfId="3066" priority="1346" stopIfTrue="1" operator="equal">
      <formula>"W"</formula>
    </cfRule>
  </conditionalFormatting>
  <conditionalFormatting sqref="C325">
    <cfRule type="cellIs" dxfId="3065" priority="1341" stopIfTrue="1" operator="equal">
      <formula>"Y"</formula>
    </cfRule>
    <cfRule type="cellIs" dxfId="3064" priority="1342" stopIfTrue="1" operator="equal">
      <formula>""</formula>
    </cfRule>
    <cfRule type="cellIs" dxfId="3063" priority="1343" stopIfTrue="1" operator="equal">
      <formula>"W"</formula>
    </cfRule>
  </conditionalFormatting>
  <conditionalFormatting sqref="C326">
    <cfRule type="cellIs" dxfId="3062" priority="1338" stopIfTrue="1" operator="equal">
      <formula>"Y"</formula>
    </cfRule>
    <cfRule type="cellIs" dxfId="3061" priority="1339" stopIfTrue="1" operator="equal">
      <formula>""</formula>
    </cfRule>
    <cfRule type="cellIs" dxfId="3060" priority="1340" stopIfTrue="1" operator="equal">
      <formula>"W"</formula>
    </cfRule>
  </conditionalFormatting>
  <conditionalFormatting sqref="C327">
    <cfRule type="cellIs" dxfId="3059" priority="1335" stopIfTrue="1" operator="equal">
      <formula>"Y"</formula>
    </cfRule>
    <cfRule type="cellIs" dxfId="3058" priority="1336" stopIfTrue="1" operator="equal">
      <formula>""</formula>
    </cfRule>
    <cfRule type="cellIs" dxfId="3057" priority="1337" stopIfTrue="1" operator="equal">
      <formula>"W"</formula>
    </cfRule>
  </conditionalFormatting>
  <conditionalFormatting sqref="C328">
    <cfRule type="cellIs" dxfId="3056" priority="1332" stopIfTrue="1" operator="equal">
      <formula>"Y"</formula>
    </cfRule>
    <cfRule type="cellIs" dxfId="3055" priority="1333" stopIfTrue="1" operator="equal">
      <formula>""</formula>
    </cfRule>
    <cfRule type="cellIs" dxfId="3054" priority="1334" stopIfTrue="1" operator="equal">
      <formula>"W"</formula>
    </cfRule>
  </conditionalFormatting>
  <conditionalFormatting sqref="C331">
    <cfRule type="cellIs" dxfId="3053" priority="1329" stopIfTrue="1" operator="equal">
      <formula>"Y"</formula>
    </cfRule>
    <cfRule type="cellIs" dxfId="3052" priority="1330" stopIfTrue="1" operator="equal">
      <formula>""</formula>
    </cfRule>
    <cfRule type="cellIs" dxfId="3051" priority="1331" stopIfTrue="1" operator="equal">
      <formula>"W"</formula>
    </cfRule>
  </conditionalFormatting>
  <conditionalFormatting sqref="C333">
    <cfRule type="cellIs" dxfId="3050" priority="1326" stopIfTrue="1" operator="equal">
      <formula>"Y"</formula>
    </cfRule>
    <cfRule type="cellIs" dxfId="3049" priority="1327" stopIfTrue="1" operator="equal">
      <formula>""</formula>
    </cfRule>
    <cfRule type="cellIs" dxfId="3048" priority="1328" stopIfTrue="1" operator="equal">
      <formula>"W"</formula>
    </cfRule>
  </conditionalFormatting>
  <conditionalFormatting sqref="C334">
    <cfRule type="cellIs" dxfId="3047" priority="1323" stopIfTrue="1" operator="equal">
      <formula>"Y"</formula>
    </cfRule>
    <cfRule type="cellIs" dxfId="3046" priority="1324" stopIfTrue="1" operator="equal">
      <formula>""</formula>
    </cfRule>
    <cfRule type="cellIs" dxfId="3045" priority="1325" stopIfTrue="1" operator="equal">
      <formula>"W"</formula>
    </cfRule>
  </conditionalFormatting>
  <conditionalFormatting sqref="C335">
    <cfRule type="cellIs" dxfId="3044" priority="1320" stopIfTrue="1" operator="equal">
      <formula>"Y"</formula>
    </cfRule>
    <cfRule type="cellIs" dxfId="3043" priority="1321" stopIfTrue="1" operator="equal">
      <formula>""</formula>
    </cfRule>
    <cfRule type="cellIs" dxfId="3042" priority="1322" stopIfTrue="1" operator="equal">
      <formula>"W"</formula>
    </cfRule>
  </conditionalFormatting>
  <conditionalFormatting sqref="C336">
    <cfRule type="cellIs" dxfId="3041" priority="1317" stopIfTrue="1" operator="equal">
      <formula>"Y"</formula>
    </cfRule>
    <cfRule type="cellIs" dxfId="3040" priority="1318" stopIfTrue="1" operator="equal">
      <formula>""</formula>
    </cfRule>
    <cfRule type="cellIs" dxfId="3039" priority="1319" stopIfTrue="1" operator="equal">
      <formula>"W"</formula>
    </cfRule>
  </conditionalFormatting>
  <conditionalFormatting sqref="C341">
    <cfRule type="cellIs" dxfId="3038" priority="1314" stopIfTrue="1" operator="equal">
      <formula>"Y"</formula>
    </cfRule>
    <cfRule type="cellIs" dxfId="3037" priority="1315" stopIfTrue="1" operator="equal">
      <formula>""</formula>
    </cfRule>
    <cfRule type="cellIs" dxfId="3036" priority="1316" stopIfTrue="1" operator="equal">
      <formula>"W"</formula>
    </cfRule>
  </conditionalFormatting>
  <conditionalFormatting sqref="C342">
    <cfRule type="cellIs" dxfId="3035" priority="1311" stopIfTrue="1" operator="equal">
      <formula>"Y"</formula>
    </cfRule>
    <cfRule type="cellIs" dxfId="3034" priority="1312" stopIfTrue="1" operator="equal">
      <formula>""</formula>
    </cfRule>
    <cfRule type="cellIs" dxfId="3033" priority="1313" stopIfTrue="1" operator="equal">
      <formula>"W"</formula>
    </cfRule>
  </conditionalFormatting>
  <conditionalFormatting sqref="C303">
    <cfRule type="cellIs" dxfId="3032" priority="1308" stopIfTrue="1" operator="equal">
      <formula>"Y"</formula>
    </cfRule>
    <cfRule type="cellIs" dxfId="3031" priority="1309" stopIfTrue="1" operator="equal">
      <formula>""</formula>
    </cfRule>
    <cfRule type="cellIs" dxfId="3030" priority="1310" stopIfTrue="1" operator="equal">
      <formula>"W"</formula>
    </cfRule>
  </conditionalFormatting>
  <conditionalFormatting sqref="C329">
    <cfRule type="cellIs" dxfId="3029" priority="1305" stopIfTrue="1" operator="equal">
      <formula>"Y"</formula>
    </cfRule>
    <cfRule type="cellIs" dxfId="3028" priority="1306" stopIfTrue="1" operator="equal">
      <formula>""</formula>
    </cfRule>
    <cfRule type="cellIs" dxfId="3027" priority="1307" stopIfTrue="1" operator="equal">
      <formula>"W"</formula>
    </cfRule>
  </conditionalFormatting>
  <conditionalFormatting sqref="C330">
    <cfRule type="cellIs" dxfId="3026" priority="1302" stopIfTrue="1" operator="equal">
      <formula>"Y"</formula>
    </cfRule>
    <cfRule type="cellIs" dxfId="3025" priority="1303" stopIfTrue="1" operator="equal">
      <formula>""</formula>
    </cfRule>
    <cfRule type="cellIs" dxfId="3024" priority="1304" stopIfTrue="1" operator="equal">
      <formula>"W"</formula>
    </cfRule>
  </conditionalFormatting>
  <conditionalFormatting sqref="C338">
    <cfRule type="cellIs" dxfId="3023" priority="1299" stopIfTrue="1" operator="equal">
      <formula>"Y"</formula>
    </cfRule>
    <cfRule type="cellIs" dxfId="3022" priority="1300" stopIfTrue="1" operator="equal">
      <formula>""</formula>
    </cfRule>
    <cfRule type="cellIs" dxfId="3021" priority="1301" stopIfTrue="1" operator="equal">
      <formula>"W"</formula>
    </cfRule>
  </conditionalFormatting>
  <conditionalFormatting sqref="C339">
    <cfRule type="cellIs" dxfId="3020" priority="1296" stopIfTrue="1" operator="equal">
      <formula>"Y"</formula>
    </cfRule>
    <cfRule type="cellIs" dxfId="3019" priority="1297" stopIfTrue="1" operator="equal">
      <formula>""</formula>
    </cfRule>
    <cfRule type="cellIs" dxfId="3018" priority="1298" stopIfTrue="1" operator="equal">
      <formula>"W"</formula>
    </cfRule>
  </conditionalFormatting>
  <conditionalFormatting sqref="C340">
    <cfRule type="cellIs" dxfId="3017" priority="1293" stopIfTrue="1" operator="equal">
      <formula>"Y"</formula>
    </cfRule>
    <cfRule type="cellIs" dxfId="3016" priority="1294" stopIfTrue="1" operator="equal">
      <formula>""</formula>
    </cfRule>
    <cfRule type="cellIs" dxfId="3015" priority="1295" stopIfTrue="1" operator="equal">
      <formula>"W"</formula>
    </cfRule>
  </conditionalFormatting>
  <conditionalFormatting sqref="C343">
    <cfRule type="cellIs" dxfId="3014" priority="1290" stopIfTrue="1" operator="equal">
      <formula>"Y"</formula>
    </cfRule>
    <cfRule type="cellIs" dxfId="3013" priority="1291" stopIfTrue="1" operator="equal">
      <formula>""</formula>
    </cfRule>
    <cfRule type="cellIs" dxfId="3012" priority="1292" stopIfTrue="1" operator="equal">
      <formula>"W"</formula>
    </cfRule>
  </conditionalFormatting>
  <conditionalFormatting sqref="C344">
    <cfRule type="cellIs" dxfId="3011" priority="1287" stopIfTrue="1" operator="equal">
      <formula>"Y"</formula>
    </cfRule>
    <cfRule type="cellIs" dxfId="3010" priority="1288" stopIfTrue="1" operator="equal">
      <formula>""</formula>
    </cfRule>
    <cfRule type="cellIs" dxfId="3009" priority="1289" stopIfTrue="1" operator="equal">
      <formula>"W"</formula>
    </cfRule>
  </conditionalFormatting>
  <conditionalFormatting sqref="C345">
    <cfRule type="cellIs" dxfId="3008" priority="1284" stopIfTrue="1" operator="equal">
      <formula>"Y"</formula>
    </cfRule>
    <cfRule type="cellIs" dxfId="3007" priority="1285" stopIfTrue="1" operator="equal">
      <formula>""</formula>
    </cfRule>
    <cfRule type="cellIs" dxfId="3006" priority="1286" stopIfTrue="1" operator="equal">
      <formula>"W"</formula>
    </cfRule>
  </conditionalFormatting>
  <conditionalFormatting sqref="C350">
    <cfRule type="cellIs" dxfId="3005" priority="1281" stopIfTrue="1" operator="equal">
      <formula>"Y"</formula>
    </cfRule>
    <cfRule type="cellIs" dxfId="3004" priority="1282" stopIfTrue="1" operator="equal">
      <formula>""</formula>
    </cfRule>
    <cfRule type="cellIs" dxfId="3003" priority="1283" stopIfTrue="1" operator="equal">
      <formula>"W"</formula>
    </cfRule>
  </conditionalFormatting>
  <conditionalFormatting sqref="W356:W515">
    <cfRule type="cellIs" dxfId="3002" priority="1278" stopIfTrue="1" operator="equal">
      <formula>"Frank"</formula>
    </cfRule>
    <cfRule type="cellIs" dxfId="3001" priority="1279" stopIfTrue="1" operator="equal">
      <formula>"Ivano"</formula>
    </cfRule>
    <cfRule type="cellIs" dxfId="3000" priority="1280" stopIfTrue="1" operator="equal">
      <formula>"Erik"</formula>
    </cfRule>
  </conditionalFormatting>
  <conditionalFormatting sqref="S102:S128 S130:S513 S518:S2102">
    <cfRule type="cellIs" dxfId="2999" priority="1277" stopIfTrue="1" operator="notEqual">
      <formula>""</formula>
    </cfRule>
  </conditionalFormatting>
  <conditionalFormatting sqref="A356:A507">
    <cfRule type="cellIs" dxfId="2998" priority="1275" stopIfTrue="1" operator="equal">
      <formula>"Withdrawn"</formula>
    </cfRule>
    <cfRule type="cellIs" dxfId="2997" priority="1276" stopIfTrue="1" operator="equal">
      <formula>"Available"</formula>
    </cfRule>
  </conditionalFormatting>
  <conditionalFormatting sqref="C352">
    <cfRule type="cellIs" dxfId="2996" priority="1272" stopIfTrue="1" operator="equal">
      <formula>"Y"</formula>
    </cfRule>
    <cfRule type="cellIs" dxfId="2995" priority="1273" stopIfTrue="1" operator="equal">
      <formula>""</formula>
    </cfRule>
    <cfRule type="cellIs" dxfId="2994" priority="1274" stopIfTrue="1" operator="equal">
      <formula>"W"</formula>
    </cfRule>
  </conditionalFormatting>
  <conditionalFormatting sqref="C353">
    <cfRule type="cellIs" dxfId="2993" priority="1269" stopIfTrue="1" operator="equal">
      <formula>"Y"</formula>
    </cfRule>
    <cfRule type="cellIs" dxfId="2992" priority="1270" stopIfTrue="1" operator="equal">
      <formula>""</formula>
    </cfRule>
    <cfRule type="cellIs" dxfId="2991" priority="1271" stopIfTrue="1" operator="equal">
      <formula>"W"</formula>
    </cfRule>
  </conditionalFormatting>
  <conditionalFormatting sqref="C354">
    <cfRule type="cellIs" dxfId="2990" priority="1266" stopIfTrue="1" operator="equal">
      <formula>"Y"</formula>
    </cfRule>
    <cfRule type="cellIs" dxfId="2989" priority="1267" stopIfTrue="1" operator="equal">
      <formula>""</formula>
    </cfRule>
    <cfRule type="cellIs" dxfId="2988" priority="1268" stopIfTrue="1" operator="equal">
      <formula>"W"</formula>
    </cfRule>
  </conditionalFormatting>
  <conditionalFormatting sqref="C355">
    <cfRule type="cellIs" dxfId="2987" priority="1263" stopIfTrue="1" operator="equal">
      <formula>"Y"</formula>
    </cfRule>
    <cfRule type="cellIs" dxfId="2986" priority="1264" stopIfTrue="1" operator="equal">
      <formula>""</formula>
    </cfRule>
    <cfRule type="cellIs" dxfId="2985" priority="1265" stopIfTrue="1" operator="equal">
      <formula>"W"</formula>
    </cfRule>
  </conditionalFormatting>
  <conditionalFormatting sqref="C356">
    <cfRule type="cellIs" dxfId="2984" priority="1260" stopIfTrue="1" operator="equal">
      <formula>"Y"</formula>
    </cfRule>
    <cfRule type="cellIs" dxfId="2983" priority="1261" stopIfTrue="1" operator="equal">
      <formula>""</formula>
    </cfRule>
    <cfRule type="cellIs" dxfId="2982" priority="1262" stopIfTrue="1" operator="equal">
      <formula>"W"</formula>
    </cfRule>
  </conditionalFormatting>
  <conditionalFormatting sqref="C357">
    <cfRule type="cellIs" dxfId="2981" priority="1257" stopIfTrue="1" operator="equal">
      <formula>"Y"</formula>
    </cfRule>
    <cfRule type="cellIs" dxfId="2980" priority="1258" stopIfTrue="1" operator="equal">
      <formula>""</formula>
    </cfRule>
    <cfRule type="cellIs" dxfId="2979" priority="1259" stopIfTrue="1" operator="equal">
      <formula>"W"</formula>
    </cfRule>
  </conditionalFormatting>
  <conditionalFormatting sqref="C358">
    <cfRule type="cellIs" dxfId="2978" priority="1254" stopIfTrue="1" operator="equal">
      <formula>"Y"</formula>
    </cfRule>
    <cfRule type="cellIs" dxfId="2977" priority="1255" stopIfTrue="1" operator="equal">
      <formula>""</formula>
    </cfRule>
    <cfRule type="cellIs" dxfId="2976" priority="1256" stopIfTrue="1" operator="equal">
      <formula>"W"</formula>
    </cfRule>
  </conditionalFormatting>
  <conditionalFormatting sqref="C359">
    <cfRule type="cellIs" dxfId="2975" priority="1251" stopIfTrue="1" operator="equal">
      <formula>"Y"</formula>
    </cfRule>
    <cfRule type="cellIs" dxfId="2974" priority="1252" stopIfTrue="1" operator="equal">
      <formula>""</formula>
    </cfRule>
    <cfRule type="cellIs" dxfId="2973" priority="1253" stopIfTrue="1" operator="equal">
      <formula>"W"</formula>
    </cfRule>
  </conditionalFormatting>
  <conditionalFormatting sqref="C360">
    <cfRule type="cellIs" dxfId="2972" priority="1248" stopIfTrue="1" operator="equal">
      <formula>"Y"</formula>
    </cfRule>
    <cfRule type="cellIs" dxfId="2971" priority="1249" stopIfTrue="1" operator="equal">
      <formula>""</formula>
    </cfRule>
    <cfRule type="cellIs" dxfId="2970" priority="1250" stopIfTrue="1" operator="equal">
      <formula>"W"</formula>
    </cfRule>
  </conditionalFormatting>
  <conditionalFormatting sqref="C361">
    <cfRule type="cellIs" dxfId="2969" priority="1245" stopIfTrue="1" operator="equal">
      <formula>"Y"</formula>
    </cfRule>
    <cfRule type="cellIs" dxfId="2968" priority="1246" stopIfTrue="1" operator="equal">
      <formula>""</formula>
    </cfRule>
    <cfRule type="cellIs" dxfId="2967" priority="1247" stopIfTrue="1" operator="equal">
      <formula>"W"</formula>
    </cfRule>
  </conditionalFormatting>
  <conditionalFormatting sqref="C362">
    <cfRule type="cellIs" dxfId="2966" priority="1242" stopIfTrue="1" operator="equal">
      <formula>"Y"</formula>
    </cfRule>
    <cfRule type="cellIs" dxfId="2965" priority="1243" stopIfTrue="1" operator="equal">
      <formula>""</formula>
    </cfRule>
    <cfRule type="cellIs" dxfId="2964" priority="1244" stopIfTrue="1" operator="equal">
      <formula>"W"</formula>
    </cfRule>
  </conditionalFormatting>
  <conditionalFormatting sqref="C363">
    <cfRule type="cellIs" dxfId="2963" priority="1239" stopIfTrue="1" operator="equal">
      <formula>"Y"</formula>
    </cfRule>
    <cfRule type="cellIs" dxfId="2962" priority="1240" stopIfTrue="1" operator="equal">
      <formula>""</formula>
    </cfRule>
    <cfRule type="cellIs" dxfId="2961" priority="1241" stopIfTrue="1" operator="equal">
      <formula>"W"</formula>
    </cfRule>
  </conditionalFormatting>
  <conditionalFormatting sqref="C364">
    <cfRule type="cellIs" dxfId="2960" priority="1236" stopIfTrue="1" operator="equal">
      <formula>"Y"</formula>
    </cfRule>
    <cfRule type="cellIs" dxfId="2959" priority="1237" stopIfTrue="1" operator="equal">
      <formula>""</formula>
    </cfRule>
    <cfRule type="cellIs" dxfId="2958" priority="1238" stopIfTrue="1" operator="equal">
      <formula>"W"</formula>
    </cfRule>
  </conditionalFormatting>
  <conditionalFormatting sqref="B343:B406">
    <cfRule type="cellIs" dxfId="2957" priority="1235" stopIfTrue="1" operator="equal">
      <formula>""</formula>
    </cfRule>
  </conditionalFormatting>
  <conditionalFormatting sqref="C365">
    <cfRule type="cellIs" dxfId="2956" priority="1232" stopIfTrue="1" operator="equal">
      <formula>"Y"</formula>
    </cfRule>
    <cfRule type="cellIs" dxfId="2955" priority="1233" stopIfTrue="1" operator="equal">
      <formula>""</formula>
    </cfRule>
    <cfRule type="cellIs" dxfId="2954" priority="1234" stopIfTrue="1" operator="equal">
      <formula>"W"</formula>
    </cfRule>
  </conditionalFormatting>
  <conditionalFormatting sqref="C366">
    <cfRule type="cellIs" dxfId="2953" priority="1229" stopIfTrue="1" operator="equal">
      <formula>"Y"</formula>
    </cfRule>
    <cfRule type="cellIs" dxfId="2952" priority="1230" stopIfTrue="1" operator="equal">
      <formula>""</formula>
    </cfRule>
    <cfRule type="cellIs" dxfId="2951" priority="1231" stopIfTrue="1" operator="equal">
      <formula>"W"</formula>
    </cfRule>
  </conditionalFormatting>
  <conditionalFormatting sqref="C367">
    <cfRule type="cellIs" dxfId="2950" priority="1226" stopIfTrue="1" operator="equal">
      <formula>"Y"</formula>
    </cfRule>
    <cfRule type="cellIs" dxfId="2949" priority="1227" stopIfTrue="1" operator="equal">
      <formula>""</formula>
    </cfRule>
    <cfRule type="cellIs" dxfId="2948" priority="1228" stopIfTrue="1" operator="equal">
      <formula>"W"</formula>
    </cfRule>
  </conditionalFormatting>
  <conditionalFormatting sqref="C368">
    <cfRule type="cellIs" dxfId="2947" priority="1223" stopIfTrue="1" operator="equal">
      <formula>"Y"</formula>
    </cfRule>
    <cfRule type="cellIs" dxfId="2946" priority="1224" stopIfTrue="1" operator="equal">
      <formula>""</formula>
    </cfRule>
    <cfRule type="cellIs" dxfId="2945" priority="1225" stopIfTrue="1" operator="equal">
      <formula>"W"</formula>
    </cfRule>
  </conditionalFormatting>
  <conditionalFormatting sqref="C369">
    <cfRule type="cellIs" dxfId="2944" priority="1220" stopIfTrue="1" operator="equal">
      <formula>"Y"</formula>
    </cfRule>
    <cfRule type="cellIs" dxfId="2943" priority="1221" stopIfTrue="1" operator="equal">
      <formula>""</formula>
    </cfRule>
    <cfRule type="cellIs" dxfId="2942" priority="1222" stopIfTrue="1" operator="equal">
      <formula>"W"</formula>
    </cfRule>
  </conditionalFormatting>
  <conditionalFormatting sqref="C370">
    <cfRule type="cellIs" dxfId="2941" priority="1217" stopIfTrue="1" operator="equal">
      <formula>"Y"</formula>
    </cfRule>
    <cfRule type="cellIs" dxfId="2940" priority="1218" stopIfTrue="1" operator="equal">
      <formula>""</formula>
    </cfRule>
    <cfRule type="cellIs" dxfId="2939" priority="1219" stopIfTrue="1" operator="equal">
      <formula>"W"</formula>
    </cfRule>
  </conditionalFormatting>
  <conditionalFormatting sqref="C371">
    <cfRule type="cellIs" dxfId="2938" priority="1214" stopIfTrue="1" operator="equal">
      <formula>"Y"</formula>
    </cfRule>
    <cfRule type="cellIs" dxfId="2937" priority="1215" stopIfTrue="1" operator="equal">
      <formula>""</formula>
    </cfRule>
    <cfRule type="cellIs" dxfId="2936" priority="1216" stopIfTrue="1" operator="equal">
      <formula>"W"</formula>
    </cfRule>
  </conditionalFormatting>
  <conditionalFormatting sqref="C372">
    <cfRule type="cellIs" dxfId="2935" priority="1211" stopIfTrue="1" operator="equal">
      <formula>"Y"</formula>
    </cfRule>
    <cfRule type="cellIs" dxfId="2934" priority="1212" stopIfTrue="1" operator="equal">
      <formula>""</formula>
    </cfRule>
    <cfRule type="cellIs" dxfId="2933" priority="1213" stopIfTrue="1" operator="equal">
      <formula>"W"</formula>
    </cfRule>
  </conditionalFormatting>
  <conditionalFormatting sqref="C373">
    <cfRule type="cellIs" dxfId="2932" priority="1208" stopIfTrue="1" operator="equal">
      <formula>"Y"</formula>
    </cfRule>
    <cfRule type="cellIs" dxfId="2931" priority="1209" stopIfTrue="1" operator="equal">
      <formula>""</formula>
    </cfRule>
    <cfRule type="cellIs" dxfId="2930" priority="1210" stopIfTrue="1" operator="equal">
      <formula>"W"</formula>
    </cfRule>
  </conditionalFormatting>
  <conditionalFormatting sqref="C374:C507">
    <cfRule type="cellIs" dxfId="2929" priority="1205" stopIfTrue="1" operator="equal">
      <formula>"Y"</formula>
    </cfRule>
    <cfRule type="cellIs" dxfId="2928" priority="1206" stopIfTrue="1" operator="equal">
      <formula>""</formula>
    </cfRule>
    <cfRule type="cellIs" dxfId="2927" priority="1207" stopIfTrue="1" operator="equal">
      <formula>"W"</formula>
    </cfRule>
  </conditionalFormatting>
  <conditionalFormatting sqref="B407:B507">
    <cfRule type="cellIs" dxfId="2926" priority="1204" stopIfTrue="1" operator="equal">
      <formula>""</formula>
    </cfRule>
  </conditionalFormatting>
  <conditionalFormatting sqref="U102:U507">
    <cfRule type="cellIs" dxfId="2925" priority="1201" stopIfTrue="1" operator="equal">
      <formula>"REPLY OPEN"</formula>
    </cfRule>
    <cfRule type="cellIs" dxfId="2924" priority="1202" stopIfTrue="1" operator="equal">
      <formula>"OPEN"</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923" priority="1200" stopIfTrue="1" operator="equal">
      <formula>""</formula>
    </cfRule>
  </conditionalFormatting>
  <conditionalFormatting sqref="D191:D244 D246:D336 D102:D128 D130:D189 D338:D429 D431:D507">
    <cfRule type="cellIs" dxfId="2922" priority="1198" stopIfTrue="1" operator="equal">
      <formula>""</formula>
    </cfRule>
    <cfRule type="cellIs" dxfId="2921" priority="1199" stopIfTrue="1" operator="between">
      <formula>"10.7.1"</formula>
      <formula>"10.7.5"</formula>
    </cfRule>
  </conditionalFormatting>
  <conditionalFormatting sqref="D191:D244 D246:D336 D102:D128 D130:D189 D338:D429 D431:D507">
    <cfRule type="cellIs" dxfId="2920" priority="1196" stopIfTrue="1" operator="equal">
      <formula>""</formula>
    </cfRule>
    <cfRule type="cellIs" dxfId="2919" priority="1197" stopIfTrue="1" operator="between">
      <formula>"10.7.1"</formula>
      <formula>"10.7.5"</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918" priority="1195"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917" priority="1194"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916" priority="1193"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915" priority="1192"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914" priority="1191"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913" priority="1190"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912" priority="1189" stopIfTrue="1" operator="equal">
      <formula>""</formula>
    </cfRule>
  </conditionalFormatting>
  <conditionalFormatting sqref="P102:P104 J102:N104 J191:N241 P191:P241 P246:P327 J246:N327 J107:N128 P107:P128 P332:P336 J332:N336 P340:P353 J340:N353 J355:N357 P356:P357 P362:P397 J362:N397 J408:N409 P408:P409 P411:P417 J411:N417 J399:N404 P399:P404 J419:N424 P419:P424 P132:P189 J132:N189 J426:N429 P426:P429 P431:P507 J431:N507">
    <cfRule type="cellIs" dxfId="2911" priority="1188" stopIfTrue="1" operator="equal">
      <formula>""</formula>
    </cfRule>
  </conditionalFormatting>
  <conditionalFormatting sqref="Q102:Q104 Q107:Q128 Q250:Q327 Q246:Q248 Q332:Q336 Q340:Q353 Q355:Q357 Q362:Q397 Q408:Q409 Q411:Q417 Q399:Q404 Q419:Q424 Q426:Q429 Q132:Q241 Q431:Q507">
    <cfRule type="cellIs" dxfId="2910" priority="1186" stopIfTrue="1" operator="equal">
      <formula>""</formula>
    </cfRule>
    <cfRule type="cellIs" dxfId="2909" priority="1187" stopIfTrue="1" operator="equal">
      <formula>"-"</formula>
    </cfRule>
  </conditionalFormatting>
  <conditionalFormatting sqref="Q102:Q104 Q107:Q128 Q250:Q327 Q246:Q248 Q332:Q336 Q340:Q353 Q355:Q357 Q362:Q397 Q408:Q409 Q411:Q417 Q399:Q404 Q419:Q424 Q426:Q429 Q132:Q241 Q431:Q507">
    <cfRule type="cellIs" dxfId="2908" priority="1184" stopIfTrue="1" operator="equal">
      <formula>""</formula>
    </cfRule>
    <cfRule type="cellIs" dxfId="2907" priority="1185" stopIfTrue="1" operator="equal">
      <formula>"-"</formula>
    </cfRule>
  </conditionalFormatting>
  <conditionalFormatting sqref="P352 J352:N352">
    <cfRule type="cellIs" dxfId="2906" priority="1183" stopIfTrue="1" operator="equal">
      <formula>""</formula>
    </cfRule>
  </conditionalFormatting>
  <conditionalFormatting sqref="P352 J352:N352">
    <cfRule type="cellIs" dxfId="2905" priority="1182" stopIfTrue="1" operator="equal">
      <formula>""</formula>
    </cfRule>
  </conditionalFormatting>
  <conditionalFormatting sqref="P352 J352:N352">
    <cfRule type="cellIs" dxfId="2904" priority="1181" stopIfTrue="1" operator="equal">
      <formula>""</formula>
    </cfRule>
  </conditionalFormatting>
  <conditionalFormatting sqref="P352 J352:N352">
    <cfRule type="cellIs" dxfId="2903" priority="1180" stopIfTrue="1" operator="equal">
      <formula>""</formula>
    </cfRule>
  </conditionalFormatting>
  <conditionalFormatting sqref="P352 J352:N352">
    <cfRule type="cellIs" dxfId="2902" priority="1179" stopIfTrue="1" operator="equal">
      <formula>""</formula>
    </cfRule>
  </conditionalFormatting>
  <conditionalFormatting sqref="P352 J352:N352">
    <cfRule type="cellIs" dxfId="2901" priority="1178" stopIfTrue="1" operator="equal">
      <formula>""</formula>
    </cfRule>
  </conditionalFormatting>
  <conditionalFormatting sqref="P352 J352:N352">
    <cfRule type="cellIs" dxfId="2900" priority="1177" stopIfTrue="1" operator="equal">
      <formula>""</formula>
    </cfRule>
  </conditionalFormatting>
  <conditionalFormatting sqref="P352 J352:N352">
    <cfRule type="cellIs" dxfId="2899" priority="1176" stopIfTrue="1" operator="equal">
      <formula>""</formula>
    </cfRule>
  </conditionalFormatting>
  <conditionalFormatting sqref="P352 J352:N352">
    <cfRule type="cellIs" dxfId="2898" priority="1175" stopIfTrue="1" operator="equal">
      <formula>""</formula>
    </cfRule>
  </conditionalFormatting>
  <conditionalFormatting sqref="Q352">
    <cfRule type="cellIs" dxfId="2897" priority="1173" stopIfTrue="1" operator="equal">
      <formula>""</formula>
    </cfRule>
    <cfRule type="cellIs" dxfId="2896" priority="1174" stopIfTrue="1" operator="equal">
      <formula>"-"</formula>
    </cfRule>
  </conditionalFormatting>
  <conditionalFormatting sqref="Q352">
    <cfRule type="cellIs" dxfId="2895" priority="1171" stopIfTrue="1" operator="equal">
      <formula>""</formula>
    </cfRule>
    <cfRule type="cellIs" dxfId="2894" priority="1172" stopIfTrue="1" operator="equal">
      <formula>"-"</formula>
    </cfRule>
  </conditionalFormatting>
  <conditionalFormatting sqref="V1:V81 V102:V507 V518:V1048576">
    <cfRule type="cellIs" dxfId="2893" priority="1166" operator="equal">
      <formula>"Block6"</formula>
    </cfRule>
    <cfRule type="cellIs" dxfId="2892" priority="1167" operator="equal">
      <formula>"Block4"</formula>
    </cfRule>
    <cfRule type="cellIs" dxfId="2891" priority="1168" operator="equal">
      <formula>"Block3"</formula>
    </cfRule>
    <cfRule type="cellIs" dxfId="2890" priority="1169" operator="equal">
      <formula>"Block2"</formula>
    </cfRule>
    <cfRule type="cellIs" dxfId="2889" priority="1170" operator="equal">
      <formula>"Block1"</formula>
    </cfRule>
    <cfRule type="cellIs" dxfId="2888" priority="1203" stopIfTrue="1" operator="equal">
      <formula>"B-A"</formula>
    </cfRule>
  </conditionalFormatting>
  <conditionalFormatting sqref="B102:C102 B103">
    <cfRule type="cellIs" dxfId="2887" priority="1165" stopIfTrue="1" operator="equal">
      <formula>""</formula>
    </cfRule>
  </conditionalFormatting>
  <conditionalFormatting sqref="J102:N102 P102">
    <cfRule type="cellIs" dxfId="2886" priority="1164" stopIfTrue="1" operator="equal">
      <formula>""</formula>
    </cfRule>
  </conditionalFormatting>
  <conditionalFormatting sqref="D102:D103">
    <cfRule type="cellIs" dxfId="2885" priority="1162" stopIfTrue="1" operator="equal">
      <formula>""</formula>
    </cfRule>
    <cfRule type="cellIs" dxfId="2884" priority="1163" stopIfTrue="1" operator="between">
      <formula>"10.7.1"</formula>
      <formula>"10.7.5"</formula>
    </cfRule>
  </conditionalFormatting>
  <conditionalFormatting sqref="Q102">
    <cfRule type="cellIs" dxfId="2883" priority="1160" stopIfTrue="1" operator="equal">
      <formula>""</formula>
    </cfRule>
    <cfRule type="cellIs" dxfId="2882" priority="1161" stopIfTrue="1" operator="equal">
      <formula>"-"</formula>
    </cfRule>
  </conditionalFormatting>
  <conditionalFormatting sqref="U102">
    <cfRule type="cellIs" dxfId="2881" priority="1158" stopIfTrue="1" operator="equal">
      <formula>"REPLY OPEN"</formula>
    </cfRule>
    <cfRule type="cellIs" dxfId="2880" priority="1159" stopIfTrue="1" operator="equal">
      <formula>"OPEN"</formula>
    </cfRule>
  </conditionalFormatting>
  <conditionalFormatting sqref="C104">
    <cfRule type="cellIs" dxfId="2879" priority="1155" stopIfTrue="1" operator="equal">
      <formula>"Y"</formula>
    </cfRule>
    <cfRule type="cellIs" dxfId="2878" priority="1156" stopIfTrue="1" operator="equal">
      <formula>""</formula>
    </cfRule>
    <cfRule type="cellIs" dxfId="2877" priority="1157" stopIfTrue="1" operator="equal">
      <formula>"W"</formula>
    </cfRule>
  </conditionalFormatting>
  <conditionalFormatting sqref="W104">
    <cfRule type="cellIs" dxfId="2876" priority="1152" stopIfTrue="1" operator="equal">
      <formula>"Frank"</formula>
    </cfRule>
    <cfRule type="cellIs" dxfId="2875" priority="1153" stopIfTrue="1" operator="equal">
      <formula>"Ivano"</formula>
    </cfRule>
    <cfRule type="cellIs" dxfId="2874" priority="1154" stopIfTrue="1" operator="equal">
      <formula>"Erik"</formula>
    </cfRule>
  </conditionalFormatting>
  <conditionalFormatting sqref="A104">
    <cfRule type="cellIs" dxfId="2873" priority="1150" stopIfTrue="1" operator="equal">
      <formula>"Withdrawn"</formula>
    </cfRule>
    <cfRule type="cellIs" dxfId="2872" priority="1151" stopIfTrue="1" operator="equal">
      <formula>"Available"</formula>
    </cfRule>
  </conditionalFormatting>
  <conditionalFormatting sqref="C314">
    <cfRule type="cellIs" dxfId="2871" priority="1147" stopIfTrue="1" operator="equal">
      <formula>"Y"</formula>
    </cfRule>
    <cfRule type="cellIs" dxfId="2870" priority="1148" stopIfTrue="1" operator="equal">
      <formula>""</formula>
    </cfRule>
    <cfRule type="cellIs" dxfId="2869" priority="1149" stopIfTrue="1" operator="equal">
      <formula>"W"</formula>
    </cfRule>
  </conditionalFormatting>
  <conditionalFormatting sqref="C315">
    <cfRule type="cellIs" dxfId="2868" priority="1144" stopIfTrue="1" operator="equal">
      <formula>"Y"</formula>
    </cfRule>
    <cfRule type="cellIs" dxfId="2867" priority="1145" stopIfTrue="1" operator="equal">
      <formula>""</formula>
    </cfRule>
    <cfRule type="cellIs" dxfId="2866" priority="1146" stopIfTrue="1" operator="equal">
      <formula>"W"</formula>
    </cfRule>
  </conditionalFormatting>
  <conditionalFormatting sqref="C316">
    <cfRule type="cellIs" dxfId="2865" priority="1141" stopIfTrue="1" operator="equal">
      <formula>"Y"</formula>
    </cfRule>
    <cfRule type="cellIs" dxfId="2864" priority="1142" stopIfTrue="1" operator="equal">
      <formula>""</formula>
    </cfRule>
    <cfRule type="cellIs" dxfId="2863" priority="1143" stopIfTrue="1" operator="equal">
      <formula>"W"</formula>
    </cfRule>
  </conditionalFormatting>
  <conditionalFormatting sqref="C329">
    <cfRule type="cellIs" dxfId="2862" priority="1138" stopIfTrue="1" operator="equal">
      <formula>"Y"</formula>
    </cfRule>
    <cfRule type="cellIs" dxfId="2861" priority="1139" stopIfTrue="1" operator="equal">
      <formula>""</formula>
    </cfRule>
    <cfRule type="cellIs" dxfId="2860" priority="1140" stopIfTrue="1" operator="equal">
      <formula>"W"</formula>
    </cfRule>
  </conditionalFormatting>
  <conditionalFormatting sqref="C330">
    <cfRule type="cellIs" dxfId="2859" priority="1135" stopIfTrue="1" operator="equal">
      <formula>"Y"</formula>
    </cfRule>
    <cfRule type="cellIs" dxfId="2858" priority="1136" stopIfTrue="1" operator="equal">
      <formula>""</formula>
    </cfRule>
    <cfRule type="cellIs" dxfId="2857" priority="1137" stopIfTrue="1" operator="equal">
      <formula>"W"</formula>
    </cfRule>
  </conditionalFormatting>
  <conditionalFormatting sqref="C334">
    <cfRule type="cellIs" dxfId="2856" priority="1132" stopIfTrue="1" operator="equal">
      <formula>"Y"</formula>
    </cfRule>
    <cfRule type="cellIs" dxfId="2855" priority="1133" stopIfTrue="1" operator="equal">
      <formula>""</formula>
    </cfRule>
    <cfRule type="cellIs" dxfId="2854" priority="1134" stopIfTrue="1" operator="equal">
      <formula>"W"</formula>
    </cfRule>
  </conditionalFormatting>
  <conditionalFormatting sqref="C337">
    <cfRule type="cellIs" dxfId="2853" priority="1129" stopIfTrue="1" operator="equal">
      <formula>"Y"</formula>
    </cfRule>
    <cfRule type="cellIs" dxfId="2852" priority="1130" stopIfTrue="1" operator="equal">
      <formula>""</formula>
    </cfRule>
    <cfRule type="cellIs" dxfId="2851" priority="1131" stopIfTrue="1" operator="equal">
      <formula>"W"</formula>
    </cfRule>
  </conditionalFormatting>
  <conditionalFormatting sqref="C338">
    <cfRule type="cellIs" dxfId="2850" priority="1126" stopIfTrue="1" operator="equal">
      <formula>"Y"</formula>
    </cfRule>
    <cfRule type="cellIs" dxfId="2849" priority="1127" stopIfTrue="1" operator="equal">
      <formula>""</formula>
    </cfRule>
    <cfRule type="cellIs" dxfId="2848" priority="1128" stopIfTrue="1" operator="equal">
      <formula>"W"</formula>
    </cfRule>
  </conditionalFormatting>
  <conditionalFormatting sqref="C339">
    <cfRule type="cellIs" dxfId="2847" priority="1123" stopIfTrue="1" operator="equal">
      <formula>"Y"</formula>
    </cfRule>
    <cfRule type="cellIs" dxfId="2846" priority="1124" stopIfTrue="1" operator="equal">
      <formula>""</formula>
    </cfRule>
    <cfRule type="cellIs" dxfId="2845" priority="1125" stopIfTrue="1" operator="equal">
      <formula>"W"</formula>
    </cfRule>
  </conditionalFormatting>
  <conditionalFormatting sqref="C340">
    <cfRule type="cellIs" dxfId="2844" priority="1120" stopIfTrue="1" operator="equal">
      <formula>"Y"</formula>
    </cfRule>
    <cfRule type="cellIs" dxfId="2843" priority="1121" stopIfTrue="1" operator="equal">
      <formula>""</formula>
    </cfRule>
    <cfRule type="cellIs" dxfId="2842" priority="1122" stopIfTrue="1" operator="equal">
      <formula>"W"</formula>
    </cfRule>
  </conditionalFormatting>
  <conditionalFormatting sqref="C341">
    <cfRule type="cellIs" dxfId="2841" priority="1117" stopIfTrue="1" operator="equal">
      <formula>"Y"</formula>
    </cfRule>
    <cfRule type="cellIs" dxfId="2840" priority="1118" stopIfTrue="1" operator="equal">
      <formula>""</formula>
    </cfRule>
    <cfRule type="cellIs" dxfId="2839" priority="1119" stopIfTrue="1" operator="equal">
      <formula>"W"</formula>
    </cfRule>
  </conditionalFormatting>
  <conditionalFormatting sqref="C342">
    <cfRule type="cellIs" dxfId="2838" priority="1114" stopIfTrue="1" operator="equal">
      <formula>"Y"</formula>
    </cfRule>
    <cfRule type="cellIs" dxfId="2837" priority="1115" stopIfTrue="1" operator="equal">
      <formula>""</formula>
    </cfRule>
    <cfRule type="cellIs" dxfId="2836" priority="1116" stopIfTrue="1" operator="equal">
      <formula>"W"</formula>
    </cfRule>
  </conditionalFormatting>
  <conditionalFormatting sqref="C343">
    <cfRule type="cellIs" dxfId="2835" priority="1111" stopIfTrue="1" operator="equal">
      <formula>"Y"</formula>
    </cfRule>
    <cfRule type="cellIs" dxfId="2834" priority="1112" stopIfTrue="1" operator="equal">
      <formula>""</formula>
    </cfRule>
    <cfRule type="cellIs" dxfId="2833" priority="1113" stopIfTrue="1" operator="equal">
      <formula>"W"</formula>
    </cfRule>
  </conditionalFormatting>
  <conditionalFormatting sqref="C344">
    <cfRule type="cellIs" dxfId="2832" priority="1108" stopIfTrue="1" operator="equal">
      <formula>"Y"</formula>
    </cfRule>
    <cfRule type="cellIs" dxfId="2831" priority="1109" stopIfTrue="1" operator="equal">
      <formula>""</formula>
    </cfRule>
    <cfRule type="cellIs" dxfId="2830" priority="1110" stopIfTrue="1" operator="equal">
      <formula>"W"</formula>
    </cfRule>
  </conditionalFormatting>
  <conditionalFormatting sqref="C345">
    <cfRule type="cellIs" dxfId="2829" priority="1105" stopIfTrue="1" operator="equal">
      <formula>"Y"</formula>
    </cfRule>
    <cfRule type="cellIs" dxfId="2828" priority="1106" stopIfTrue="1" operator="equal">
      <formula>""</formula>
    </cfRule>
    <cfRule type="cellIs" dxfId="2827" priority="1107" stopIfTrue="1" operator="equal">
      <formula>"W"</formula>
    </cfRule>
  </conditionalFormatting>
  <conditionalFormatting sqref="C346">
    <cfRule type="cellIs" dxfId="2826" priority="1102" stopIfTrue="1" operator="equal">
      <formula>"Y"</formula>
    </cfRule>
    <cfRule type="cellIs" dxfId="2825" priority="1103" stopIfTrue="1" operator="equal">
      <formula>""</formula>
    </cfRule>
    <cfRule type="cellIs" dxfId="2824" priority="1104" stopIfTrue="1" operator="equal">
      <formula>"W"</formula>
    </cfRule>
  </conditionalFormatting>
  <conditionalFormatting sqref="C347">
    <cfRule type="cellIs" dxfId="2823" priority="1099" stopIfTrue="1" operator="equal">
      <formula>"Y"</formula>
    </cfRule>
    <cfRule type="cellIs" dxfId="2822" priority="1100" stopIfTrue="1" operator="equal">
      <formula>""</formula>
    </cfRule>
    <cfRule type="cellIs" dxfId="2821" priority="1101" stopIfTrue="1" operator="equal">
      <formula>"W"</formula>
    </cfRule>
  </conditionalFormatting>
  <conditionalFormatting sqref="C350">
    <cfRule type="cellIs" dxfId="2820" priority="1096" stopIfTrue="1" operator="equal">
      <formula>"Y"</formula>
    </cfRule>
    <cfRule type="cellIs" dxfId="2819" priority="1097" stopIfTrue="1" operator="equal">
      <formula>""</formula>
    </cfRule>
    <cfRule type="cellIs" dxfId="2818" priority="1098" stopIfTrue="1" operator="equal">
      <formula>"W"</formula>
    </cfRule>
  </conditionalFormatting>
  <conditionalFormatting sqref="C352">
    <cfRule type="cellIs" dxfId="2817" priority="1093" stopIfTrue="1" operator="equal">
      <formula>"Y"</formula>
    </cfRule>
    <cfRule type="cellIs" dxfId="2816" priority="1094" stopIfTrue="1" operator="equal">
      <formula>""</formula>
    </cfRule>
    <cfRule type="cellIs" dxfId="2815" priority="1095" stopIfTrue="1" operator="equal">
      <formula>"W"</formula>
    </cfRule>
  </conditionalFormatting>
  <conditionalFormatting sqref="C353">
    <cfRule type="cellIs" dxfId="2814" priority="1090" stopIfTrue="1" operator="equal">
      <formula>"Y"</formula>
    </cfRule>
    <cfRule type="cellIs" dxfId="2813" priority="1091" stopIfTrue="1" operator="equal">
      <formula>""</formula>
    </cfRule>
    <cfRule type="cellIs" dxfId="2812" priority="1092" stopIfTrue="1" operator="equal">
      <formula>"W"</formula>
    </cfRule>
  </conditionalFormatting>
  <conditionalFormatting sqref="C354">
    <cfRule type="cellIs" dxfId="2811" priority="1087" stopIfTrue="1" operator="equal">
      <formula>"Y"</formula>
    </cfRule>
    <cfRule type="cellIs" dxfId="2810" priority="1088" stopIfTrue="1" operator="equal">
      <formula>""</formula>
    </cfRule>
    <cfRule type="cellIs" dxfId="2809" priority="1089" stopIfTrue="1" operator="equal">
      <formula>"W"</formula>
    </cfRule>
  </conditionalFormatting>
  <conditionalFormatting sqref="C355">
    <cfRule type="cellIs" dxfId="2808" priority="1084" stopIfTrue="1" operator="equal">
      <formula>"Y"</formula>
    </cfRule>
    <cfRule type="cellIs" dxfId="2807" priority="1085" stopIfTrue="1" operator="equal">
      <formula>""</formula>
    </cfRule>
    <cfRule type="cellIs" dxfId="2806" priority="1086" stopIfTrue="1" operator="equal">
      <formula>"W"</formula>
    </cfRule>
  </conditionalFormatting>
  <conditionalFormatting sqref="C360">
    <cfRule type="cellIs" dxfId="2805" priority="1081" stopIfTrue="1" operator="equal">
      <formula>"Y"</formula>
    </cfRule>
    <cfRule type="cellIs" dxfId="2804" priority="1082" stopIfTrue="1" operator="equal">
      <formula>""</formula>
    </cfRule>
    <cfRule type="cellIs" dxfId="2803" priority="1083" stopIfTrue="1" operator="equal">
      <formula>"W"</formula>
    </cfRule>
  </conditionalFormatting>
  <conditionalFormatting sqref="C361">
    <cfRule type="cellIs" dxfId="2802" priority="1078" stopIfTrue="1" operator="equal">
      <formula>"Y"</formula>
    </cfRule>
    <cfRule type="cellIs" dxfId="2801" priority="1079" stopIfTrue="1" operator="equal">
      <formula>""</formula>
    </cfRule>
    <cfRule type="cellIs" dxfId="2800" priority="1080" stopIfTrue="1" operator="equal">
      <formula>"W"</formula>
    </cfRule>
  </conditionalFormatting>
  <conditionalFormatting sqref="C322">
    <cfRule type="cellIs" dxfId="2799" priority="1075" stopIfTrue="1" operator="equal">
      <formula>"Y"</formula>
    </cfRule>
    <cfRule type="cellIs" dxfId="2798" priority="1076" stopIfTrue="1" operator="equal">
      <formula>""</formula>
    </cfRule>
    <cfRule type="cellIs" dxfId="2797" priority="1077" stopIfTrue="1" operator="equal">
      <formula>"W"</formula>
    </cfRule>
  </conditionalFormatting>
  <conditionalFormatting sqref="C348">
    <cfRule type="cellIs" dxfId="2796" priority="1072" stopIfTrue="1" operator="equal">
      <formula>"Y"</formula>
    </cfRule>
    <cfRule type="cellIs" dxfId="2795" priority="1073" stopIfTrue="1" operator="equal">
      <formula>""</formula>
    </cfRule>
    <cfRule type="cellIs" dxfId="2794" priority="1074" stopIfTrue="1" operator="equal">
      <formula>"W"</formula>
    </cfRule>
  </conditionalFormatting>
  <conditionalFormatting sqref="C349">
    <cfRule type="cellIs" dxfId="2793" priority="1069" stopIfTrue="1" operator="equal">
      <formula>"Y"</formula>
    </cfRule>
    <cfRule type="cellIs" dxfId="2792" priority="1070" stopIfTrue="1" operator="equal">
      <formula>""</formula>
    </cfRule>
    <cfRule type="cellIs" dxfId="2791" priority="1071" stopIfTrue="1" operator="equal">
      <formula>"W"</formula>
    </cfRule>
  </conditionalFormatting>
  <conditionalFormatting sqref="C357">
    <cfRule type="cellIs" dxfId="2790" priority="1066" stopIfTrue="1" operator="equal">
      <formula>"Y"</formula>
    </cfRule>
    <cfRule type="cellIs" dxfId="2789" priority="1067" stopIfTrue="1" operator="equal">
      <formula>""</formula>
    </cfRule>
    <cfRule type="cellIs" dxfId="2788" priority="1068" stopIfTrue="1" operator="equal">
      <formula>"W"</formula>
    </cfRule>
  </conditionalFormatting>
  <conditionalFormatting sqref="C358">
    <cfRule type="cellIs" dxfId="2787" priority="1063" stopIfTrue="1" operator="equal">
      <formula>"Y"</formula>
    </cfRule>
    <cfRule type="cellIs" dxfId="2786" priority="1064" stopIfTrue="1" operator="equal">
      <formula>""</formula>
    </cfRule>
    <cfRule type="cellIs" dxfId="2785" priority="1065" stopIfTrue="1" operator="equal">
      <formula>"W"</formula>
    </cfRule>
  </conditionalFormatting>
  <conditionalFormatting sqref="C359">
    <cfRule type="cellIs" dxfId="2784" priority="1060" stopIfTrue="1" operator="equal">
      <formula>"Y"</formula>
    </cfRule>
    <cfRule type="cellIs" dxfId="2783" priority="1061" stopIfTrue="1" operator="equal">
      <formula>""</formula>
    </cfRule>
    <cfRule type="cellIs" dxfId="2782" priority="1062" stopIfTrue="1" operator="equal">
      <formula>"W"</formula>
    </cfRule>
  </conditionalFormatting>
  <conditionalFormatting sqref="C362">
    <cfRule type="cellIs" dxfId="2781" priority="1057" stopIfTrue="1" operator="equal">
      <formula>"Y"</formula>
    </cfRule>
    <cfRule type="cellIs" dxfId="2780" priority="1058" stopIfTrue="1" operator="equal">
      <formula>""</formula>
    </cfRule>
    <cfRule type="cellIs" dxfId="2779" priority="1059" stopIfTrue="1" operator="equal">
      <formula>"W"</formula>
    </cfRule>
  </conditionalFormatting>
  <conditionalFormatting sqref="C363">
    <cfRule type="cellIs" dxfId="2778" priority="1054" stopIfTrue="1" operator="equal">
      <formula>"Y"</formula>
    </cfRule>
    <cfRule type="cellIs" dxfId="2777" priority="1055" stopIfTrue="1" operator="equal">
      <formula>""</formula>
    </cfRule>
    <cfRule type="cellIs" dxfId="2776" priority="1056" stopIfTrue="1" operator="equal">
      <formula>"W"</formula>
    </cfRule>
  </conditionalFormatting>
  <conditionalFormatting sqref="C364">
    <cfRule type="cellIs" dxfId="2775" priority="1051" stopIfTrue="1" operator="equal">
      <formula>"Y"</formula>
    </cfRule>
    <cfRule type="cellIs" dxfId="2774" priority="1052" stopIfTrue="1" operator="equal">
      <formula>""</formula>
    </cfRule>
    <cfRule type="cellIs" dxfId="2773" priority="1053" stopIfTrue="1" operator="equal">
      <formula>"W"</formula>
    </cfRule>
  </conditionalFormatting>
  <conditionalFormatting sqref="B343:B406">
    <cfRule type="cellIs" dxfId="2772" priority="1050" stopIfTrue="1" operator="equal">
      <formula>""</formula>
    </cfRule>
  </conditionalFormatting>
  <conditionalFormatting sqref="C369">
    <cfRule type="cellIs" dxfId="2771" priority="1047" stopIfTrue="1" operator="equal">
      <formula>"Y"</formula>
    </cfRule>
    <cfRule type="cellIs" dxfId="2770" priority="1048" stopIfTrue="1" operator="equal">
      <formula>""</formula>
    </cfRule>
    <cfRule type="cellIs" dxfId="2769" priority="1049" stopIfTrue="1" operator="equal">
      <formula>"W"</formula>
    </cfRule>
  </conditionalFormatting>
  <conditionalFormatting sqref="C371">
    <cfRule type="cellIs" dxfId="2768" priority="1044" stopIfTrue="1" operator="equal">
      <formula>"Y"</formula>
    </cfRule>
    <cfRule type="cellIs" dxfId="2767" priority="1045" stopIfTrue="1" operator="equal">
      <formula>""</formula>
    </cfRule>
    <cfRule type="cellIs" dxfId="2766" priority="1046" stopIfTrue="1" operator="equal">
      <formula>"W"</formula>
    </cfRule>
  </conditionalFormatting>
  <conditionalFormatting sqref="C372">
    <cfRule type="cellIs" dxfId="2765" priority="1041" stopIfTrue="1" operator="equal">
      <formula>"Y"</formula>
    </cfRule>
    <cfRule type="cellIs" dxfId="2764" priority="1042" stopIfTrue="1" operator="equal">
      <formula>""</formula>
    </cfRule>
    <cfRule type="cellIs" dxfId="2763" priority="1043" stopIfTrue="1" operator="equal">
      <formula>"W"</formula>
    </cfRule>
  </conditionalFormatting>
  <conditionalFormatting sqref="C373">
    <cfRule type="cellIs" dxfId="2762" priority="1038" stopIfTrue="1" operator="equal">
      <formula>"Y"</formula>
    </cfRule>
    <cfRule type="cellIs" dxfId="2761" priority="1039" stopIfTrue="1" operator="equal">
      <formula>""</formula>
    </cfRule>
    <cfRule type="cellIs" dxfId="2760" priority="1040" stopIfTrue="1" operator="equal">
      <formula>"W"</formula>
    </cfRule>
  </conditionalFormatting>
  <conditionalFormatting sqref="C374:C507">
    <cfRule type="cellIs" dxfId="2759" priority="1035" stopIfTrue="1" operator="equal">
      <formula>"Y"</formula>
    </cfRule>
    <cfRule type="cellIs" dxfId="2758" priority="1036" stopIfTrue="1" operator="equal">
      <formula>""</formula>
    </cfRule>
    <cfRule type="cellIs" dxfId="2757" priority="1037" stopIfTrue="1" operator="equal">
      <formula>"W"</formula>
    </cfRule>
  </conditionalFormatting>
  <conditionalFormatting sqref="B407:B507">
    <cfRule type="cellIs" dxfId="2756" priority="1034" stopIfTrue="1" operator="equal">
      <formula>""</formula>
    </cfRule>
  </conditionalFormatting>
  <conditionalFormatting sqref="J103:N103 P103">
    <cfRule type="cellIs" dxfId="2755" priority="1033" stopIfTrue="1" operator="equal">
      <formula>""</formula>
    </cfRule>
  </conditionalFormatting>
  <conditionalFormatting sqref="Q103">
    <cfRule type="cellIs" dxfId="2754" priority="1031" stopIfTrue="1" operator="equal">
      <formula>""</formula>
    </cfRule>
    <cfRule type="cellIs" dxfId="2753" priority="1032" stopIfTrue="1" operator="equal">
      <formula>"-"</formula>
    </cfRule>
  </conditionalFormatting>
  <conditionalFormatting sqref="P371 J371:N371">
    <cfRule type="cellIs" dxfId="2752" priority="1030" stopIfTrue="1" operator="equal">
      <formula>""</formula>
    </cfRule>
  </conditionalFormatting>
  <conditionalFormatting sqref="P371 J371:N371">
    <cfRule type="cellIs" dxfId="2751" priority="1029" stopIfTrue="1" operator="equal">
      <formula>""</formula>
    </cfRule>
  </conditionalFormatting>
  <conditionalFormatting sqref="P371 J371:N371">
    <cfRule type="cellIs" dxfId="2750" priority="1028" stopIfTrue="1" operator="equal">
      <formula>""</formula>
    </cfRule>
  </conditionalFormatting>
  <conditionalFormatting sqref="P371 J371:N371">
    <cfRule type="cellIs" dxfId="2749" priority="1027" stopIfTrue="1" operator="equal">
      <formula>""</formula>
    </cfRule>
  </conditionalFormatting>
  <conditionalFormatting sqref="P371 J371:N371">
    <cfRule type="cellIs" dxfId="2748" priority="1026" stopIfTrue="1" operator="equal">
      <formula>""</formula>
    </cfRule>
  </conditionalFormatting>
  <conditionalFormatting sqref="P371 J371:N371">
    <cfRule type="cellIs" dxfId="2747" priority="1025" stopIfTrue="1" operator="equal">
      <formula>""</formula>
    </cfRule>
  </conditionalFormatting>
  <conditionalFormatting sqref="P371 J371:N371">
    <cfRule type="cellIs" dxfId="2746" priority="1024" stopIfTrue="1" operator="equal">
      <formula>""</formula>
    </cfRule>
  </conditionalFormatting>
  <conditionalFormatting sqref="P371 J371:N371">
    <cfRule type="cellIs" dxfId="2745" priority="1023" stopIfTrue="1" operator="equal">
      <formula>""</formula>
    </cfRule>
  </conditionalFormatting>
  <conditionalFormatting sqref="P371 J371:N371">
    <cfRule type="cellIs" dxfId="2744" priority="1022" stopIfTrue="1" operator="equal">
      <formula>""</formula>
    </cfRule>
  </conditionalFormatting>
  <conditionalFormatting sqref="Q371">
    <cfRule type="cellIs" dxfId="2743" priority="1020" stopIfTrue="1" operator="equal">
      <formula>""</formula>
    </cfRule>
    <cfRule type="cellIs" dxfId="2742" priority="1021" stopIfTrue="1" operator="equal">
      <formula>"-"</formula>
    </cfRule>
  </conditionalFormatting>
  <conditionalFormatting sqref="Q371">
    <cfRule type="cellIs" dxfId="2741" priority="1018" stopIfTrue="1" operator="equal">
      <formula>""</formula>
    </cfRule>
    <cfRule type="cellIs" dxfId="2740" priority="1019" stopIfTrue="1" operator="equal">
      <formula>"-"</formula>
    </cfRule>
  </conditionalFormatting>
  <conditionalFormatting sqref="W82:W98 W100:W102">
    <cfRule type="cellIs" dxfId="2739" priority="1015" stopIfTrue="1" operator="equal">
      <formula>"Frank"</formula>
    </cfRule>
    <cfRule type="cellIs" dxfId="2738" priority="1016" stopIfTrue="1" operator="equal">
      <formula>"Ivano"</formula>
    </cfRule>
    <cfRule type="cellIs" dxfId="2737" priority="1017" stopIfTrue="1" operator="equal">
      <formula>"Erik"</formula>
    </cfRule>
  </conditionalFormatting>
  <conditionalFormatting sqref="U82">
    <cfRule type="cellIs" dxfId="2736" priority="1013" stopIfTrue="1" operator="equal">
      <formula>"REPLY OPEN"</formula>
    </cfRule>
    <cfRule type="cellIs" dxfId="2735" priority="1014" stopIfTrue="1" operator="equal">
      <formula>"OPEN"</formula>
    </cfRule>
  </conditionalFormatting>
  <conditionalFormatting sqref="V82">
    <cfRule type="cellIs" dxfId="2734" priority="1007" operator="equal">
      <formula>"Block6"</formula>
    </cfRule>
    <cfRule type="cellIs" dxfId="2733" priority="1008" operator="equal">
      <formula>"Block4"</formula>
    </cfRule>
    <cfRule type="cellIs" dxfId="2732" priority="1009" operator="equal">
      <formula>"Block3"</formula>
    </cfRule>
    <cfRule type="cellIs" dxfId="2731" priority="1010" operator="equal">
      <formula>"Block2"</formula>
    </cfRule>
    <cfRule type="cellIs" dxfId="2730" priority="1011" operator="equal">
      <formula>"Block1"</formula>
    </cfRule>
    <cfRule type="cellIs" dxfId="2729" priority="1012" stopIfTrue="1" operator="equal">
      <formula>"B-A"</formula>
    </cfRule>
  </conditionalFormatting>
  <conditionalFormatting sqref="U83:U98 U100:U101">
    <cfRule type="cellIs" dxfId="2728" priority="1005" stopIfTrue="1" operator="equal">
      <formula>"REPLY OPEN"</formula>
    </cfRule>
    <cfRule type="cellIs" dxfId="2727" priority="1006" stopIfTrue="1" operator="equal">
      <formula>"OPEN"</formula>
    </cfRule>
  </conditionalFormatting>
  <conditionalFormatting sqref="V83:V98 V100:V101">
    <cfRule type="cellIs" dxfId="2726" priority="999" operator="equal">
      <formula>"Block6"</formula>
    </cfRule>
    <cfRule type="cellIs" dxfId="2725" priority="1000" operator="equal">
      <formula>"Block4"</formula>
    </cfRule>
    <cfRule type="cellIs" dxfId="2724" priority="1001" operator="equal">
      <formula>"Block3"</formula>
    </cfRule>
    <cfRule type="cellIs" dxfId="2723" priority="1002" operator="equal">
      <formula>"Block2"</formula>
    </cfRule>
    <cfRule type="cellIs" dxfId="2722" priority="1003" operator="equal">
      <formula>"Block1"</formula>
    </cfRule>
    <cfRule type="cellIs" dxfId="2721" priority="1004" stopIfTrue="1" operator="equal">
      <formula>"B-A"</formula>
    </cfRule>
  </conditionalFormatting>
  <conditionalFormatting sqref="D101">
    <cfRule type="cellIs" dxfId="2720" priority="997" stopIfTrue="1" operator="equal">
      <formula>""</formula>
    </cfRule>
    <cfRule type="cellIs" dxfId="2719" priority="998" stopIfTrue="1" operator="between">
      <formula>"10.7.1"</formula>
      <formula>"10.7.5"</formula>
    </cfRule>
  </conditionalFormatting>
  <conditionalFormatting sqref="D190">
    <cfRule type="cellIs" dxfId="2718" priority="995" stopIfTrue="1" operator="equal">
      <formula>""</formula>
    </cfRule>
    <cfRule type="cellIs" dxfId="2717" priority="996" stopIfTrue="1" operator="between">
      <formula>"10.7.1"</formula>
      <formula>"10.7.5"</formula>
    </cfRule>
  </conditionalFormatting>
  <conditionalFormatting sqref="D190">
    <cfRule type="cellIs" dxfId="2716" priority="993" stopIfTrue="1" operator="equal">
      <formula>""</formula>
    </cfRule>
    <cfRule type="cellIs" dxfId="2715" priority="994" stopIfTrue="1" operator="between">
      <formula>"10.7.1"</formula>
      <formula>"10.7.5"</formula>
    </cfRule>
  </conditionalFormatting>
  <conditionalFormatting sqref="P329:P331 J329:N331">
    <cfRule type="cellIs" dxfId="2714" priority="992" stopIfTrue="1" operator="equal">
      <formula>""</formula>
    </cfRule>
  </conditionalFormatting>
  <conditionalFormatting sqref="P329:P331 J329:N331">
    <cfRule type="cellIs" dxfId="2713" priority="991" stopIfTrue="1" operator="equal">
      <formula>""</formula>
    </cfRule>
  </conditionalFormatting>
  <conditionalFormatting sqref="P329:P331 J329:N331">
    <cfRule type="cellIs" dxfId="2712" priority="990" stopIfTrue="1" operator="equal">
      <formula>""</formula>
    </cfRule>
  </conditionalFormatting>
  <conditionalFormatting sqref="P329:P331 J329:N331">
    <cfRule type="cellIs" dxfId="2711" priority="989" stopIfTrue="1" operator="equal">
      <formula>""</formula>
    </cfRule>
  </conditionalFormatting>
  <conditionalFormatting sqref="P329:P331 J329:N331">
    <cfRule type="cellIs" dxfId="2710" priority="988" stopIfTrue="1" operator="equal">
      <formula>""</formula>
    </cfRule>
  </conditionalFormatting>
  <conditionalFormatting sqref="P329:P331 J329:N331">
    <cfRule type="cellIs" dxfId="2709" priority="987" stopIfTrue="1" operator="equal">
      <formula>""</formula>
    </cfRule>
  </conditionalFormatting>
  <conditionalFormatting sqref="P329:P331 J329:N331">
    <cfRule type="cellIs" dxfId="2708" priority="986" stopIfTrue="1" operator="equal">
      <formula>""</formula>
    </cfRule>
  </conditionalFormatting>
  <conditionalFormatting sqref="P329:P331 J329:N331">
    <cfRule type="cellIs" dxfId="2707" priority="985" stopIfTrue="1" operator="equal">
      <formula>""</formula>
    </cfRule>
  </conditionalFormatting>
  <conditionalFormatting sqref="P329:P331 J329:N331">
    <cfRule type="cellIs" dxfId="2706" priority="984" stopIfTrue="1" operator="equal">
      <formula>""</formula>
    </cfRule>
  </conditionalFormatting>
  <conditionalFormatting sqref="Q329:Q331">
    <cfRule type="cellIs" dxfId="2705" priority="982" stopIfTrue="1" operator="equal">
      <formula>""</formula>
    </cfRule>
    <cfRule type="cellIs" dxfId="2704" priority="983" stopIfTrue="1" operator="equal">
      <formula>"-"</formula>
    </cfRule>
  </conditionalFormatting>
  <conditionalFormatting sqref="Q329:Q331">
    <cfRule type="cellIs" dxfId="2703" priority="980" stopIfTrue="1" operator="equal">
      <formula>""</formula>
    </cfRule>
    <cfRule type="cellIs" dxfId="2702" priority="981" stopIfTrue="1" operator="equal">
      <formula>"-"</formula>
    </cfRule>
  </conditionalFormatting>
  <conditionalFormatting sqref="J242:N244 P242:P244">
    <cfRule type="cellIs" dxfId="2701" priority="979" stopIfTrue="1" operator="equal">
      <formula>""</formula>
    </cfRule>
  </conditionalFormatting>
  <conditionalFormatting sqref="J242:N244 P242:P244">
    <cfRule type="cellIs" dxfId="2700" priority="978" stopIfTrue="1" operator="equal">
      <formula>""</formula>
    </cfRule>
  </conditionalFormatting>
  <conditionalFormatting sqref="J242:N244 P242:P244">
    <cfRule type="cellIs" dxfId="2699" priority="977" stopIfTrue="1" operator="equal">
      <formula>""</formula>
    </cfRule>
  </conditionalFormatting>
  <conditionalFormatting sqref="J242:N244 P242:P244">
    <cfRule type="cellIs" dxfId="2698" priority="976" stopIfTrue="1" operator="equal">
      <formula>""</formula>
    </cfRule>
  </conditionalFormatting>
  <conditionalFormatting sqref="J242:N244 P242:P244">
    <cfRule type="cellIs" dxfId="2697" priority="975" stopIfTrue="1" operator="equal">
      <formula>""</formula>
    </cfRule>
  </conditionalFormatting>
  <conditionalFormatting sqref="J242:N244 P242:P244">
    <cfRule type="cellIs" dxfId="2696" priority="974" stopIfTrue="1" operator="equal">
      <formula>""</formula>
    </cfRule>
  </conditionalFormatting>
  <conditionalFormatting sqref="J242:N244 P242:P244">
    <cfRule type="cellIs" dxfId="2695" priority="973" stopIfTrue="1" operator="equal">
      <formula>""</formula>
    </cfRule>
  </conditionalFormatting>
  <conditionalFormatting sqref="J242:N244 P242:P244">
    <cfRule type="cellIs" dxfId="2694" priority="972" stopIfTrue="1" operator="equal">
      <formula>""</formula>
    </cfRule>
  </conditionalFormatting>
  <conditionalFormatting sqref="J242:N244 P242:P244">
    <cfRule type="cellIs" dxfId="2693" priority="971" stopIfTrue="1" operator="equal">
      <formula>""</formula>
    </cfRule>
  </conditionalFormatting>
  <conditionalFormatting sqref="Q242:Q244 Q249">
    <cfRule type="cellIs" dxfId="2692" priority="969" stopIfTrue="1" operator="equal">
      <formula>""</formula>
    </cfRule>
    <cfRule type="cellIs" dxfId="2691" priority="970" stopIfTrue="1" operator="equal">
      <formula>"-"</formula>
    </cfRule>
  </conditionalFormatting>
  <conditionalFormatting sqref="Q242:Q244 Q249">
    <cfRule type="cellIs" dxfId="2690" priority="967" stopIfTrue="1" operator="equal">
      <formula>""</formula>
    </cfRule>
    <cfRule type="cellIs" dxfId="2689" priority="968" stopIfTrue="1" operator="equal">
      <formula>"-"</formula>
    </cfRule>
  </conditionalFormatting>
  <conditionalFormatting sqref="D245">
    <cfRule type="cellIs" dxfId="2688" priority="965" stopIfTrue="1" operator="equal">
      <formula>""</formula>
    </cfRule>
    <cfRule type="cellIs" dxfId="2687" priority="966" stopIfTrue="1" operator="between">
      <formula>"10.7.1"</formula>
      <formula>"10.7.5"</formula>
    </cfRule>
  </conditionalFormatting>
  <conditionalFormatting sqref="D245">
    <cfRule type="cellIs" dxfId="2686" priority="963" stopIfTrue="1" operator="equal">
      <formula>""</formula>
    </cfRule>
    <cfRule type="cellIs" dxfId="2685" priority="964" stopIfTrue="1" operator="between">
      <formula>"10.7.1"</formula>
      <formula>"10.7.5"</formula>
    </cfRule>
  </conditionalFormatting>
  <conditionalFormatting sqref="J245:N245 P245">
    <cfRule type="cellIs" dxfId="2684" priority="962" stopIfTrue="1" operator="equal">
      <formula>""</formula>
    </cfRule>
  </conditionalFormatting>
  <conditionalFormatting sqref="J245:N245 P245">
    <cfRule type="cellIs" dxfId="2683" priority="961" stopIfTrue="1" operator="equal">
      <formula>""</formula>
    </cfRule>
  </conditionalFormatting>
  <conditionalFormatting sqref="J245:N245 P245">
    <cfRule type="cellIs" dxfId="2682" priority="960" stopIfTrue="1" operator="equal">
      <formula>""</formula>
    </cfRule>
  </conditionalFormatting>
  <conditionalFormatting sqref="J245:N245 P245">
    <cfRule type="cellIs" dxfId="2681" priority="959" stopIfTrue="1" operator="equal">
      <formula>""</formula>
    </cfRule>
  </conditionalFormatting>
  <conditionalFormatting sqref="J245:N245 P245">
    <cfRule type="cellIs" dxfId="2680" priority="958" stopIfTrue="1" operator="equal">
      <formula>""</formula>
    </cfRule>
  </conditionalFormatting>
  <conditionalFormatting sqref="J245:N245 P245">
    <cfRule type="cellIs" dxfId="2679" priority="957" stopIfTrue="1" operator="equal">
      <formula>""</formula>
    </cfRule>
  </conditionalFormatting>
  <conditionalFormatting sqref="J245:N245 P245">
    <cfRule type="cellIs" dxfId="2678" priority="956" stopIfTrue="1" operator="equal">
      <formula>""</formula>
    </cfRule>
  </conditionalFormatting>
  <conditionalFormatting sqref="J245:N245 P245">
    <cfRule type="cellIs" dxfId="2677" priority="955" stopIfTrue="1" operator="equal">
      <formula>""</formula>
    </cfRule>
  </conditionalFormatting>
  <conditionalFormatting sqref="J245:N245 P245">
    <cfRule type="cellIs" dxfId="2676" priority="954" stopIfTrue="1" operator="equal">
      <formula>""</formula>
    </cfRule>
  </conditionalFormatting>
  <conditionalFormatting sqref="Q245">
    <cfRule type="cellIs" dxfId="2675" priority="952" stopIfTrue="1" operator="equal">
      <formula>""</formula>
    </cfRule>
    <cfRule type="cellIs" dxfId="2674" priority="953" stopIfTrue="1" operator="equal">
      <formula>"-"</formula>
    </cfRule>
  </conditionalFormatting>
  <conditionalFormatting sqref="Q245">
    <cfRule type="cellIs" dxfId="2673" priority="950" stopIfTrue="1" operator="equal">
      <formula>""</formula>
    </cfRule>
    <cfRule type="cellIs" dxfId="2672" priority="951" stopIfTrue="1" operator="equal">
      <formula>"-"</formula>
    </cfRule>
  </conditionalFormatting>
  <conditionalFormatting sqref="J328:N328 P328">
    <cfRule type="cellIs" dxfId="2671" priority="949" stopIfTrue="1" operator="equal">
      <formula>""</formula>
    </cfRule>
  </conditionalFormatting>
  <conditionalFormatting sqref="J328:N328 P328">
    <cfRule type="cellIs" dxfId="2670" priority="948" stopIfTrue="1" operator="equal">
      <formula>""</formula>
    </cfRule>
  </conditionalFormatting>
  <conditionalFormatting sqref="J328:N328 P328">
    <cfRule type="cellIs" dxfId="2669" priority="947" stopIfTrue="1" operator="equal">
      <formula>""</formula>
    </cfRule>
  </conditionalFormatting>
  <conditionalFormatting sqref="J328:N328 P328">
    <cfRule type="cellIs" dxfId="2668" priority="946" stopIfTrue="1" operator="equal">
      <formula>""</formula>
    </cfRule>
  </conditionalFormatting>
  <conditionalFormatting sqref="J328:N328 P328">
    <cfRule type="cellIs" dxfId="2667" priority="945" stopIfTrue="1" operator="equal">
      <formula>""</formula>
    </cfRule>
  </conditionalFormatting>
  <conditionalFormatting sqref="J328:N328 P328">
    <cfRule type="cellIs" dxfId="2666" priority="944" stopIfTrue="1" operator="equal">
      <formula>""</formula>
    </cfRule>
  </conditionalFormatting>
  <conditionalFormatting sqref="J328:N328 P328">
    <cfRule type="cellIs" dxfId="2665" priority="943" stopIfTrue="1" operator="equal">
      <formula>""</formula>
    </cfRule>
  </conditionalFormatting>
  <conditionalFormatting sqref="J328:N328 P328">
    <cfRule type="cellIs" dxfId="2664" priority="942" stopIfTrue="1" operator="equal">
      <formula>""</formula>
    </cfRule>
  </conditionalFormatting>
  <conditionalFormatting sqref="J328:N328 P328">
    <cfRule type="cellIs" dxfId="2663" priority="941" stopIfTrue="1" operator="equal">
      <formula>""</formula>
    </cfRule>
  </conditionalFormatting>
  <conditionalFormatting sqref="Q328">
    <cfRule type="cellIs" dxfId="2662" priority="939" stopIfTrue="1" operator="equal">
      <formula>""</formula>
    </cfRule>
    <cfRule type="cellIs" dxfId="2661" priority="940" stopIfTrue="1" operator="equal">
      <formula>"-"</formula>
    </cfRule>
  </conditionalFormatting>
  <conditionalFormatting sqref="Q328">
    <cfRule type="cellIs" dxfId="2660" priority="937" stopIfTrue="1" operator="equal">
      <formula>""</formula>
    </cfRule>
    <cfRule type="cellIs" dxfId="2659" priority="938" stopIfTrue="1" operator="equal">
      <formula>"-"</formula>
    </cfRule>
  </conditionalFormatting>
  <conditionalFormatting sqref="P337 J337:N337">
    <cfRule type="cellIs" dxfId="2658" priority="936" stopIfTrue="1" operator="equal">
      <formula>""</formula>
    </cfRule>
  </conditionalFormatting>
  <conditionalFormatting sqref="D337">
    <cfRule type="cellIs" dxfId="2657" priority="934" stopIfTrue="1" operator="equal">
      <formula>""</formula>
    </cfRule>
    <cfRule type="cellIs" dxfId="2656" priority="935" stopIfTrue="1" operator="between">
      <formula>"10.7.1"</formula>
      <formula>"10.7.5"</formula>
    </cfRule>
  </conditionalFormatting>
  <conditionalFormatting sqref="D337">
    <cfRule type="cellIs" dxfId="2655" priority="932" stopIfTrue="1" operator="equal">
      <formula>""</formula>
    </cfRule>
    <cfRule type="cellIs" dxfId="2654" priority="933" stopIfTrue="1" operator="between">
      <formula>"10.7.1"</formula>
      <formula>"10.7.5"</formula>
    </cfRule>
  </conditionalFormatting>
  <conditionalFormatting sqref="P337 J337:N337">
    <cfRule type="cellIs" dxfId="2653" priority="931" stopIfTrue="1" operator="equal">
      <formula>""</formula>
    </cfRule>
  </conditionalFormatting>
  <conditionalFormatting sqref="P337 J337:N337">
    <cfRule type="cellIs" dxfId="2652" priority="930" stopIfTrue="1" operator="equal">
      <formula>""</formula>
    </cfRule>
  </conditionalFormatting>
  <conditionalFormatting sqref="P337 J337:N337">
    <cfRule type="cellIs" dxfId="2651" priority="929" stopIfTrue="1" operator="equal">
      <formula>""</formula>
    </cfRule>
  </conditionalFormatting>
  <conditionalFormatting sqref="P337 J337:N337">
    <cfRule type="cellIs" dxfId="2650" priority="928" stopIfTrue="1" operator="equal">
      <formula>""</formula>
    </cfRule>
  </conditionalFormatting>
  <conditionalFormatting sqref="P337 J337:N337">
    <cfRule type="cellIs" dxfId="2649" priority="927" stopIfTrue="1" operator="equal">
      <formula>""</formula>
    </cfRule>
  </conditionalFormatting>
  <conditionalFormatting sqref="P337 J337:N337">
    <cfRule type="cellIs" dxfId="2648" priority="926" stopIfTrue="1" operator="equal">
      <formula>""</formula>
    </cfRule>
  </conditionalFormatting>
  <conditionalFormatting sqref="P337 J337:N337">
    <cfRule type="cellIs" dxfId="2647" priority="925" stopIfTrue="1" operator="equal">
      <formula>""</formula>
    </cfRule>
  </conditionalFormatting>
  <conditionalFormatting sqref="P337 J337:N337">
    <cfRule type="cellIs" dxfId="2646" priority="924" stopIfTrue="1" operator="equal">
      <formula>""</formula>
    </cfRule>
  </conditionalFormatting>
  <conditionalFormatting sqref="Q337">
    <cfRule type="cellIs" dxfId="2645" priority="922" stopIfTrue="1" operator="equal">
      <formula>""</formula>
    </cfRule>
    <cfRule type="cellIs" dxfId="2644" priority="923" stopIfTrue="1" operator="equal">
      <formula>"-"</formula>
    </cfRule>
  </conditionalFormatting>
  <conditionalFormatting sqref="Q337">
    <cfRule type="cellIs" dxfId="2643" priority="920" stopIfTrue="1" operator="equal">
      <formula>""</formula>
    </cfRule>
    <cfRule type="cellIs" dxfId="2642" priority="921" stopIfTrue="1" operator="equal">
      <formula>"-"</formula>
    </cfRule>
  </conditionalFormatting>
  <conditionalFormatting sqref="P339 J339:N339">
    <cfRule type="cellIs" dxfId="2641" priority="919" stopIfTrue="1" operator="equal">
      <formula>""</formula>
    </cfRule>
  </conditionalFormatting>
  <conditionalFormatting sqref="P339 J339:N339">
    <cfRule type="cellIs" dxfId="2640" priority="918" stopIfTrue="1" operator="equal">
      <formula>""</formula>
    </cfRule>
  </conditionalFormatting>
  <conditionalFormatting sqref="P339 J339:N339">
    <cfRule type="cellIs" dxfId="2639" priority="917" stopIfTrue="1" operator="equal">
      <formula>""</formula>
    </cfRule>
  </conditionalFormatting>
  <conditionalFormatting sqref="P339 J339:N339">
    <cfRule type="cellIs" dxfId="2638" priority="916" stopIfTrue="1" operator="equal">
      <formula>""</formula>
    </cfRule>
  </conditionalFormatting>
  <conditionalFormatting sqref="P339 J339:N339">
    <cfRule type="cellIs" dxfId="2637" priority="915" stopIfTrue="1" operator="equal">
      <formula>""</formula>
    </cfRule>
  </conditionalFormatting>
  <conditionalFormatting sqref="P339 J339:N339">
    <cfRule type="cellIs" dxfId="2636" priority="914" stopIfTrue="1" operator="equal">
      <formula>""</formula>
    </cfRule>
  </conditionalFormatting>
  <conditionalFormatting sqref="P339 J339:N339">
    <cfRule type="cellIs" dxfId="2635" priority="913" stopIfTrue="1" operator="equal">
      <formula>""</formula>
    </cfRule>
  </conditionalFormatting>
  <conditionalFormatting sqref="P339 J339:N339">
    <cfRule type="cellIs" dxfId="2634" priority="912" stopIfTrue="1" operator="equal">
      <formula>""</formula>
    </cfRule>
  </conditionalFormatting>
  <conditionalFormatting sqref="P339 J339:N339">
    <cfRule type="cellIs" dxfId="2633" priority="911" stopIfTrue="1" operator="equal">
      <formula>""</formula>
    </cfRule>
  </conditionalFormatting>
  <conditionalFormatting sqref="Q339">
    <cfRule type="cellIs" dxfId="2632" priority="909" stopIfTrue="1" operator="equal">
      <formula>""</formula>
    </cfRule>
    <cfRule type="cellIs" dxfId="2631" priority="910" stopIfTrue="1" operator="equal">
      <formula>"-"</formula>
    </cfRule>
  </conditionalFormatting>
  <conditionalFormatting sqref="Q339">
    <cfRule type="cellIs" dxfId="2630" priority="907" stopIfTrue="1" operator="equal">
      <formula>""</formula>
    </cfRule>
    <cfRule type="cellIs" dxfId="2629" priority="908" stopIfTrue="1" operator="equal">
      <formula>"-"</formula>
    </cfRule>
  </conditionalFormatting>
  <conditionalFormatting sqref="P338 J338:N338">
    <cfRule type="cellIs" dxfId="2628" priority="906" stopIfTrue="1" operator="equal">
      <formula>""</formula>
    </cfRule>
  </conditionalFormatting>
  <conditionalFormatting sqref="P338 J338:N338">
    <cfRule type="cellIs" dxfId="2627" priority="905" stopIfTrue="1" operator="equal">
      <formula>""</formula>
    </cfRule>
  </conditionalFormatting>
  <conditionalFormatting sqref="P338 J338:N338">
    <cfRule type="cellIs" dxfId="2626" priority="904" stopIfTrue="1" operator="equal">
      <formula>""</formula>
    </cfRule>
  </conditionalFormatting>
  <conditionalFormatting sqref="P338 J338:N338">
    <cfRule type="cellIs" dxfId="2625" priority="903" stopIfTrue="1" operator="equal">
      <formula>""</formula>
    </cfRule>
  </conditionalFormatting>
  <conditionalFormatting sqref="P338 J338:N338">
    <cfRule type="cellIs" dxfId="2624" priority="902" stopIfTrue="1" operator="equal">
      <formula>""</formula>
    </cfRule>
  </conditionalFormatting>
  <conditionalFormatting sqref="P338 J338:N338">
    <cfRule type="cellIs" dxfId="2623" priority="901" stopIfTrue="1" operator="equal">
      <formula>""</formula>
    </cfRule>
  </conditionalFormatting>
  <conditionalFormatting sqref="P338 J338:N338">
    <cfRule type="cellIs" dxfId="2622" priority="900" stopIfTrue="1" operator="equal">
      <formula>""</formula>
    </cfRule>
  </conditionalFormatting>
  <conditionalFormatting sqref="P338 J338:N338">
    <cfRule type="cellIs" dxfId="2621" priority="899" stopIfTrue="1" operator="equal">
      <formula>""</formula>
    </cfRule>
  </conditionalFormatting>
  <conditionalFormatting sqref="P338 J338:N338">
    <cfRule type="cellIs" dxfId="2620" priority="898" stopIfTrue="1" operator="equal">
      <formula>""</formula>
    </cfRule>
  </conditionalFormatting>
  <conditionalFormatting sqref="Q338">
    <cfRule type="cellIs" dxfId="2619" priority="896" stopIfTrue="1" operator="equal">
      <formula>""</formula>
    </cfRule>
    <cfRule type="cellIs" dxfId="2618" priority="897" stopIfTrue="1" operator="equal">
      <formula>"-"</formula>
    </cfRule>
  </conditionalFormatting>
  <conditionalFormatting sqref="Q338">
    <cfRule type="cellIs" dxfId="2617" priority="894" stopIfTrue="1" operator="equal">
      <formula>""</formula>
    </cfRule>
    <cfRule type="cellIs" dxfId="2616" priority="895" stopIfTrue="1" operator="equal">
      <formula>"-"</formula>
    </cfRule>
  </conditionalFormatting>
  <conditionalFormatting sqref="J338:N338 P338">
    <cfRule type="cellIs" dxfId="2615" priority="893" stopIfTrue="1" operator="equal">
      <formula>""</formula>
    </cfRule>
  </conditionalFormatting>
  <conditionalFormatting sqref="J338:N338 P338">
    <cfRule type="cellIs" dxfId="2614" priority="892" stopIfTrue="1" operator="equal">
      <formula>""</formula>
    </cfRule>
  </conditionalFormatting>
  <conditionalFormatting sqref="Q338">
    <cfRule type="cellIs" dxfId="2613" priority="890" stopIfTrue="1" operator="equal">
      <formula>""</formula>
    </cfRule>
    <cfRule type="cellIs" dxfId="2612" priority="891" stopIfTrue="1" operator="equal">
      <formula>"-"</formula>
    </cfRule>
  </conditionalFormatting>
  <conditionalFormatting sqref="Q338">
    <cfRule type="cellIs" dxfId="2611" priority="888" stopIfTrue="1" operator="equal">
      <formula>""</formula>
    </cfRule>
    <cfRule type="cellIs" dxfId="2610" priority="889" stopIfTrue="1" operator="equal">
      <formula>"-"</formula>
    </cfRule>
  </conditionalFormatting>
  <conditionalFormatting sqref="B99">
    <cfRule type="cellIs" dxfId="2609" priority="887" stopIfTrue="1" operator="equal">
      <formula>""</formula>
    </cfRule>
  </conditionalFormatting>
  <conditionalFormatting sqref="C99">
    <cfRule type="cellIs" dxfId="2608" priority="884" stopIfTrue="1" operator="equal">
      <formula>"Y"</formula>
    </cfRule>
    <cfRule type="cellIs" dxfId="2607" priority="885" stopIfTrue="1" operator="equal">
      <formula>""</formula>
    </cfRule>
    <cfRule type="cellIs" dxfId="2606" priority="886" stopIfTrue="1" operator="equal">
      <formula>"W"</formula>
    </cfRule>
  </conditionalFormatting>
  <conditionalFormatting sqref="W99">
    <cfRule type="cellIs" dxfId="2605" priority="881" stopIfTrue="1" operator="equal">
      <formula>"Frank"</formula>
    </cfRule>
    <cfRule type="cellIs" dxfId="2604" priority="882" stopIfTrue="1" operator="equal">
      <formula>"Ivano"</formula>
    </cfRule>
    <cfRule type="cellIs" dxfId="2603" priority="883" stopIfTrue="1" operator="equal">
      <formula>"Erik"</formula>
    </cfRule>
  </conditionalFormatting>
  <conditionalFormatting sqref="U99">
    <cfRule type="cellIs" dxfId="2602" priority="879" stopIfTrue="1" operator="equal">
      <formula>"REPLY OPEN"</formula>
    </cfRule>
    <cfRule type="cellIs" dxfId="2601" priority="880" stopIfTrue="1" operator="equal">
      <formula>"OPEN"</formula>
    </cfRule>
  </conditionalFormatting>
  <conditionalFormatting sqref="V99">
    <cfRule type="cellIs" dxfId="2600" priority="873" operator="equal">
      <formula>"Block6"</formula>
    </cfRule>
    <cfRule type="cellIs" dxfId="2599" priority="874" operator="equal">
      <formula>"Block4"</formula>
    </cfRule>
    <cfRule type="cellIs" dxfId="2598" priority="875" operator="equal">
      <formula>"Block3"</formula>
    </cfRule>
    <cfRule type="cellIs" dxfId="2597" priority="876" operator="equal">
      <formula>"Block2"</formula>
    </cfRule>
    <cfRule type="cellIs" dxfId="2596" priority="877" operator="equal">
      <formula>"Block1"</formula>
    </cfRule>
    <cfRule type="cellIs" dxfId="2595" priority="878" stopIfTrue="1" operator="equal">
      <formula>"B-A"</formula>
    </cfRule>
  </conditionalFormatting>
  <conditionalFormatting sqref="F1:F2 F5:F6 F9:F101 F103:F104 F355:F357 F362:F397 F408:F409 F411:F417 F399:F404 F419:F424 F107:F128 F130:F189 F191:F353 F426:F429 F431:F507 F518:F1048576">
    <cfRule type="cellIs" dxfId="2594" priority="864" stopIfTrue="1" operator="equal">
      <formula>"LS In"</formula>
    </cfRule>
    <cfRule type="cellIs" dxfId="2593" priority="865" stopIfTrue="1" operator="equal">
      <formula>"LS OUT"</formula>
    </cfRule>
    <cfRule type="cellIs" dxfId="2592" priority="866" stopIfTrue="1" operator="equal">
      <formula>"CR"</formula>
    </cfRule>
    <cfRule type="cellIs" dxfId="2591" priority="867" stopIfTrue="1" operator="equal">
      <formula>"P-CR"</formula>
    </cfRule>
    <cfRule type="cellIs" dxfId="2590" priority="868" stopIfTrue="1" operator="equal">
      <formula>"CR Pack"</formula>
    </cfRule>
    <cfRule type="cellIs" dxfId="2589" priority="869" stopIfTrue="1" operator="equal">
      <formula>"WID new"</formula>
    </cfRule>
    <cfRule type="cellIs" dxfId="2588" priority="870" stopIfTrue="1" operator="equal">
      <formula>"WID revised"</formula>
    </cfRule>
    <cfRule type="cellIs" dxfId="2587" priority="871" stopIfTrue="1" operator="equal">
      <formula>"SID new"</formula>
    </cfRule>
    <cfRule type="cellIs" dxfId="2586" priority="872" stopIfTrue="1" operator="equal">
      <formula>"SID revised"</formula>
    </cfRule>
  </conditionalFormatting>
  <conditionalFormatting sqref="E1:E101 E103:E507 E518:E1048576">
    <cfRule type="expression" dxfId="2585" priority="863">
      <formula>ISEVEN(ROW())</formula>
    </cfRule>
  </conditionalFormatting>
  <conditionalFormatting sqref="E102">
    <cfRule type="cellIs" dxfId="2584" priority="861" stopIfTrue="1" operator="equal">
      <formula>""</formula>
    </cfRule>
    <cfRule type="cellIs" dxfId="2583" priority="862" stopIfTrue="1" operator="between">
      <formula>"10.7.1"</formula>
      <formula>"10.7.5"</formula>
    </cfRule>
  </conditionalFormatting>
  <conditionalFormatting sqref="E102">
    <cfRule type="cellIs" dxfId="2582" priority="859" stopIfTrue="1" operator="equal">
      <formula>""</formula>
    </cfRule>
    <cfRule type="cellIs" dxfId="2581" priority="860" stopIfTrue="1" operator="between">
      <formula>"10.7.1"</formula>
      <formula>"10.7.5"</formula>
    </cfRule>
  </conditionalFormatting>
  <conditionalFormatting sqref="E102">
    <cfRule type="cellIs" dxfId="2580" priority="857" stopIfTrue="1" operator="equal">
      <formula>""</formula>
    </cfRule>
    <cfRule type="cellIs" dxfId="2579" priority="858" stopIfTrue="1" operator="between">
      <formula>"10.7.1"</formula>
      <formula>"10.7.5"</formula>
    </cfRule>
  </conditionalFormatting>
  <conditionalFormatting sqref="T103:T128 T130:T397 T408:T409 T399:T404 T411:T507 T518:T2000">
    <cfRule type="expression" dxfId="2578" priority="856">
      <formula>ISEVEN(ROW())</formula>
    </cfRule>
  </conditionalFormatting>
  <conditionalFormatting sqref="O355:O357 O107:O128 O362:O397 O408:O409 O411:O417 O1:O104 O399:O404 O419:O424 O132:O189 O191:O353 O426:O429 O431:O507 O518:O1048576">
    <cfRule type="cellIs" priority="851" stopIfTrue="1" operator="equal">
      <formula>""</formula>
    </cfRule>
    <cfRule type="cellIs" dxfId="2577" priority="852" operator="lessThanOrEqual">
      <formula>"Rel-15"</formula>
    </cfRule>
    <cfRule type="cellIs" dxfId="2576" priority="853" operator="equal">
      <formula>"Rel-16"</formula>
    </cfRule>
    <cfRule type="cellIs" dxfId="2575" priority="854" operator="equal">
      <formula>"Rel-17"</formula>
    </cfRule>
    <cfRule type="cellIs" dxfId="2574" priority="855" operator="equal">
      <formula>"Rel-18"</formula>
    </cfRule>
  </conditionalFormatting>
  <conditionalFormatting sqref="P354 J354:N354">
    <cfRule type="cellIs" dxfId="2573" priority="850" stopIfTrue="1" operator="equal">
      <formula>""</formula>
    </cfRule>
  </conditionalFormatting>
  <conditionalFormatting sqref="F354">
    <cfRule type="cellIs" dxfId="2572" priority="835" stopIfTrue="1" operator="equal">
      <formula>"DRAFTCR"</formula>
    </cfRule>
    <cfRule type="cellIs" dxfId="2571" priority="836" stopIfTrue="1" operator="equal">
      <formula>"TS OR TR COVER"</formula>
    </cfRule>
    <cfRule type="cellIs" dxfId="2570" priority="837" stopIfTrue="1" operator="equal">
      <formula>"DRAFT TR"</formula>
    </cfRule>
    <cfRule type="cellIs" dxfId="2569" priority="838" stopIfTrue="1" operator="equal">
      <formula>"DRAFT TS"</formula>
    </cfRule>
    <cfRule type="cellIs" dxfId="2568" priority="839" stopIfTrue="1" operator="equal">
      <formula>"SID revised"</formula>
    </cfRule>
    <cfRule type="cellIs" dxfId="2567" priority="840" stopIfTrue="1" operator="equal">
      <formula>"WID revised"</formula>
    </cfRule>
    <cfRule type="cellIs" dxfId="2566" priority="841" stopIfTrue="1" operator="equal">
      <formula>"CR pack"</formula>
    </cfRule>
    <cfRule type="cellIs" dxfId="2565" priority="842" stopIfTrue="1" operator="equal">
      <formula>"WI SUMMARY"</formula>
    </cfRule>
    <cfRule type="cellIs" dxfId="2564" priority="843" stopIfTrue="1" operator="equal">
      <formula>"pCR"</formula>
    </cfRule>
    <cfRule type="cellIs" dxfId="2563" priority="844" stopIfTrue="1" operator="equal">
      <formula>"P-CR"</formula>
    </cfRule>
    <cfRule type="cellIs" dxfId="2562" priority="845" stopIfTrue="1" operator="equal">
      <formula>"LS out"</formula>
    </cfRule>
    <cfRule type="cellIs" dxfId="2561" priority="846" stopIfTrue="1" operator="equal">
      <formula>"WID new"</formula>
    </cfRule>
    <cfRule type="cellIs" dxfId="2560" priority="847" stopIfTrue="1" operator="equal">
      <formula>"SID new"</formula>
    </cfRule>
    <cfRule type="cellIs" dxfId="2559" priority="848" stopIfTrue="1" operator="equal">
      <formula>"LS In"</formula>
    </cfRule>
    <cfRule type="cellIs" dxfId="2558" priority="849" stopIfTrue="1" operator="equal">
      <formula>"CR"</formula>
    </cfRule>
  </conditionalFormatting>
  <conditionalFormatting sqref="P354 J354:N354">
    <cfRule type="cellIs" dxfId="2557" priority="834" stopIfTrue="1" operator="equal">
      <formula>""</formula>
    </cfRule>
  </conditionalFormatting>
  <conditionalFormatting sqref="F354">
    <cfRule type="cellIs" dxfId="2556" priority="825" stopIfTrue="1" operator="equal">
      <formula>"LS In"</formula>
    </cfRule>
    <cfRule type="cellIs" dxfId="2555" priority="826" stopIfTrue="1" operator="equal">
      <formula>"LS OUT"</formula>
    </cfRule>
    <cfRule type="cellIs" dxfId="2554" priority="827" stopIfTrue="1" operator="equal">
      <formula>"CR"</formula>
    </cfRule>
    <cfRule type="cellIs" dxfId="2553" priority="828" stopIfTrue="1" operator="equal">
      <formula>"P-CR"</formula>
    </cfRule>
    <cfRule type="cellIs" dxfId="2552" priority="829" stopIfTrue="1" operator="equal">
      <formula>"CR Pack"</formula>
    </cfRule>
    <cfRule type="cellIs" dxfId="2551" priority="830" stopIfTrue="1" operator="equal">
      <formula>"WID new"</formula>
    </cfRule>
    <cfRule type="cellIs" dxfId="2550" priority="831" stopIfTrue="1" operator="equal">
      <formula>"WID revised"</formula>
    </cfRule>
    <cfRule type="cellIs" dxfId="2549" priority="832" stopIfTrue="1" operator="equal">
      <formula>"SID new"</formula>
    </cfRule>
    <cfRule type="cellIs" dxfId="2548" priority="833" stopIfTrue="1" operator="equal">
      <formula>"SID revised"</formula>
    </cfRule>
  </conditionalFormatting>
  <conditionalFormatting sqref="P354 J354:N354">
    <cfRule type="cellIs" dxfId="2547" priority="824" stopIfTrue="1" operator="equal">
      <formula>""</formula>
    </cfRule>
  </conditionalFormatting>
  <conditionalFormatting sqref="F354">
    <cfRule type="cellIs" dxfId="2546" priority="820" stopIfTrue="1" operator="equal">
      <formula>"LS In"</formula>
    </cfRule>
    <cfRule type="cellIs" dxfId="2545" priority="821" stopIfTrue="1" operator="equal">
      <formula>"LS OUT"</formula>
    </cfRule>
    <cfRule type="cellIs" dxfId="2544" priority="822" stopIfTrue="1" operator="equal">
      <formula>"CR"</formula>
    </cfRule>
    <cfRule type="cellIs" dxfId="2543" priority="823" stopIfTrue="1" operator="equal">
      <formula>"P-CR"</formula>
    </cfRule>
  </conditionalFormatting>
  <conditionalFormatting sqref="P354 J354:N354">
    <cfRule type="cellIs" dxfId="2542" priority="819" stopIfTrue="1" operator="equal">
      <formula>""</formula>
    </cfRule>
  </conditionalFormatting>
  <conditionalFormatting sqref="P354 J354:N354">
    <cfRule type="cellIs" dxfId="2541" priority="818" stopIfTrue="1" operator="equal">
      <formula>""</formula>
    </cfRule>
  </conditionalFormatting>
  <conditionalFormatting sqref="P354 J354:N354">
    <cfRule type="cellIs" dxfId="2540" priority="817" stopIfTrue="1" operator="equal">
      <formula>""</formula>
    </cfRule>
  </conditionalFormatting>
  <conditionalFormatting sqref="P354 J354:N354">
    <cfRule type="cellIs" dxfId="2539" priority="816" stopIfTrue="1" operator="equal">
      <formula>""</formula>
    </cfRule>
  </conditionalFormatting>
  <conditionalFormatting sqref="P354 J354:N354">
    <cfRule type="cellIs" dxfId="2538" priority="815" stopIfTrue="1" operator="equal">
      <formula>""</formula>
    </cfRule>
  </conditionalFormatting>
  <conditionalFormatting sqref="P354 J354:N354">
    <cfRule type="cellIs" dxfId="2537" priority="814" stopIfTrue="1" operator="equal">
      <formula>""</formula>
    </cfRule>
  </conditionalFormatting>
  <conditionalFormatting sqref="O354">
    <cfRule type="cellIs" dxfId="2536" priority="810" stopIfTrue="1" operator="equal">
      <formula>"Rel-14"</formula>
    </cfRule>
    <cfRule type="cellIs" dxfId="2535" priority="811" stopIfTrue="1" operator="equal">
      <formula>"Rel-15"</formula>
    </cfRule>
    <cfRule type="cellIs" dxfId="2534" priority="812" stopIfTrue="1" operator="equal">
      <formula>"Rel-16"</formula>
    </cfRule>
    <cfRule type="cellIs" dxfId="2533" priority="813" stopIfTrue="1" operator="equal">
      <formula>"Rel-17"</formula>
    </cfRule>
  </conditionalFormatting>
  <conditionalFormatting sqref="Q354">
    <cfRule type="cellIs" dxfId="2532" priority="808" stopIfTrue="1" operator="equal">
      <formula>""</formula>
    </cfRule>
    <cfRule type="cellIs" dxfId="2531" priority="809" stopIfTrue="1" operator="equal">
      <formula>"-"</formula>
    </cfRule>
  </conditionalFormatting>
  <conditionalFormatting sqref="Q354">
    <cfRule type="cellIs" dxfId="2530" priority="806" stopIfTrue="1" operator="equal">
      <formula>""</formula>
    </cfRule>
    <cfRule type="cellIs" dxfId="2529" priority="807" stopIfTrue="1" operator="equal">
      <formula>"-"</formula>
    </cfRule>
  </conditionalFormatting>
  <conditionalFormatting sqref="O354">
    <cfRule type="cellIs" dxfId="2528" priority="805" stopIfTrue="1" operator="equal">
      <formula>"Rel-18"</formula>
    </cfRule>
  </conditionalFormatting>
  <conditionalFormatting sqref="P355">
    <cfRule type="cellIs" dxfId="2527" priority="804" stopIfTrue="1" operator="equal">
      <formula>""</formula>
    </cfRule>
  </conditionalFormatting>
  <conditionalFormatting sqref="P355">
    <cfRule type="cellIs" dxfId="2526" priority="803" stopIfTrue="1" operator="equal">
      <formula>""</formula>
    </cfRule>
  </conditionalFormatting>
  <conditionalFormatting sqref="P355">
    <cfRule type="cellIs" dxfId="2525" priority="802" stopIfTrue="1" operator="equal">
      <formula>""</formula>
    </cfRule>
  </conditionalFormatting>
  <conditionalFormatting sqref="P355">
    <cfRule type="cellIs" dxfId="2524" priority="801" stopIfTrue="1" operator="equal">
      <formula>""</formula>
    </cfRule>
  </conditionalFormatting>
  <conditionalFormatting sqref="P355">
    <cfRule type="cellIs" dxfId="2523" priority="800" stopIfTrue="1" operator="equal">
      <formula>""</formula>
    </cfRule>
  </conditionalFormatting>
  <conditionalFormatting sqref="P355">
    <cfRule type="cellIs" dxfId="2522" priority="799" stopIfTrue="1" operator="equal">
      <formula>""</formula>
    </cfRule>
  </conditionalFormatting>
  <conditionalFormatting sqref="P355">
    <cfRule type="cellIs" dxfId="2521" priority="798" stopIfTrue="1" operator="equal">
      <formula>""</formula>
    </cfRule>
  </conditionalFormatting>
  <conditionalFormatting sqref="P355">
    <cfRule type="cellIs" dxfId="2520" priority="797" stopIfTrue="1" operator="equal">
      <formula>""</formula>
    </cfRule>
  </conditionalFormatting>
  <conditionalFormatting sqref="P355">
    <cfRule type="cellIs" dxfId="2519" priority="796" stopIfTrue="1" operator="equal">
      <formula>""</formula>
    </cfRule>
  </conditionalFormatting>
  <conditionalFormatting sqref="P358:P359 J358:N359">
    <cfRule type="cellIs" dxfId="2518" priority="795" stopIfTrue="1" operator="equal">
      <formula>""</formula>
    </cfRule>
  </conditionalFormatting>
  <conditionalFormatting sqref="F358:F359">
    <cfRule type="cellIs" dxfId="2517" priority="780" stopIfTrue="1" operator="equal">
      <formula>"DRAFTCR"</formula>
    </cfRule>
    <cfRule type="cellIs" dxfId="2516" priority="781" stopIfTrue="1" operator="equal">
      <formula>"TS OR TR COVER"</formula>
    </cfRule>
    <cfRule type="cellIs" dxfId="2515" priority="782" stopIfTrue="1" operator="equal">
      <formula>"DRAFT TR"</formula>
    </cfRule>
    <cfRule type="cellIs" dxfId="2514" priority="783" stopIfTrue="1" operator="equal">
      <formula>"DRAFT TS"</formula>
    </cfRule>
    <cfRule type="cellIs" dxfId="2513" priority="784" stopIfTrue="1" operator="equal">
      <formula>"SID revised"</formula>
    </cfRule>
    <cfRule type="cellIs" dxfId="2512" priority="785" stopIfTrue="1" operator="equal">
      <formula>"WID revised"</formula>
    </cfRule>
    <cfRule type="cellIs" dxfId="2511" priority="786" stopIfTrue="1" operator="equal">
      <formula>"CR pack"</formula>
    </cfRule>
    <cfRule type="cellIs" dxfId="2510" priority="787" stopIfTrue="1" operator="equal">
      <formula>"WI SUMMARY"</formula>
    </cfRule>
    <cfRule type="cellIs" dxfId="2509" priority="788" stopIfTrue="1" operator="equal">
      <formula>"pCR"</formula>
    </cfRule>
    <cfRule type="cellIs" dxfId="2508" priority="789" stopIfTrue="1" operator="equal">
      <formula>"P-CR"</formula>
    </cfRule>
    <cfRule type="cellIs" dxfId="2507" priority="790" stopIfTrue="1" operator="equal">
      <formula>"LS out"</formula>
    </cfRule>
    <cfRule type="cellIs" dxfId="2506" priority="791" stopIfTrue="1" operator="equal">
      <formula>"WID new"</formula>
    </cfRule>
    <cfRule type="cellIs" dxfId="2505" priority="792" stopIfTrue="1" operator="equal">
      <formula>"SID new"</formula>
    </cfRule>
    <cfRule type="cellIs" dxfId="2504" priority="793" stopIfTrue="1" operator="equal">
      <formula>"LS In"</formula>
    </cfRule>
    <cfRule type="cellIs" dxfId="2503" priority="794" stopIfTrue="1" operator="equal">
      <formula>"CR"</formula>
    </cfRule>
  </conditionalFormatting>
  <conditionalFormatting sqref="P358:P359 J358:N359">
    <cfRule type="cellIs" dxfId="2502" priority="779" stopIfTrue="1" operator="equal">
      <formula>""</formula>
    </cfRule>
  </conditionalFormatting>
  <conditionalFormatting sqref="F358:F359">
    <cfRule type="cellIs" dxfId="2501" priority="770" stopIfTrue="1" operator="equal">
      <formula>"LS In"</formula>
    </cfRule>
    <cfRule type="cellIs" dxfId="2500" priority="771" stopIfTrue="1" operator="equal">
      <formula>"LS OUT"</formula>
    </cfRule>
    <cfRule type="cellIs" dxfId="2499" priority="772" stopIfTrue="1" operator="equal">
      <formula>"CR"</formula>
    </cfRule>
    <cfRule type="cellIs" dxfId="2498" priority="773" stopIfTrue="1" operator="equal">
      <formula>"P-CR"</formula>
    </cfRule>
    <cfRule type="cellIs" dxfId="2497" priority="774" stopIfTrue="1" operator="equal">
      <formula>"CR Pack"</formula>
    </cfRule>
    <cfRule type="cellIs" dxfId="2496" priority="775" stopIfTrue="1" operator="equal">
      <formula>"WID new"</formula>
    </cfRule>
    <cfRule type="cellIs" dxfId="2495" priority="776" stopIfTrue="1" operator="equal">
      <formula>"WID revised"</formula>
    </cfRule>
    <cfRule type="cellIs" dxfId="2494" priority="777" stopIfTrue="1" operator="equal">
      <formula>"SID new"</formula>
    </cfRule>
    <cfRule type="cellIs" dxfId="2493" priority="778" stopIfTrue="1" operator="equal">
      <formula>"SID revised"</formula>
    </cfRule>
  </conditionalFormatting>
  <conditionalFormatting sqref="P358:P359 J358:N359">
    <cfRule type="cellIs" dxfId="2492" priority="769" stopIfTrue="1" operator="equal">
      <formula>""</formula>
    </cfRule>
  </conditionalFormatting>
  <conditionalFormatting sqref="F358:F359">
    <cfRule type="cellIs" dxfId="2491" priority="765" stopIfTrue="1" operator="equal">
      <formula>"LS In"</formula>
    </cfRule>
    <cfRule type="cellIs" dxfId="2490" priority="766" stopIfTrue="1" operator="equal">
      <formula>"LS OUT"</formula>
    </cfRule>
    <cfRule type="cellIs" dxfId="2489" priority="767" stopIfTrue="1" operator="equal">
      <formula>"CR"</formula>
    </cfRule>
    <cfRule type="cellIs" dxfId="2488" priority="768" stopIfTrue="1" operator="equal">
      <formula>"P-CR"</formula>
    </cfRule>
  </conditionalFormatting>
  <conditionalFormatting sqref="P358:P359 J358:N359">
    <cfRule type="cellIs" dxfId="2487" priority="764" stopIfTrue="1" operator="equal">
      <formula>""</formula>
    </cfRule>
  </conditionalFormatting>
  <conditionalFormatting sqref="P358:P359 J358:N359">
    <cfRule type="cellIs" dxfId="2486" priority="763" stopIfTrue="1" operator="equal">
      <formula>""</formula>
    </cfRule>
  </conditionalFormatting>
  <conditionalFormatting sqref="P358:P359 J358:N359">
    <cfRule type="cellIs" dxfId="2485" priority="762" stopIfTrue="1" operator="equal">
      <formula>""</formula>
    </cfRule>
  </conditionalFormatting>
  <conditionalFormatting sqref="P358:P359 J358:N359">
    <cfRule type="cellIs" dxfId="2484" priority="761" stopIfTrue="1" operator="equal">
      <formula>""</formula>
    </cfRule>
  </conditionalFormatting>
  <conditionalFormatting sqref="P358:P359 J358:N359">
    <cfRule type="cellIs" dxfId="2483" priority="760" stopIfTrue="1" operator="equal">
      <formula>""</formula>
    </cfRule>
  </conditionalFormatting>
  <conditionalFormatting sqref="P358:P359 J358:N359">
    <cfRule type="cellIs" dxfId="2482" priority="759" stopIfTrue="1" operator="equal">
      <formula>""</formula>
    </cfRule>
  </conditionalFormatting>
  <conditionalFormatting sqref="O358:O359">
    <cfRule type="cellIs" dxfId="2481" priority="755" stopIfTrue="1" operator="equal">
      <formula>"Rel-14"</formula>
    </cfRule>
    <cfRule type="cellIs" dxfId="2480" priority="756" stopIfTrue="1" operator="equal">
      <formula>"Rel-15"</formula>
    </cfRule>
    <cfRule type="cellIs" dxfId="2479" priority="757" stopIfTrue="1" operator="equal">
      <formula>"Rel-16"</formula>
    </cfRule>
    <cfRule type="cellIs" dxfId="2478" priority="758" stopIfTrue="1" operator="equal">
      <formula>"Rel-17"</formula>
    </cfRule>
  </conditionalFormatting>
  <conditionalFormatting sqref="Q358:Q359">
    <cfRule type="cellIs" dxfId="2477" priority="753" stopIfTrue="1" operator="equal">
      <formula>""</formula>
    </cfRule>
    <cfRule type="cellIs" dxfId="2476" priority="754" stopIfTrue="1" operator="equal">
      <formula>"-"</formula>
    </cfRule>
  </conditionalFormatting>
  <conditionalFormatting sqref="Q358:Q359">
    <cfRule type="cellIs" dxfId="2475" priority="751" stopIfTrue="1" operator="equal">
      <formula>""</formula>
    </cfRule>
    <cfRule type="cellIs" dxfId="2474" priority="752" stopIfTrue="1" operator="equal">
      <formula>"-"</formula>
    </cfRule>
  </conditionalFormatting>
  <conditionalFormatting sqref="F358:F359">
    <cfRule type="cellIs" dxfId="2473" priority="736" stopIfTrue="1" operator="equal">
      <formula>"DRAFTCR"</formula>
    </cfRule>
    <cfRule type="cellIs" dxfId="2472" priority="737" stopIfTrue="1" operator="equal">
      <formula>"TS OR TR COVER"</formula>
    </cfRule>
    <cfRule type="cellIs" dxfId="2471" priority="738" stopIfTrue="1" operator="equal">
      <formula>"DRAFT TR"</formula>
    </cfRule>
    <cfRule type="cellIs" dxfId="2470" priority="739" stopIfTrue="1" operator="equal">
      <formula>"DRAFT TS"</formula>
    </cfRule>
    <cfRule type="cellIs" dxfId="2469" priority="740" stopIfTrue="1" operator="equal">
      <formula>"SID revised"</formula>
    </cfRule>
    <cfRule type="cellIs" dxfId="2468" priority="741" stopIfTrue="1" operator="equal">
      <formula>"WID revised"</formula>
    </cfRule>
    <cfRule type="cellIs" dxfId="2467" priority="742" stopIfTrue="1" operator="equal">
      <formula>"CR pack"</formula>
    </cfRule>
    <cfRule type="cellIs" dxfId="2466" priority="743" stopIfTrue="1" operator="equal">
      <formula>"WI SUMMARY"</formula>
    </cfRule>
    <cfRule type="cellIs" dxfId="2465" priority="744" stopIfTrue="1" operator="equal">
      <formula>"pCR"</formula>
    </cfRule>
    <cfRule type="cellIs" dxfId="2464" priority="745" stopIfTrue="1" operator="equal">
      <formula>"P-CR"</formula>
    </cfRule>
    <cfRule type="cellIs" dxfId="2463" priority="746" stopIfTrue="1" operator="equal">
      <formula>"LS out"</formula>
    </cfRule>
    <cfRule type="cellIs" dxfId="2462" priority="747" stopIfTrue="1" operator="equal">
      <formula>"WID new"</formula>
    </cfRule>
    <cfRule type="cellIs" dxfId="2461" priority="748" stopIfTrue="1" operator="equal">
      <formula>"SID new"</formula>
    </cfRule>
    <cfRule type="cellIs" dxfId="2460" priority="749" stopIfTrue="1" operator="equal">
      <formula>"LS In"</formula>
    </cfRule>
    <cfRule type="cellIs" dxfId="2459" priority="750" stopIfTrue="1" operator="equal">
      <formula>"CR"</formula>
    </cfRule>
  </conditionalFormatting>
  <conditionalFormatting sqref="F358:F359">
    <cfRule type="cellIs" dxfId="2458" priority="727" stopIfTrue="1" operator="equal">
      <formula>"LS In"</formula>
    </cfRule>
    <cfRule type="cellIs" dxfId="2457" priority="728" stopIfTrue="1" operator="equal">
      <formula>"LS OUT"</formula>
    </cfRule>
    <cfRule type="cellIs" dxfId="2456" priority="729" stopIfTrue="1" operator="equal">
      <formula>"CR"</formula>
    </cfRule>
    <cfRule type="cellIs" dxfId="2455" priority="730" stopIfTrue="1" operator="equal">
      <formula>"P-CR"</formula>
    </cfRule>
    <cfRule type="cellIs" dxfId="2454" priority="731" stopIfTrue="1" operator="equal">
      <formula>"CR Pack"</formula>
    </cfRule>
    <cfRule type="cellIs" dxfId="2453" priority="732" stopIfTrue="1" operator="equal">
      <formula>"WID new"</formula>
    </cfRule>
    <cfRule type="cellIs" dxfId="2452" priority="733" stopIfTrue="1" operator="equal">
      <formula>"WID revised"</formula>
    </cfRule>
    <cfRule type="cellIs" dxfId="2451" priority="734" stopIfTrue="1" operator="equal">
      <formula>"SID new"</formula>
    </cfRule>
    <cfRule type="cellIs" dxfId="2450" priority="735" stopIfTrue="1" operator="equal">
      <formula>"SID revised"</formula>
    </cfRule>
  </conditionalFormatting>
  <conditionalFormatting sqref="F358:F359">
    <cfRule type="cellIs" dxfId="2449" priority="723" stopIfTrue="1" operator="equal">
      <formula>"LS In"</formula>
    </cfRule>
    <cfRule type="cellIs" dxfId="2448" priority="724" stopIfTrue="1" operator="equal">
      <formula>"LS OUT"</formula>
    </cfRule>
    <cfRule type="cellIs" dxfId="2447" priority="725" stopIfTrue="1" operator="equal">
      <formula>"CR"</formula>
    </cfRule>
    <cfRule type="cellIs" dxfId="2446" priority="726" stopIfTrue="1" operator="equal">
      <formula>"P-CR"</formula>
    </cfRule>
  </conditionalFormatting>
  <conditionalFormatting sqref="O358:O359">
    <cfRule type="cellIs" dxfId="2445" priority="722" stopIfTrue="1" operator="equal">
      <formula>"Rel-18"</formula>
    </cfRule>
  </conditionalFormatting>
  <conditionalFormatting sqref="P360 J360:N360">
    <cfRule type="cellIs" dxfId="2444" priority="721" stopIfTrue="1" operator="equal">
      <formula>""</formula>
    </cfRule>
  </conditionalFormatting>
  <conditionalFormatting sqref="F360:F361">
    <cfRule type="cellIs" dxfId="2443" priority="706" stopIfTrue="1" operator="equal">
      <formula>"DRAFTCR"</formula>
    </cfRule>
    <cfRule type="cellIs" dxfId="2442" priority="707" stopIfTrue="1" operator="equal">
      <formula>"TS OR TR COVER"</formula>
    </cfRule>
    <cfRule type="cellIs" dxfId="2441" priority="708" stopIfTrue="1" operator="equal">
      <formula>"DRAFT TR"</formula>
    </cfRule>
    <cfRule type="cellIs" dxfId="2440" priority="709" stopIfTrue="1" operator="equal">
      <formula>"DRAFT TS"</formula>
    </cfRule>
    <cfRule type="cellIs" dxfId="2439" priority="710" stopIfTrue="1" operator="equal">
      <formula>"SID revised"</formula>
    </cfRule>
    <cfRule type="cellIs" dxfId="2438" priority="711" stopIfTrue="1" operator="equal">
      <formula>"WID revised"</formula>
    </cfRule>
    <cfRule type="cellIs" dxfId="2437" priority="712" stopIfTrue="1" operator="equal">
      <formula>"CR pack"</formula>
    </cfRule>
    <cfRule type="cellIs" dxfId="2436" priority="713" stopIfTrue="1" operator="equal">
      <formula>"WI SUMMARY"</formula>
    </cfRule>
    <cfRule type="cellIs" dxfId="2435" priority="714" stopIfTrue="1" operator="equal">
      <formula>"pCR"</formula>
    </cfRule>
    <cfRule type="cellIs" dxfId="2434" priority="715" stopIfTrue="1" operator="equal">
      <formula>"P-CR"</formula>
    </cfRule>
    <cfRule type="cellIs" dxfId="2433" priority="716" stopIfTrue="1" operator="equal">
      <formula>"LS out"</formula>
    </cfRule>
    <cfRule type="cellIs" dxfId="2432" priority="717" stopIfTrue="1" operator="equal">
      <formula>"WID new"</formula>
    </cfRule>
    <cfRule type="cellIs" dxfId="2431" priority="718" stopIfTrue="1" operator="equal">
      <formula>"SID new"</formula>
    </cfRule>
    <cfRule type="cellIs" dxfId="2430" priority="719" stopIfTrue="1" operator="equal">
      <formula>"LS In"</formula>
    </cfRule>
    <cfRule type="cellIs" dxfId="2429" priority="720" stopIfTrue="1" operator="equal">
      <formula>"CR"</formula>
    </cfRule>
  </conditionalFormatting>
  <conditionalFormatting sqref="P360 J360:N360">
    <cfRule type="cellIs" dxfId="2428" priority="705" stopIfTrue="1" operator="equal">
      <formula>""</formula>
    </cfRule>
  </conditionalFormatting>
  <conditionalFormatting sqref="F360:F361">
    <cfRule type="cellIs" dxfId="2427" priority="696" stopIfTrue="1" operator="equal">
      <formula>"LS In"</formula>
    </cfRule>
    <cfRule type="cellIs" dxfId="2426" priority="697" stopIfTrue="1" operator="equal">
      <formula>"LS OUT"</formula>
    </cfRule>
    <cfRule type="cellIs" dxfId="2425" priority="698" stopIfTrue="1" operator="equal">
      <formula>"CR"</formula>
    </cfRule>
    <cfRule type="cellIs" dxfId="2424" priority="699" stopIfTrue="1" operator="equal">
      <formula>"P-CR"</formula>
    </cfRule>
    <cfRule type="cellIs" dxfId="2423" priority="700" stopIfTrue="1" operator="equal">
      <formula>"CR Pack"</formula>
    </cfRule>
    <cfRule type="cellIs" dxfId="2422" priority="701" stopIfTrue="1" operator="equal">
      <formula>"WID new"</formula>
    </cfRule>
    <cfRule type="cellIs" dxfId="2421" priority="702" stopIfTrue="1" operator="equal">
      <formula>"WID revised"</formula>
    </cfRule>
    <cfRule type="cellIs" dxfId="2420" priority="703" stopIfTrue="1" operator="equal">
      <formula>"SID new"</formula>
    </cfRule>
    <cfRule type="cellIs" dxfId="2419" priority="704" stopIfTrue="1" operator="equal">
      <formula>"SID revised"</formula>
    </cfRule>
  </conditionalFormatting>
  <conditionalFormatting sqref="P360 J360:N360">
    <cfRule type="cellIs" dxfId="2418" priority="695" stopIfTrue="1" operator="equal">
      <formula>""</formula>
    </cfRule>
  </conditionalFormatting>
  <conditionalFormatting sqref="F360:F361">
    <cfRule type="cellIs" dxfId="2417" priority="691" stopIfTrue="1" operator="equal">
      <formula>"LS In"</formula>
    </cfRule>
    <cfRule type="cellIs" dxfId="2416" priority="692" stopIfTrue="1" operator="equal">
      <formula>"LS OUT"</formula>
    </cfRule>
    <cfRule type="cellIs" dxfId="2415" priority="693" stopIfTrue="1" operator="equal">
      <formula>"CR"</formula>
    </cfRule>
    <cfRule type="cellIs" dxfId="2414" priority="694" stopIfTrue="1" operator="equal">
      <formula>"P-CR"</formula>
    </cfRule>
  </conditionalFormatting>
  <conditionalFormatting sqref="P360 J360:N360">
    <cfRule type="cellIs" dxfId="2413" priority="690" stopIfTrue="1" operator="equal">
      <formula>""</formula>
    </cfRule>
  </conditionalFormatting>
  <conditionalFormatting sqref="P360 J360:N360">
    <cfRule type="cellIs" dxfId="2412" priority="689" stopIfTrue="1" operator="equal">
      <formula>""</formula>
    </cfRule>
  </conditionalFormatting>
  <conditionalFormatting sqref="P360 J360:N360">
    <cfRule type="cellIs" dxfId="2411" priority="688" stopIfTrue="1" operator="equal">
      <formula>""</formula>
    </cfRule>
  </conditionalFormatting>
  <conditionalFormatting sqref="P360 J360:N360">
    <cfRule type="cellIs" dxfId="2410" priority="687" stopIfTrue="1" operator="equal">
      <formula>""</formula>
    </cfRule>
  </conditionalFormatting>
  <conditionalFormatting sqref="P360 J360:N360">
    <cfRule type="cellIs" dxfId="2409" priority="686" stopIfTrue="1" operator="equal">
      <formula>""</formula>
    </cfRule>
  </conditionalFormatting>
  <conditionalFormatting sqref="P360 J360:N360">
    <cfRule type="cellIs" dxfId="2408" priority="685" stopIfTrue="1" operator="equal">
      <formula>""</formula>
    </cfRule>
  </conditionalFormatting>
  <conditionalFormatting sqref="O360">
    <cfRule type="cellIs" dxfId="2407" priority="681" stopIfTrue="1" operator="equal">
      <formula>"Rel-14"</formula>
    </cfRule>
    <cfRule type="cellIs" dxfId="2406" priority="682" stopIfTrue="1" operator="equal">
      <formula>"Rel-15"</formula>
    </cfRule>
    <cfRule type="cellIs" dxfId="2405" priority="683" stopIfTrue="1" operator="equal">
      <formula>"Rel-16"</formula>
    </cfRule>
    <cfRule type="cellIs" dxfId="2404" priority="684" stopIfTrue="1" operator="equal">
      <formula>"Rel-17"</formula>
    </cfRule>
  </conditionalFormatting>
  <conditionalFormatting sqref="Q360">
    <cfRule type="cellIs" dxfId="2403" priority="679" stopIfTrue="1" operator="equal">
      <formula>""</formula>
    </cfRule>
    <cfRule type="cellIs" dxfId="2402" priority="680" stopIfTrue="1" operator="equal">
      <formula>"-"</formula>
    </cfRule>
  </conditionalFormatting>
  <conditionalFormatting sqref="Q360">
    <cfRule type="cellIs" dxfId="2401" priority="677" stopIfTrue="1" operator="equal">
      <formula>""</formula>
    </cfRule>
    <cfRule type="cellIs" dxfId="2400" priority="678" stopIfTrue="1" operator="equal">
      <formula>"-"</formula>
    </cfRule>
  </conditionalFormatting>
  <conditionalFormatting sqref="F360:F361">
    <cfRule type="cellIs" dxfId="2399" priority="662" stopIfTrue="1" operator="equal">
      <formula>"DRAFTCR"</formula>
    </cfRule>
    <cfRule type="cellIs" dxfId="2398" priority="663" stopIfTrue="1" operator="equal">
      <formula>"TS OR TR COVER"</formula>
    </cfRule>
    <cfRule type="cellIs" dxfId="2397" priority="664" stopIfTrue="1" operator="equal">
      <formula>"DRAFT TR"</formula>
    </cfRule>
    <cfRule type="cellIs" dxfId="2396" priority="665" stopIfTrue="1" operator="equal">
      <formula>"DRAFT TS"</formula>
    </cfRule>
    <cfRule type="cellIs" dxfId="2395" priority="666" stopIfTrue="1" operator="equal">
      <formula>"SID revised"</formula>
    </cfRule>
    <cfRule type="cellIs" dxfId="2394" priority="667" stopIfTrue="1" operator="equal">
      <formula>"WID revised"</formula>
    </cfRule>
    <cfRule type="cellIs" dxfId="2393" priority="668" stopIfTrue="1" operator="equal">
      <formula>"CR pack"</formula>
    </cfRule>
    <cfRule type="cellIs" dxfId="2392" priority="669" stopIfTrue="1" operator="equal">
      <formula>"WI SUMMARY"</formula>
    </cfRule>
    <cfRule type="cellIs" dxfId="2391" priority="670" stopIfTrue="1" operator="equal">
      <formula>"pCR"</formula>
    </cfRule>
    <cfRule type="cellIs" dxfId="2390" priority="671" stopIfTrue="1" operator="equal">
      <formula>"P-CR"</formula>
    </cfRule>
    <cfRule type="cellIs" dxfId="2389" priority="672" stopIfTrue="1" operator="equal">
      <formula>"LS out"</formula>
    </cfRule>
    <cfRule type="cellIs" dxfId="2388" priority="673" stopIfTrue="1" operator="equal">
      <formula>"WID new"</formula>
    </cfRule>
    <cfRule type="cellIs" dxfId="2387" priority="674" stopIfTrue="1" operator="equal">
      <formula>"SID new"</formula>
    </cfRule>
    <cfRule type="cellIs" dxfId="2386" priority="675" stopIfTrue="1" operator="equal">
      <formula>"LS In"</formula>
    </cfRule>
    <cfRule type="cellIs" dxfId="2385" priority="676" stopIfTrue="1" operator="equal">
      <formula>"CR"</formula>
    </cfRule>
  </conditionalFormatting>
  <conditionalFormatting sqref="F360:F361">
    <cfRule type="cellIs" dxfId="2384" priority="653" stopIfTrue="1" operator="equal">
      <formula>"LS In"</formula>
    </cfRule>
    <cfRule type="cellIs" dxfId="2383" priority="654" stopIfTrue="1" operator="equal">
      <formula>"LS OUT"</formula>
    </cfRule>
    <cfRule type="cellIs" dxfId="2382" priority="655" stopIfTrue="1" operator="equal">
      <formula>"CR"</formula>
    </cfRule>
    <cfRule type="cellIs" dxfId="2381" priority="656" stopIfTrue="1" operator="equal">
      <formula>"P-CR"</formula>
    </cfRule>
    <cfRule type="cellIs" dxfId="2380" priority="657" stopIfTrue="1" operator="equal">
      <formula>"CR Pack"</formula>
    </cfRule>
    <cfRule type="cellIs" dxfId="2379" priority="658" stopIfTrue="1" operator="equal">
      <formula>"WID new"</formula>
    </cfRule>
    <cfRule type="cellIs" dxfId="2378" priority="659" stopIfTrue="1" operator="equal">
      <formula>"WID revised"</formula>
    </cfRule>
    <cfRule type="cellIs" dxfId="2377" priority="660" stopIfTrue="1" operator="equal">
      <formula>"SID new"</formula>
    </cfRule>
    <cfRule type="cellIs" dxfId="2376" priority="661" stopIfTrue="1" operator="equal">
      <formula>"SID revised"</formula>
    </cfRule>
  </conditionalFormatting>
  <conditionalFormatting sqref="F360:F361">
    <cfRule type="cellIs" dxfId="2375" priority="649" stopIfTrue="1" operator="equal">
      <formula>"LS In"</formula>
    </cfRule>
    <cfRule type="cellIs" dxfId="2374" priority="650" stopIfTrue="1" operator="equal">
      <formula>"LS OUT"</formula>
    </cfRule>
    <cfRule type="cellIs" dxfId="2373" priority="651" stopIfTrue="1" operator="equal">
      <formula>"CR"</formula>
    </cfRule>
    <cfRule type="cellIs" dxfId="2372" priority="652" stopIfTrue="1" operator="equal">
      <formula>"P-CR"</formula>
    </cfRule>
  </conditionalFormatting>
  <conditionalFormatting sqref="O360">
    <cfRule type="cellIs" dxfId="2371" priority="648" stopIfTrue="1" operator="equal">
      <formula>"Rel-18"</formula>
    </cfRule>
  </conditionalFormatting>
  <conditionalFormatting sqref="P361 J361:N361">
    <cfRule type="cellIs" dxfId="2370" priority="647" stopIfTrue="1" operator="equal">
      <formula>""</formula>
    </cfRule>
  </conditionalFormatting>
  <conditionalFormatting sqref="P361 J361:N361">
    <cfRule type="cellIs" dxfId="2369" priority="646" stopIfTrue="1" operator="equal">
      <formula>""</formula>
    </cfRule>
  </conditionalFormatting>
  <conditionalFormatting sqref="P361 J361:N361">
    <cfRule type="cellIs" dxfId="2368" priority="645" stopIfTrue="1" operator="equal">
      <formula>""</formula>
    </cfRule>
  </conditionalFormatting>
  <conditionalFormatting sqref="P361 J361:N361">
    <cfRule type="cellIs" dxfId="2367" priority="644" stopIfTrue="1" operator="equal">
      <formula>""</formula>
    </cfRule>
  </conditionalFormatting>
  <conditionalFormatting sqref="P361 J361:N361">
    <cfRule type="cellIs" dxfId="2366" priority="643" stopIfTrue="1" operator="equal">
      <formula>""</formula>
    </cfRule>
  </conditionalFormatting>
  <conditionalFormatting sqref="P361 J361:N361">
    <cfRule type="cellIs" dxfId="2365" priority="642" stopIfTrue="1" operator="equal">
      <formula>""</formula>
    </cfRule>
  </conditionalFormatting>
  <conditionalFormatting sqref="P361 J361:N361">
    <cfRule type="cellIs" dxfId="2364" priority="641" stopIfTrue="1" operator="equal">
      <formula>""</formula>
    </cfRule>
  </conditionalFormatting>
  <conditionalFormatting sqref="P361 J361:N361">
    <cfRule type="cellIs" dxfId="2363" priority="640" stopIfTrue="1" operator="equal">
      <formula>""</formula>
    </cfRule>
  </conditionalFormatting>
  <conditionalFormatting sqref="P361 J361:N361">
    <cfRule type="cellIs" dxfId="2362" priority="639" stopIfTrue="1" operator="equal">
      <formula>""</formula>
    </cfRule>
  </conditionalFormatting>
  <conditionalFormatting sqref="O361">
    <cfRule type="cellIs" dxfId="2361" priority="635" stopIfTrue="1" operator="equal">
      <formula>"Rel-14"</formula>
    </cfRule>
    <cfRule type="cellIs" dxfId="2360" priority="636" stopIfTrue="1" operator="equal">
      <formula>"Rel-15"</formula>
    </cfRule>
    <cfRule type="cellIs" dxfId="2359" priority="637" stopIfTrue="1" operator="equal">
      <formula>"Rel-16"</formula>
    </cfRule>
    <cfRule type="cellIs" dxfId="2358" priority="638" stopIfTrue="1" operator="equal">
      <formula>"Rel-17"</formula>
    </cfRule>
  </conditionalFormatting>
  <conditionalFormatting sqref="Q361">
    <cfRule type="cellIs" dxfId="2357" priority="633" stopIfTrue="1" operator="equal">
      <formula>""</formula>
    </cfRule>
    <cfRule type="cellIs" dxfId="2356" priority="634" stopIfTrue="1" operator="equal">
      <formula>"-"</formula>
    </cfRule>
  </conditionalFormatting>
  <conditionalFormatting sqref="Q361">
    <cfRule type="cellIs" dxfId="2355" priority="631" stopIfTrue="1" operator="equal">
      <formula>""</formula>
    </cfRule>
    <cfRule type="cellIs" dxfId="2354" priority="632" stopIfTrue="1" operator="equal">
      <formula>"-"</formula>
    </cfRule>
  </conditionalFormatting>
  <conditionalFormatting sqref="J361:N361 P361">
    <cfRule type="cellIs" dxfId="2353" priority="630" stopIfTrue="1" operator="equal">
      <formula>""</formula>
    </cfRule>
  </conditionalFormatting>
  <conditionalFormatting sqref="J361:N361 P361">
    <cfRule type="cellIs" dxfId="2352" priority="629" stopIfTrue="1" operator="equal">
      <formula>""</formula>
    </cfRule>
  </conditionalFormatting>
  <conditionalFormatting sqref="O361">
    <cfRule type="cellIs" dxfId="2351" priority="625" stopIfTrue="1" operator="equal">
      <formula>"Rel-14"</formula>
    </cfRule>
    <cfRule type="cellIs" dxfId="2350" priority="626" stopIfTrue="1" operator="equal">
      <formula>"Rel-15"</formula>
    </cfRule>
    <cfRule type="cellIs" dxfId="2349" priority="627" stopIfTrue="1" operator="equal">
      <formula>"Rel-16"</formula>
    </cfRule>
    <cfRule type="cellIs" dxfId="2348" priority="628" stopIfTrue="1" operator="equal">
      <formula>"Rel-17"</formula>
    </cfRule>
  </conditionalFormatting>
  <conditionalFormatting sqref="Q361">
    <cfRule type="cellIs" dxfId="2347" priority="623" stopIfTrue="1" operator="equal">
      <formula>""</formula>
    </cfRule>
    <cfRule type="cellIs" dxfId="2346" priority="624" stopIfTrue="1" operator="equal">
      <formula>"-"</formula>
    </cfRule>
  </conditionalFormatting>
  <conditionalFormatting sqref="Q361">
    <cfRule type="cellIs" dxfId="2345" priority="621" stopIfTrue="1" operator="equal">
      <formula>""</formula>
    </cfRule>
    <cfRule type="cellIs" dxfId="2344" priority="622" stopIfTrue="1" operator="equal">
      <formula>"-"</formula>
    </cfRule>
  </conditionalFormatting>
  <conditionalFormatting sqref="O361">
    <cfRule type="cellIs" dxfId="2343" priority="620" stopIfTrue="1" operator="equal">
      <formula>"Rel-18"</formula>
    </cfRule>
  </conditionalFormatting>
  <conditionalFormatting sqref="J130:N131 P130:P131">
    <cfRule type="cellIs" dxfId="2342" priority="619" stopIfTrue="1" operator="equal">
      <formula>""</formula>
    </cfRule>
  </conditionalFormatting>
  <conditionalFormatting sqref="J130:N131 P130:P131">
    <cfRule type="cellIs" dxfId="2341" priority="618" stopIfTrue="1" operator="equal">
      <formula>""</formula>
    </cfRule>
  </conditionalFormatting>
  <conditionalFormatting sqref="J130:N131 P130:P131">
    <cfRule type="cellIs" dxfId="2340" priority="617" stopIfTrue="1" operator="equal">
      <formula>""</formula>
    </cfRule>
  </conditionalFormatting>
  <conditionalFormatting sqref="J130:N131 P130:P131">
    <cfRule type="cellIs" dxfId="2339" priority="616" stopIfTrue="1" operator="equal">
      <formula>""</formula>
    </cfRule>
  </conditionalFormatting>
  <conditionalFormatting sqref="J130:N131 P130:P131">
    <cfRule type="cellIs" dxfId="2338" priority="615" stopIfTrue="1" operator="equal">
      <formula>""</formula>
    </cfRule>
  </conditionalFormatting>
  <conditionalFormatting sqref="J130:N131 P130:P131">
    <cfRule type="cellIs" dxfId="2337" priority="614" stopIfTrue="1" operator="equal">
      <formula>""</formula>
    </cfRule>
  </conditionalFormatting>
  <conditionalFormatting sqref="J130:N131 P130:P131">
    <cfRule type="cellIs" dxfId="2336" priority="613" stopIfTrue="1" operator="equal">
      <formula>""</formula>
    </cfRule>
  </conditionalFormatting>
  <conditionalFormatting sqref="J130:N131 P130:P131">
    <cfRule type="cellIs" dxfId="2335" priority="612" stopIfTrue="1" operator="equal">
      <formula>""</formula>
    </cfRule>
  </conditionalFormatting>
  <conditionalFormatting sqref="J130:N131 P130:P131">
    <cfRule type="cellIs" dxfId="2334" priority="611" stopIfTrue="1" operator="equal">
      <formula>""</formula>
    </cfRule>
  </conditionalFormatting>
  <conditionalFormatting sqref="Q130:Q131">
    <cfRule type="cellIs" dxfId="2333" priority="609" stopIfTrue="1" operator="equal">
      <formula>""</formula>
    </cfRule>
    <cfRule type="cellIs" dxfId="2332" priority="610" stopIfTrue="1" operator="equal">
      <formula>"-"</formula>
    </cfRule>
  </conditionalFormatting>
  <conditionalFormatting sqref="Q130:Q131">
    <cfRule type="cellIs" dxfId="2331" priority="607" stopIfTrue="1" operator="equal">
      <formula>""</formula>
    </cfRule>
    <cfRule type="cellIs" dxfId="2330" priority="608" stopIfTrue="1" operator="equal">
      <formula>"-"</formula>
    </cfRule>
  </conditionalFormatting>
  <conditionalFormatting sqref="O130:O131">
    <cfRule type="cellIs" priority="602" stopIfTrue="1" operator="equal">
      <formula>""</formula>
    </cfRule>
    <cfRule type="cellIs" dxfId="2329" priority="603" operator="lessThanOrEqual">
      <formula>"Rel-15"</formula>
    </cfRule>
    <cfRule type="cellIs" dxfId="2328" priority="604" operator="equal">
      <formula>"Rel-16"</formula>
    </cfRule>
    <cfRule type="cellIs" dxfId="2327" priority="605" operator="equal">
      <formula>"Rel-17"</formula>
    </cfRule>
    <cfRule type="cellIs" dxfId="2326" priority="606" operator="equal">
      <formula>"Rel-18"</formula>
    </cfRule>
  </conditionalFormatting>
  <conditionalFormatting sqref="J105:N106 P105:P106">
    <cfRule type="cellIs" dxfId="2325" priority="601" stopIfTrue="1" operator="equal">
      <formula>""</formula>
    </cfRule>
  </conditionalFormatting>
  <conditionalFormatting sqref="J105:N106 P105:P106">
    <cfRule type="cellIs" dxfId="2324" priority="600" stopIfTrue="1" operator="equal">
      <formula>""</formula>
    </cfRule>
  </conditionalFormatting>
  <conditionalFormatting sqref="J105:N106 P105:P106">
    <cfRule type="cellIs" dxfId="2323" priority="599" stopIfTrue="1" operator="equal">
      <formula>""</formula>
    </cfRule>
  </conditionalFormatting>
  <conditionalFormatting sqref="J105:N106 P105:P106">
    <cfRule type="cellIs" dxfId="2322" priority="598" stopIfTrue="1" operator="equal">
      <formula>""</formula>
    </cfRule>
  </conditionalFormatting>
  <conditionalFormatting sqref="J105:N106 P105:P106">
    <cfRule type="cellIs" dxfId="2321" priority="597" stopIfTrue="1" operator="equal">
      <formula>""</formula>
    </cfRule>
  </conditionalFormatting>
  <conditionalFormatting sqref="J105:N106 P105:P106">
    <cfRule type="cellIs" dxfId="2320" priority="596" stopIfTrue="1" operator="equal">
      <formula>""</formula>
    </cfRule>
  </conditionalFormatting>
  <conditionalFormatting sqref="J105:N106 P105:P106">
    <cfRule type="cellIs" dxfId="2319" priority="595" stopIfTrue="1" operator="equal">
      <formula>""</formula>
    </cfRule>
  </conditionalFormatting>
  <conditionalFormatting sqref="J105:N106 P105:P106">
    <cfRule type="cellIs" dxfId="2318" priority="594" stopIfTrue="1" operator="equal">
      <formula>""</formula>
    </cfRule>
  </conditionalFormatting>
  <conditionalFormatting sqref="J105:N106 P105:P106">
    <cfRule type="cellIs" dxfId="2317" priority="593" stopIfTrue="1" operator="equal">
      <formula>""</formula>
    </cfRule>
  </conditionalFormatting>
  <conditionalFormatting sqref="Q105:Q106">
    <cfRule type="cellIs" dxfId="2316" priority="591" stopIfTrue="1" operator="equal">
      <formula>""</formula>
    </cfRule>
    <cfRule type="cellIs" dxfId="2315" priority="592" stopIfTrue="1" operator="equal">
      <formula>"-"</formula>
    </cfRule>
  </conditionalFormatting>
  <conditionalFormatting sqref="Q105:Q106">
    <cfRule type="cellIs" dxfId="2314" priority="589" stopIfTrue="1" operator="equal">
      <formula>""</formula>
    </cfRule>
    <cfRule type="cellIs" dxfId="2313" priority="590" stopIfTrue="1" operator="equal">
      <formula>"-"</formula>
    </cfRule>
  </conditionalFormatting>
  <conditionalFormatting sqref="F105:F106">
    <cfRule type="cellIs" dxfId="2312" priority="580" stopIfTrue="1" operator="equal">
      <formula>"LS In"</formula>
    </cfRule>
    <cfRule type="cellIs" dxfId="2311" priority="581" stopIfTrue="1" operator="equal">
      <formula>"LS OUT"</formula>
    </cfRule>
    <cfRule type="cellIs" dxfId="2310" priority="582" stopIfTrue="1" operator="equal">
      <formula>"CR"</formula>
    </cfRule>
    <cfRule type="cellIs" dxfId="2309" priority="583" stopIfTrue="1" operator="equal">
      <formula>"P-CR"</formula>
    </cfRule>
    <cfRule type="cellIs" dxfId="2308" priority="584" stopIfTrue="1" operator="equal">
      <formula>"CR Pack"</formula>
    </cfRule>
    <cfRule type="cellIs" dxfId="2307" priority="585" stopIfTrue="1" operator="equal">
      <formula>"WID new"</formula>
    </cfRule>
    <cfRule type="cellIs" dxfId="2306" priority="586" stopIfTrue="1" operator="equal">
      <formula>"WID revised"</formula>
    </cfRule>
    <cfRule type="cellIs" dxfId="2305" priority="587" stopIfTrue="1" operator="equal">
      <formula>"SID new"</formula>
    </cfRule>
    <cfRule type="cellIs" dxfId="2304" priority="588" stopIfTrue="1" operator="equal">
      <formula>"SID revised"</formula>
    </cfRule>
  </conditionalFormatting>
  <conditionalFormatting sqref="O105:O106">
    <cfRule type="cellIs" priority="575" stopIfTrue="1" operator="equal">
      <formula>""</formula>
    </cfRule>
    <cfRule type="cellIs" dxfId="2303" priority="576" operator="lessThanOrEqual">
      <formula>"Rel-15"</formula>
    </cfRule>
    <cfRule type="cellIs" dxfId="2302" priority="577" operator="equal">
      <formula>"Rel-16"</formula>
    </cfRule>
    <cfRule type="cellIs" dxfId="2301" priority="578" operator="equal">
      <formula>"Rel-17"</formula>
    </cfRule>
    <cfRule type="cellIs" dxfId="2300" priority="579" operator="equal">
      <formula>"Rel-18"</formula>
    </cfRule>
  </conditionalFormatting>
  <conditionalFormatting sqref="B105:B106">
    <cfRule type="cellIs" dxfId="2299" priority="574" stopIfTrue="1" operator="equal">
      <formula>""</formula>
    </cfRule>
  </conditionalFormatting>
  <conditionalFormatting sqref="J80:N80">
    <cfRule type="cellIs" dxfId="2298" priority="573" stopIfTrue="1" operator="equal">
      <formula>""</formula>
    </cfRule>
  </conditionalFormatting>
  <conditionalFormatting sqref="C129">
    <cfRule type="cellIs" dxfId="2297" priority="570" stopIfTrue="1" operator="equal">
      <formula>"Y"</formula>
    </cfRule>
    <cfRule type="cellIs" dxfId="2296" priority="571" stopIfTrue="1" operator="equal">
      <formula>""</formula>
    </cfRule>
    <cfRule type="cellIs" dxfId="2295" priority="572" stopIfTrue="1" operator="equal">
      <formula>"W"</formula>
    </cfRule>
  </conditionalFormatting>
  <conditionalFormatting sqref="W129">
    <cfRule type="cellIs" dxfId="2294" priority="567" stopIfTrue="1" operator="equal">
      <formula>"Frank"</formula>
    </cfRule>
    <cfRule type="cellIs" dxfId="2293" priority="568" stopIfTrue="1" operator="equal">
      <formula>"Ivano"</formula>
    </cfRule>
    <cfRule type="cellIs" dxfId="2292" priority="569" stopIfTrue="1" operator="equal">
      <formula>"Erik"</formula>
    </cfRule>
  </conditionalFormatting>
  <conditionalFormatting sqref="A129">
    <cfRule type="cellIs" dxfId="2291" priority="565" stopIfTrue="1" operator="equal">
      <formula>"Withdrawn"</formula>
    </cfRule>
    <cfRule type="cellIs" dxfId="2290" priority="566" stopIfTrue="1" operator="equal">
      <formula>"Available"</formula>
    </cfRule>
  </conditionalFormatting>
  <conditionalFormatting sqref="S129">
    <cfRule type="cellIs" dxfId="2289" priority="564" stopIfTrue="1" operator="notEqual">
      <formula>""</formula>
    </cfRule>
  </conditionalFormatting>
  <conditionalFormatting sqref="J129:N129 P129">
    <cfRule type="cellIs" dxfId="2288" priority="563" stopIfTrue="1" operator="equal">
      <formula>""</formula>
    </cfRule>
  </conditionalFormatting>
  <conditionalFormatting sqref="D129">
    <cfRule type="cellIs" dxfId="2287" priority="561" stopIfTrue="1" operator="equal">
      <formula>""</formula>
    </cfRule>
    <cfRule type="cellIs" dxfId="2286" priority="562" stopIfTrue="1" operator="between">
      <formula>"10.7.1"</formula>
      <formula>"10.7.5"</formula>
    </cfRule>
  </conditionalFormatting>
  <conditionalFormatting sqref="D129">
    <cfRule type="cellIs" dxfId="2285" priority="559" stopIfTrue="1" operator="equal">
      <formula>""</formula>
    </cfRule>
    <cfRule type="cellIs" dxfId="2284" priority="560" stopIfTrue="1" operator="between">
      <formula>"10.7.1"</formula>
      <formula>"10.7.5"</formula>
    </cfRule>
  </conditionalFormatting>
  <conditionalFormatting sqref="J129:N129 P129">
    <cfRule type="cellIs" dxfId="2283" priority="558" stopIfTrue="1" operator="equal">
      <formula>""</formula>
    </cfRule>
  </conditionalFormatting>
  <conditionalFormatting sqref="J129:N129 P129">
    <cfRule type="cellIs" dxfId="2282" priority="557" stopIfTrue="1" operator="equal">
      <formula>""</formula>
    </cfRule>
  </conditionalFormatting>
  <conditionalFormatting sqref="J129:N129 P129">
    <cfRule type="cellIs" dxfId="2281" priority="556" stopIfTrue="1" operator="equal">
      <formula>""</formula>
    </cfRule>
  </conditionalFormatting>
  <conditionalFormatting sqref="J129:N129 P129">
    <cfRule type="cellIs" dxfId="2280" priority="555" stopIfTrue="1" operator="equal">
      <formula>""</formula>
    </cfRule>
  </conditionalFormatting>
  <conditionalFormatting sqref="J129:N129 P129">
    <cfRule type="cellIs" dxfId="2279" priority="554" stopIfTrue="1" operator="equal">
      <formula>""</formula>
    </cfRule>
  </conditionalFormatting>
  <conditionalFormatting sqref="J129:N129 P129">
    <cfRule type="cellIs" dxfId="2278" priority="553" stopIfTrue="1" operator="equal">
      <formula>""</formula>
    </cfRule>
  </conditionalFormatting>
  <conditionalFormatting sqref="J129:N129 P129">
    <cfRule type="cellIs" dxfId="2277" priority="552" stopIfTrue="1" operator="equal">
      <formula>""</formula>
    </cfRule>
  </conditionalFormatting>
  <conditionalFormatting sqref="J129:N129 P129">
    <cfRule type="cellIs" dxfId="2276" priority="551" stopIfTrue="1" operator="equal">
      <formula>""</formula>
    </cfRule>
  </conditionalFormatting>
  <conditionalFormatting sqref="Q129">
    <cfRule type="cellIs" dxfId="2275" priority="549" stopIfTrue="1" operator="equal">
      <formula>""</formula>
    </cfRule>
    <cfRule type="cellIs" dxfId="2274" priority="550" stopIfTrue="1" operator="equal">
      <formula>"-"</formula>
    </cfRule>
  </conditionalFormatting>
  <conditionalFormatting sqref="Q129">
    <cfRule type="cellIs" dxfId="2273" priority="547" stopIfTrue="1" operator="equal">
      <formula>""</formula>
    </cfRule>
    <cfRule type="cellIs" dxfId="2272" priority="548" stopIfTrue="1" operator="equal">
      <formula>"-"</formula>
    </cfRule>
  </conditionalFormatting>
  <conditionalFormatting sqref="F129">
    <cfRule type="cellIs" dxfId="2271" priority="538" stopIfTrue="1" operator="equal">
      <formula>"LS In"</formula>
    </cfRule>
    <cfRule type="cellIs" dxfId="2270" priority="539" stopIfTrue="1" operator="equal">
      <formula>"LS OUT"</formula>
    </cfRule>
    <cfRule type="cellIs" dxfId="2269" priority="540" stopIfTrue="1" operator="equal">
      <formula>"CR"</formula>
    </cfRule>
    <cfRule type="cellIs" dxfId="2268" priority="541" stopIfTrue="1" operator="equal">
      <formula>"P-CR"</formula>
    </cfRule>
    <cfRule type="cellIs" dxfId="2267" priority="542" stopIfTrue="1" operator="equal">
      <formula>"CR Pack"</formula>
    </cfRule>
    <cfRule type="cellIs" dxfId="2266" priority="543" stopIfTrue="1" operator="equal">
      <formula>"WID new"</formula>
    </cfRule>
    <cfRule type="cellIs" dxfId="2265" priority="544" stopIfTrue="1" operator="equal">
      <formula>"WID revised"</formula>
    </cfRule>
    <cfRule type="cellIs" dxfId="2264" priority="545" stopIfTrue="1" operator="equal">
      <formula>"SID new"</formula>
    </cfRule>
    <cfRule type="cellIs" dxfId="2263" priority="546" stopIfTrue="1" operator="equal">
      <formula>"SID revised"</formula>
    </cfRule>
  </conditionalFormatting>
  <conditionalFormatting sqref="T129">
    <cfRule type="expression" dxfId="2262" priority="537">
      <formula>ISEVEN(ROW())</formula>
    </cfRule>
  </conditionalFormatting>
  <conditionalFormatting sqref="O129">
    <cfRule type="cellIs" priority="532" stopIfTrue="1" operator="equal">
      <formula>""</formula>
    </cfRule>
    <cfRule type="cellIs" dxfId="2261" priority="533" operator="lessThanOrEqual">
      <formula>"Rel-15"</formula>
    </cfRule>
    <cfRule type="cellIs" dxfId="2260" priority="534" operator="equal">
      <formula>"Rel-16"</formula>
    </cfRule>
    <cfRule type="cellIs" dxfId="2259" priority="535" operator="equal">
      <formula>"Rel-17"</formula>
    </cfRule>
    <cfRule type="cellIs" dxfId="2258" priority="536" operator="equal">
      <formula>"Rel-18"</formula>
    </cfRule>
  </conditionalFormatting>
  <conditionalFormatting sqref="P405:P406 J405:N406">
    <cfRule type="cellIs" dxfId="2257" priority="531" stopIfTrue="1" operator="equal">
      <formula>""</formula>
    </cfRule>
  </conditionalFormatting>
  <conditionalFormatting sqref="F405:F406">
    <cfRule type="cellIs" dxfId="2256" priority="516" stopIfTrue="1" operator="equal">
      <formula>"DRAFTCR"</formula>
    </cfRule>
    <cfRule type="cellIs" dxfId="2255" priority="517" stopIfTrue="1" operator="equal">
      <formula>"TS OR TR COVER"</formula>
    </cfRule>
    <cfRule type="cellIs" dxfId="2254" priority="518" stopIfTrue="1" operator="equal">
      <formula>"DRAFT TR"</formula>
    </cfRule>
    <cfRule type="cellIs" dxfId="2253" priority="519" stopIfTrue="1" operator="equal">
      <formula>"DRAFT TS"</formula>
    </cfRule>
    <cfRule type="cellIs" dxfId="2252" priority="520" stopIfTrue="1" operator="equal">
      <formula>"SID revised"</formula>
    </cfRule>
    <cfRule type="cellIs" dxfId="2251" priority="521" stopIfTrue="1" operator="equal">
      <formula>"WID revised"</formula>
    </cfRule>
    <cfRule type="cellIs" dxfId="2250" priority="522" stopIfTrue="1" operator="equal">
      <formula>"CR pack"</formula>
    </cfRule>
    <cfRule type="cellIs" dxfId="2249" priority="523" stopIfTrue="1" operator="equal">
      <formula>"WI SUMMARY"</formula>
    </cfRule>
    <cfRule type="cellIs" dxfId="2248" priority="524" stopIfTrue="1" operator="equal">
      <formula>"pCR"</formula>
    </cfRule>
    <cfRule type="cellIs" dxfId="2247" priority="525" stopIfTrue="1" operator="equal">
      <formula>"P-CR"</formula>
    </cfRule>
    <cfRule type="cellIs" dxfId="2246" priority="526" stopIfTrue="1" operator="equal">
      <formula>"LS out"</formula>
    </cfRule>
    <cfRule type="cellIs" dxfId="2245" priority="527" stopIfTrue="1" operator="equal">
      <formula>"WID new"</formula>
    </cfRule>
    <cfRule type="cellIs" dxfId="2244" priority="528" stopIfTrue="1" operator="equal">
      <formula>"SID new"</formula>
    </cfRule>
    <cfRule type="cellIs" dxfId="2243" priority="529" stopIfTrue="1" operator="equal">
      <formula>"LS In"</formula>
    </cfRule>
    <cfRule type="cellIs" dxfId="2242" priority="530" stopIfTrue="1" operator="equal">
      <formula>"CR"</formula>
    </cfRule>
  </conditionalFormatting>
  <conditionalFormatting sqref="P405:P406 J405:N406">
    <cfRule type="cellIs" dxfId="2241" priority="515" stopIfTrue="1" operator="equal">
      <formula>""</formula>
    </cfRule>
  </conditionalFormatting>
  <conditionalFormatting sqref="F405:F406">
    <cfRule type="cellIs" dxfId="2240" priority="506" stopIfTrue="1" operator="equal">
      <formula>"LS In"</formula>
    </cfRule>
    <cfRule type="cellIs" dxfId="2239" priority="507" stopIfTrue="1" operator="equal">
      <formula>"LS OUT"</formula>
    </cfRule>
    <cfRule type="cellIs" dxfId="2238" priority="508" stopIfTrue="1" operator="equal">
      <formula>"CR"</formula>
    </cfRule>
    <cfRule type="cellIs" dxfId="2237" priority="509" stopIfTrue="1" operator="equal">
      <formula>"P-CR"</formula>
    </cfRule>
    <cfRule type="cellIs" dxfId="2236" priority="510" stopIfTrue="1" operator="equal">
      <formula>"CR Pack"</formula>
    </cfRule>
    <cfRule type="cellIs" dxfId="2235" priority="511" stopIfTrue="1" operator="equal">
      <formula>"WID new"</formula>
    </cfRule>
    <cfRule type="cellIs" dxfId="2234" priority="512" stopIfTrue="1" operator="equal">
      <formula>"WID revised"</formula>
    </cfRule>
    <cfRule type="cellIs" dxfId="2233" priority="513" stopIfTrue="1" operator="equal">
      <formula>"SID new"</formula>
    </cfRule>
    <cfRule type="cellIs" dxfId="2232" priority="514" stopIfTrue="1" operator="equal">
      <formula>"SID revised"</formula>
    </cfRule>
  </conditionalFormatting>
  <conditionalFormatting sqref="P405:P406 J405:N406">
    <cfRule type="cellIs" dxfId="2231" priority="505" stopIfTrue="1" operator="equal">
      <formula>""</formula>
    </cfRule>
  </conditionalFormatting>
  <conditionalFormatting sqref="F405:F406">
    <cfRule type="cellIs" dxfId="2230" priority="501" stopIfTrue="1" operator="equal">
      <formula>"LS In"</formula>
    </cfRule>
    <cfRule type="cellIs" dxfId="2229" priority="502" stopIfTrue="1" operator="equal">
      <formula>"LS OUT"</formula>
    </cfRule>
    <cfRule type="cellIs" dxfId="2228" priority="503" stopIfTrue="1" operator="equal">
      <formula>"CR"</formula>
    </cfRule>
    <cfRule type="cellIs" dxfId="2227" priority="504" stopIfTrue="1" operator="equal">
      <formula>"P-CR"</formula>
    </cfRule>
  </conditionalFormatting>
  <conditionalFormatting sqref="P405:P406 J405:N406">
    <cfRule type="cellIs" dxfId="2226" priority="500" stopIfTrue="1" operator="equal">
      <formula>""</formula>
    </cfRule>
  </conditionalFormatting>
  <conditionalFormatting sqref="P405:P406 J405:N406">
    <cfRule type="cellIs" dxfId="2225" priority="499" stopIfTrue="1" operator="equal">
      <formula>""</formula>
    </cfRule>
  </conditionalFormatting>
  <conditionalFormatting sqref="P405:P406 J405:N406">
    <cfRule type="cellIs" dxfId="2224" priority="498" stopIfTrue="1" operator="equal">
      <formula>""</formula>
    </cfRule>
  </conditionalFormatting>
  <conditionalFormatting sqref="P405:P406 J405:N406">
    <cfRule type="cellIs" dxfId="2223" priority="497" stopIfTrue="1" operator="equal">
      <formula>""</formula>
    </cfRule>
  </conditionalFormatting>
  <conditionalFormatting sqref="P405:P406 J405:N406">
    <cfRule type="cellIs" dxfId="2222" priority="496" stopIfTrue="1" operator="equal">
      <formula>""</formula>
    </cfRule>
  </conditionalFormatting>
  <conditionalFormatting sqref="P405:P406 J405:N406">
    <cfRule type="cellIs" dxfId="2221" priority="495" stopIfTrue="1" operator="equal">
      <formula>""</formula>
    </cfRule>
  </conditionalFormatting>
  <conditionalFormatting sqref="O405:O406">
    <cfRule type="cellIs" dxfId="2220" priority="491" stopIfTrue="1" operator="equal">
      <formula>"Rel-14"</formula>
    </cfRule>
    <cfRule type="cellIs" dxfId="2219" priority="492" stopIfTrue="1" operator="equal">
      <formula>"Rel-15"</formula>
    </cfRule>
    <cfRule type="cellIs" dxfId="2218" priority="493" stopIfTrue="1" operator="equal">
      <formula>"Rel-16"</formula>
    </cfRule>
    <cfRule type="cellIs" dxfId="2217" priority="494" stopIfTrue="1" operator="equal">
      <formula>"Rel-17"</formula>
    </cfRule>
  </conditionalFormatting>
  <conditionalFormatting sqref="Q405:Q406">
    <cfRule type="cellIs" dxfId="2216" priority="489" stopIfTrue="1" operator="equal">
      <formula>""</formula>
    </cfRule>
    <cfRule type="cellIs" dxfId="2215" priority="490" stopIfTrue="1" operator="equal">
      <formula>"-"</formula>
    </cfRule>
  </conditionalFormatting>
  <conditionalFormatting sqref="Q405:Q406">
    <cfRule type="cellIs" dxfId="2214" priority="487" stopIfTrue="1" operator="equal">
      <formula>""</formula>
    </cfRule>
    <cfRule type="cellIs" dxfId="2213" priority="488" stopIfTrue="1" operator="equal">
      <formula>"-"</formula>
    </cfRule>
  </conditionalFormatting>
  <conditionalFormatting sqref="F405:F406">
    <cfRule type="cellIs" dxfId="2212" priority="472" stopIfTrue="1" operator="equal">
      <formula>"DRAFTCR"</formula>
    </cfRule>
    <cfRule type="cellIs" dxfId="2211" priority="473" stopIfTrue="1" operator="equal">
      <formula>"TS OR TR COVER"</formula>
    </cfRule>
    <cfRule type="cellIs" dxfId="2210" priority="474" stopIfTrue="1" operator="equal">
      <formula>"DRAFT TR"</formula>
    </cfRule>
    <cfRule type="cellIs" dxfId="2209" priority="475" stopIfTrue="1" operator="equal">
      <formula>"DRAFT TS"</formula>
    </cfRule>
    <cfRule type="cellIs" dxfId="2208" priority="476" stopIfTrue="1" operator="equal">
      <formula>"SID revised"</formula>
    </cfRule>
    <cfRule type="cellIs" dxfId="2207" priority="477" stopIfTrue="1" operator="equal">
      <formula>"WID revised"</formula>
    </cfRule>
    <cfRule type="cellIs" dxfId="2206" priority="478" stopIfTrue="1" operator="equal">
      <formula>"CR pack"</formula>
    </cfRule>
    <cfRule type="cellIs" dxfId="2205" priority="479" stopIfTrue="1" operator="equal">
      <formula>"WI SUMMARY"</formula>
    </cfRule>
    <cfRule type="cellIs" dxfId="2204" priority="480" stopIfTrue="1" operator="equal">
      <formula>"pCR"</formula>
    </cfRule>
    <cfRule type="cellIs" dxfId="2203" priority="481" stopIfTrue="1" operator="equal">
      <formula>"P-CR"</formula>
    </cfRule>
    <cfRule type="cellIs" dxfId="2202" priority="482" stopIfTrue="1" operator="equal">
      <formula>"LS out"</formula>
    </cfRule>
    <cfRule type="cellIs" dxfId="2201" priority="483" stopIfTrue="1" operator="equal">
      <formula>"WID new"</formula>
    </cfRule>
    <cfRule type="cellIs" dxfId="2200" priority="484" stopIfTrue="1" operator="equal">
      <formula>"SID new"</formula>
    </cfRule>
    <cfRule type="cellIs" dxfId="2199" priority="485" stopIfTrue="1" operator="equal">
      <formula>"LS In"</formula>
    </cfRule>
    <cfRule type="cellIs" dxfId="2198" priority="486" stopIfTrue="1" operator="equal">
      <formula>"CR"</formula>
    </cfRule>
  </conditionalFormatting>
  <conditionalFormatting sqref="F405:F406">
    <cfRule type="cellIs" dxfId="2197" priority="463" stopIfTrue="1" operator="equal">
      <formula>"LS In"</formula>
    </cfRule>
    <cfRule type="cellIs" dxfId="2196" priority="464" stopIfTrue="1" operator="equal">
      <formula>"LS OUT"</formula>
    </cfRule>
    <cfRule type="cellIs" dxfId="2195" priority="465" stopIfTrue="1" operator="equal">
      <formula>"CR"</formula>
    </cfRule>
    <cfRule type="cellIs" dxfId="2194" priority="466" stopIfTrue="1" operator="equal">
      <formula>"P-CR"</formula>
    </cfRule>
    <cfRule type="cellIs" dxfId="2193" priority="467" stopIfTrue="1" operator="equal">
      <formula>"CR Pack"</formula>
    </cfRule>
    <cfRule type="cellIs" dxfId="2192" priority="468" stopIfTrue="1" operator="equal">
      <formula>"WID new"</formula>
    </cfRule>
    <cfRule type="cellIs" dxfId="2191" priority="469" stopIfTrue="1" operator="equal">
      <formula>"WID revised"</formula>
    </cfRule>
    <cfRule type="cellIs" dxfId="2190" priority="470" stopIfTrue="1" operator="equal">
      <formula>"SID new"</formula>
    </cfRule>
    <cfRule type="cellIs" dxfId="2189" priority="471" stopIfTrue="1" operator="equal">
      <formula>"SID revised"</formula>
    </cfRule>
  </conditionalFormatting>
  <conditionalFormatting sqref="F405:F406">
    <cfRule type="cellIs" dxfId="2188" priority="459" stopIfTrue="1" operator="equal">
      <formula>"LS In"</formula>
    </cfRule>
    <cfRule type="cellIs" dxfId="2187" priority="460" stopIfTrue="1" operator="equal">
      <formula>"LS OUT"</formula>
    </cfRule>
    <cfRule type="cellIs" dxfId="2186" priority="461" stopIfTrue="1" operator="equal">
      <formula>"CR"</formula>
    </cfRule>
    <cfRule type="cellIs" dxfId="2185" priority="462" stopIfTrue="1" operator="equal">
      <formula>"P-CR"</formula>
    </cfRule>
  </conditionalFormatting>
  <conditionalFormatting sqref="O405:O406">
    <cfRule type="cellIs" dxfId="2184" priority="458" stopIfTrue="1" operator="equal">
      <formula>"Rel-18"</formula>
    </cfRule>
  </conditionalFormatting>
  <conditionalFormatting sqref="P407 J407:N407">
    <cfRule type="cellIs" dxfId="2183" priority="457" stopIfTrue="1" operator="equal">
      <formula>""</formula>
    </cfRule>
  </conditionalFormatting>
  <conditionalFormatting sqref="F407">
    <cfRule type="cellIs" dxfId="2182" priority="442" stopIfTrue="1" operator="equal">
      <formula>"DRAFTCR"</formula>
    </cfRule>
    <cfRule type="cellIs" dxfId="2181" priority="443" stopIfTrue="1" operator="equal">
      <formula>"TS OR TR COVER"</formula>
    </cfRule>
    <cfRule type="cellIs" dxfId="2180" priority="444" stopIfTrue="1" operator="equal">
      <formula>"DRAFT TR"</formula>
    </cfRule>
    <cfRule type="cellIs" dxfId="2179" priority="445" stopIfTrue="1" operator="equal">
      <formula>"DRAFT TS"</formula>
    </cfRule>
    <cfRule type="cellIs" dxfId="2178" priority="446" stopIfTrue="1" operator="equal">
      <formula>"SID revised"</formula>
    </cfRule>
    <cfRule type="cellIs" dxfId="2177" priority="447" stopIfTrue="1" operator="equal">
      <formula>"WID revised"</formula>
    </cfRule>
    <cfRule type="cellIs" dxfId="2176" priority="448" stopIfTrue="1" operator="equal">
      <formula>"CR pack"</formula>
    </cfRule>
    <cfRule type="cellIs" dxfId="2175" priority="449" stopIfTrue="1" operator="equal">
      <formula>"WI SUMMARY"</formula>
    </cfRule>
    <cfRule type="cellIs" dxfId="2174" priority="450" stopIfTrue="1" operator="equal">
      <formula>"pCR"</formula>
    </cfRule>
    <cfRule type="cellIs" dxfId="2173" priority="451" stopIfTrue="1" operator="equal">
      <formula>"P-CR"</formula>
    </cfRule>
    <cfRule type="cellIs" dxfId="2172" priority="452" stopIfTrue="1" operator="equal">
      <formula>"LS out"</formula>
    </cfRule>
    <cfRule type="cellIs" dxfId="2171" priority="453" stopIfTrue="1" operator="equal">
      <formula>"WID new"</formula>
    </cfRule>
    <cfRule type="cellIs" dxfId="2170" priority="454" stopIfTrue="1" operator="equal">
      <formula>"SID new"</formula>
    </cfRule>
    <cfRule type="cellIs" dxfId="2169" priority="455" stopIfTrue="1" operator="equal">
      <formula>"LS In"</formula>
    </cfRule>
    <cfRule type="cellIs" dxfId="2168" priority="456" stopIfTrue="1" operator="equal">
      <formula>"CR"</formula>
    </cfRule>
  </conditionalFormatting>
  <conditionalFormatting sqref="P407 J407:N407">
    <cfRule type="cellIs" dxfId="2167" priority="441" stopIfTrue="1" operator="equal">
      <formula>""</formula>
    </cfRule>
  </conditionalFormatting>
  <conditionalFormatting sqref="F407">
    <cfRule type="cellIs" dxfId="2166" priority="432" stopIfTrue="1" operator="equal">
      <formula>"LS In"</formula>
    </cfRule>
    <cfRule type="cellIs" dxfId="2165" priority="433" stopIfTrue="1" operator="equal">
      <formula>"LS OUT"</formula>
    </cfRule>
    <cfRule type="cellIs" dxfId="2164" priority="434" stopIfTrue="1" operator="equal">
      <formula>"CR"</formula>
    </cfRule>
    <cfRule type="cellIs" dxfId="2163" priority="435" stopIfTrue="1" operator="equal">
      <formula>"P-CR"</formula>
    </cfRule>
    <cfRule type="cellIs" dxfId="2162" priority="436" stopIfTrue="1" operator="equal">
      <formula>"CR Pack"</formula>
    </cfRule>
    <cfRule type="cellIs" dxfId="2161" priority="437" stopIfTrue="1" operator="equal">
      <formula>"WID new"</formula>
    </cfRule>
    <cfRule type="cellIs" dxfId="2160" priority="438" stopIfTrue="1" operator="equal">
      <formula>"WID revised"</formula>
    </cfRule>
    <cfRule type="cellIs" dxfId="2159" priority="439" stopIfTrue="1" operator="equal">
      <formula>"SID new"</formula>
    </cfRule>
    <cfRule type="cellIs" dxfId="2158" priority="440" stopIfTrue="1" operator="equal">
      <formula>"SID revised"</formula>
    </cfRule>
  </conditionalFormatting>
  <conditionalFormatting sqref="P407 J407:N407">
    <cfRule type="cellIs" dxfId="2157" priority="431" stopIfTrue="1" operator="equal">
      <formula>""</formula>
    </cfRule>
  </conditionalFormatting>
  <conditionalFormatting sqref="F407">
    <cfRule type="cellIs" dxfId="2156" priority="427" stopIfTrue="1" operator="equal">
      <formula>"LS In"</formula>
    </cfRule>
    <cfRule type="cellIs" dxfId="2155" priority="428" stopIfTrue="1" operator="equal">
      <formula>"LS OUT"</formula>
    </cfRule>
    <cfRule type="cellIs" dxfId="2154" priority="429" stopIfTrue="1" operator="equal">
      <formula>"CR"</formula>
    </cfRule>
    <cfRule type="cellIs" dxfId="2153" priority="430" stopIfTrue="1" operator="equal">
      <formula>"P-CR"</formula>
    </cfRule>
  </conditionalFormatting>
  <conditionalFormatting sqref="P407 J407:N407">
    <cfRule type="cellIs" dxfId="2152" priority="426" stopIfTrue="1" operator="equal">
      <formula>""</formula>
    </cfRule>
  </conditionalFormatting>
  <conditionalFormatting sqref="P407 J407:N407">
    <cfRule type="cellIs" dxfId="2151" priority="425" stopIfTrue="1" operator="equal">
      <formula>""</formula>
    </cfRule>
  </conditionalFormatting>
  <conditionalFormatting sqref="P407 J407:N407">
    <cfRule type="cellIs" dxfId="2150" priority="424" stopIfTrue="1" operator="equal">
      <formula>""</formula>
    </cfRule>
  </conditionalFormatting>
  <conditionalFormatting sqref="P407 J407:N407">
    <cfRule type="cellIs" dxfId="2149" priority="423" stopIfTrue="1" operator="equal">
      <formula>""</formula>
    </cfRule>
  </conditionalFormatting>
  <conditionalFormatting sqref="P407 J407:N407">
    <cfRule type="cellIs" dxfId="2148" priority="422" stopIfTrue="1" operator="equal">
      <formula>""</formula>
    </cfRule>
  </conditionalFormatting>
  <conditionalFormatting sqref="P407 J407:N407">
    <cfRule type="cellIs" dxfId="2147" priority="421" stopIfTrue="1" operator="equal">
      <formula>""</formula>
    </cfRule>
  </conditionalFormatting>
  <conditionalFormatting sqref="O407">
    <cfRule type="cellIs" dxfId="2146" priority="417" stopIfTrue="1" operator="equal">
      <formula>"Rel-14"</formula>
    </cfRule>
    <cfRule type="cellIs" dxfId="2145" priority="418" stopIfTrue="1" operator="equal">
      <formula>"Rel-15"</formula>
    </cfRule>
    <cfRule type="cellIs" dxfId="2144" priority="419" stopIfTrue="1" operator="equal">
      <formula>"Rel-16"</formula>
    </cfRule>
    <cfRule type="cellIs" dxfId="2143" priority="420" stopIfTrue="1" operator="equal">
      <formula>"Rel-17"</formula>
    </cfRule>
  </conditionalFormatting>
  <conditionalFormatting sqref="Q407">
    <cfRule type="cellIs" dxfId="2142" priority="415" stopIfTrue="1" operator="equal">
      <formula>""</formula>
    </cfRule>
    <cfRule type="cellIs" dxfId="2141" priority="416" stopIfTrue="1" operator="equal">
      <formula>"-"</formula>
    </cfRule>
  </conditionalFormatting>
  <conditionalFormatting sqref="Q407">
    <cfRule type="cellIs" dxfId="2140" priority="413" stopIfTrue="1" operator="equal">
      <formula>""</formula>
    </cfRule>
    <cfRule type="cellIs" dxfId="2139" priority="414" stopIfTrue="1" operator="equal">
      <formula>"-"</formula>
    </cfRule>
  </conditionalFormatting>
  <conditionalFormatting sqref="F407">
    <cfRule type="cellIs" dxfId="2138" priority="398" stopIfTrue="1" operator="equal">
      <formula>"DRAFTCR"</formula>
    </cfRule>
    <cfRule type="cellIs" dxfId="2137" priority="399" stopIfTrue="1" operator="equal">
      <formula>"TS OR TR COVER"</formula>
    </cfRule>
    <cfRule type="cellIs" dxfId="2136" priority="400" stopIfTrue="1" operator="equal">
      <formula>"DRAFT TR"</formula>
    </cfRule>
    <cfRule type="cellIs" dxfId="2135" priority="401" stopIfTrue="1" operator="equal">
      <formula>"DRAFT TS"</formula>
    </cfRule>
    <cfRule type="cellIs" dxfId="2134" priority="402" stopIfTrue="1" operator="equal">
      <formula>"SID revised"</formula>
    </cfRule>
    <cfRule type="cellIs" dxfId="2133" priority="403" stopIfTrue="1" operator="equal">
      <formula>"WID revised"</formula>
    </cfRule>
    <cfRule type="cellIs" dxfId="2132" priority="404" stopIfTrue="1" operator="equal">
      <formula>"CR pack"</formula>
    </cfRule>
    <cfRule type="cellIs" dxfId="2131" priority="405" stopIfTrue="1" operator="equal">
      <formula>"WI SUMMARY"</formula>
    </cfRule>
    <cfRule type="cellIs" dxfId="2130" priority="406" stopIfTrue="1" operator="equal">
      <formula>"pCR"</formula>
    </cfRule>
    <cfRule type="cellIs" dxfId="2129" priority="407" stopIfTrue="1" operator="equal">
      <formula>"P-CR"</formula>
    </cfRule>
    <cfRule type="cellIs" dxfId="2128" priority="408" stopIfTrue="1" operator="equal">
      <formula>"LS out"</formula>
    </cfRule>
    <cfRule type="cellIs" dxfId="2127" priority="409" stopIfTrue="1" operator="equal">
      <formula>"WID new"</formula>
    </cfRule>
    <cfRule type="cellIs" dxfId="2126" priority="410" stopIfTrue="1" operator="equal">
      <formula>"SID new"</formula>
    </cfRule>
    <cfRule type="cellIs" dxfId="2125" priority="411" stopIfTrue="1" operator="equal">
      <formula>"LS In"</formula>
    </cfRule>
    <cfRule type="cellIs" dxfId="2124" priority="412" stopIfTrue="1" operator="equal">
      <formula>"CR"</formula>
    </cfRule>
  </conditionalFormatting>
  <conditionalFormatting sqref="F407">
    <cfRule type="cellIs" dxfId="2123" priority="389" stopIfTrue="1" operator="equal">
      <formula>"LS In"</formula>
    </cfRule>
    <cfRule type="cellIs" dxfId="2122" priority="390" stopIfTrue="1" operator="equal">
      <formula>"LS OUT"</formula>
    </cfRule>
    <cfRule type="cellIs" dxfId="2121" priority="391" stopIfTrue="1" operator="equal">
      <formula>"CR"</formula>
    </cfRule>
    <cfRule type="cellIs" dxfId="2120" priority="392" stopIfTrue="1" operator="equal">
      <formula>"P-CR"</formula>
    </cfRule>
    <cfRule type="cellIs" dxfId="2119" priority="393" stopIfTrue="1" operator="equal">
      <formula>"CR Pack"</formula>
    </cfRule>
    <cfRule type="cellIs" dxfId="2118" priority="394" stopIfTrue="1" operator="equal">
      <formula>"WID new"</formula>
    </cfRule>
    <cfRule type="cellIs" dxfId="2117" priority="395" stopIfTrue="1" operator="equal">
      <formula>"WID revised"</formula>
    </cfRule>
    <cfRule type="cellIs" dxfId="2116" priority="396" stopIfTrue="1" operator="equal">
      <formula>"SID new"</formula>
    </cfRule>
    <cfRule type="cellIs" dxfId="2115" priority="397" stopIfTrue="1" operator="equal">
      <formula>"SID revised"</formula>
    </cfRule>
  </conditionalFormatting>
  <conditionalFormatting sqref="F407">
    <cfRule type="cellIs" dxfId="2114" priority="385" stopIfTrue="1" operator="equal">
      <formula>"LS In"</formula>
    </cfRule>
    <cfRule type="cellIs" dxfId="2113" priority="386" stopIfTrue="1" operator="equal">
      <formula>"LS OUT"</formula>
    </cfRule>
    <cfRule type="cellIs" dxfId="2112" priority="387" stopIfTrue="1" operator="equal">
      <formula>"CR"</formula>
    </cfRule>
    <cfRule type="cellIs" dxfId="2111" priority="388" stopIfTrue="1" operator="equal">
      <formula>"P-CR"</formula>
    </cfRule>
  </conditionalFormatting>
  <conditionalFormatting sqref="O407">
    <cfRule type="cellIs" dxfId="2110" priority="384" stopIfTrue="1" operator="equal">
      <formula>"Rel-18"</formula>
    </cfRule>
  </conditionalFormatting>
  <conditionalFormatting sqref="T405:T407">
    <cfRule type="expression" dxfId="2109" priority="383">
      <formula>ISEVEN(ROW())</formula>
    </cfRule>
  </conditionalFormatting>
  <conditionalFormatting sqref="J410:N410 P410">
    <cfRule type="cellIs" dxfId="2108" priority="382" stopIfTrue="1" operator="equal">
      <formula>""</formula>
    </cfRule>
  </conditionalFormatting>
  <conditionalFormatting sqref="J410:N410 P410">
    <cfRule type="cellIs" dxfId="2107" priority="381" stopIfTrue="1" operator="equal">
      <formula>""</formula>
    </cfRule>
  </conditionalFormatting>
  <conditionalFormatting sqref="J410:N410 P410">
    <cfRule type="cellIs" dxfId="2106" priority="380" stopIfTrue="1" operator="equal">
      <formula>""</formula>
    </cfRule>
  </conditionalFormatting>
  <conditionalFormatting sqref="J410:N410 P410">
    <cfRule type="cellIs" dxfId="2105" priority="379" stopIfTrue="1" operator="equal">
      <formula>""</formula>
    </cfRule>
  </conditionalFormatting>
  <conditionalFormatting sqref="J410:N410 P410">
    <cfRule type="cellIs" dxfId="2104" priority="378" stopIfTrue="1" operator="equal">
      <formula>""</formula>
    </cfRule>
  </conditionalFormatting>
  <conditionalFormatting sqref="J410:N410 P410">
    <cfRule type="cellIs" dxfId="2103" priority="377" stopIfTrue="1" operator="equal">
      <formula>""</formula>
    </cfRule>
  </conditionalFormatting>
  <conditionalFormatting sqref="J410:N410 P410">
    <cfRule type="cellIs" dxfId="2102" priority="376" stopIfTrue="1" operator="equal">
      <formula>""</formula>
    </cfRule>
  </conditionalFormatting>
  <conditionalFormatting sqref="J410:N410 P410">
    <cfRule type="cellIs" dxfId="2101" priority="375" stopIfTrue="1" operator="equal">
      <formula>""</formula>
    </cfRule>
  </conditionalFormatting>
  <conditionalFormatting sqref="J410:N410 P410">
    <cfRule type="cellIs" dxfId="2100" priority="374" stopIfTrue="1" operator="equal">
      <formula>""</formula>
    </cfRule>
  </conditionalFormatting>
  <conditionalFormatting sqref="Q410">
    <cfRule type="cellIs" dxfId="2099" priority="372" stopIfTrue="1" operator="equal">
      <formula>""</formula>
    </cfRule>
    <cfRule type="cellIs" dxfId="2098" priority="373" stopIfTrue="1" operator="equal">
      <formula>"-"</formula>
    </cfRule>
  </conditionalFormatting>
  <conditionalFormatting sqref="Q410">
    <cfRule type="cellIs" dxfId="2097" priority="370" stopIfTrue="1" operator="equal">
      <formula>""</formula>
    </cfRule>
    <cfRule type="cellIs" dxfId="2096" priority="371" stopIfTrue="1" operator="equal">
      <formula>"-"</formula>
    </cfRule>
  </conditionalFormatting>
  <conditionalFormatting sqref="F410">
    <cfRule type="cellIs" dxfId="2095" priority="361" stopIfTrue="1" operator="equal">
      <formula>"LS In"</formula>
    </cfRule>
    <cfRule type="cellIs" dxfId="2094" priority="362" stopIfTrue="1" operator="equal">
      <formula>"LS OUT"</formula>
    </cfRule>
    <cfRule type="cellIs" dxfId="2093" priority="363" stopIfTrue="1" operator="equal">
      <formula>"CR"</formula>
    </cfRule>
    <cfRule type="cellIs" dxfId="2092" priority="364" stopIfTrue="1" operator="equal">
      <formula>"P-CR"</formula>
    </cfRule>
    <cfRule type="cellIs" dxfId="2091" priority="365" stopIfTrue="1" operator="equal">
      <formula>"CR Pack"</formula>
    </cfRule>
    <cfRule type="cellIs" dxfId="2090" priority="366" stopIfTrue="1" operator="equal">
      <formula>"WID new"</formula>
    </cfRule>
    <cfRule type="cellIs" dxfId="2089" priority="367" stopIfTrue="1" operator="equal">
      <formula>"WID revised"</formula>
    </cfRule>
    <cfRule type="cellIs" dxfId="2088" priority="368" stopIfTrue="1" operator="equal">
      <formula>"SID new"</formula>
    </cfRule>
    <cfRule type="cellIs" dxfId="2087" priority="369" stopIfTrue="1" operator="equal">
      <formula>"SID revised"</formula>
    </cfRule>
  </conditionalFormatting>
  <conditionalFormatting sqref="T410">
    <cfRule type="expression" dxfId="2086" priority="360">
      <formula>ISEVEN(ROW())</formula>
    </cfRule>
  </conditionalFormatting>
  <conditionalFormatting sqref="O410">
    <cfRule type="cellIs" priority="355" stopIfTrue="1" operator="equal">
      <formula>""</formula>
    </cfRule>
    <cfRule type="cellIs" dxfId="2085" priority="356" operator="lessThanOrEqual">
      <formula>"Rel-15"</formula>
    </cfRule>
    <cfRule type="cellIs" dxfId="2084" priority="357" operator="equal">
      <formula>"Rel-16"</formula>
    </cfRule>
    <cfRule type="cellIs" dxfId="2083" priority="358" operator="equal">
      <formula>"Rel-17"</formula>
    </cfRule>
    <cfRule type="cellIs" dxfId="2082" priority="359" operator="equal">
      <formula>"Rel-18"</formula>
    </cfRule>
  </conditionalFormatting>
  <conditionalFormatting sqref="P425 J425:N425">
    <cfRule type="cellIs" dxfId="2081" priority="354" stopIfTrue="1" operator="equal">
      <formula>""</formula>
    </cfRule>
  </conditionalFormatting>
  <conditionalFormatting sqref="F425">
    <cfRule type="cellIs" dxfId="2080" priority="339" stopIfTrue="1" operator="equal">
      <formula>"DRAFTCR"</formula>
    </cfRule>
    <cfRule type="cellIs" dxfId="2079" priority="340" stopIfTrue="1" operator="equal">
      <formula>"TS OR TR COVER"</formula>
    </cfRule>
    <cfRule type="cellIs" dxfId="2078" priority="341" stopIfTrue="1" operator="equal">
      <formula>"DRAFT TR"</formula>
    </cfRule>
    <cfRule type="cellIs" dxfId="2077" priority="342" stopIfTrue="1" operator="equal">
      <formula>"DRAFT TS"</formula>
    </cfRule>
    <cfRule type="cellIs" dxfId="2076" priority="343" stopIfTrue="1" operator="equal">
      <formula>"SID revised"</formula>
    </cfRule>
    <cfRule type="cellIs" dxfId="2075" priority="344" stopIfTrue="1" operator="equal">
      <formula>"WID revised"</formula>
    </cfRule>
    <cfRule type="cellIs" dxfId="2074" priority="345" stopIfTrue="1" operator="equal">
      <formula>"CR pack"</formula>
    </cfRule>
    <cfRule type="cellIs" dxfId="2073" priority="346" stopIfTrue="1" operator="equal">
      <formula>"WI SUMMARY"</formula>
    </cfRule>
    <cfRule type="cellIs" dxfId="2072" priority="347" stopIfTrue="1" operator="equal">
      <formula>"pCR"</formula>
    </cfRule>
    <cfRule type="cellIs" dxfId="2071" priority="348" stopIfTrue="1" operator="equal">
      <formula>"P-CR"</formula>
    </cfRule>
    <cfRule type="cellIs" dxfId="2070" priority="349" stopIfTrue="1" operator="equal">
      <formula>"LS out"</formula>
    </cfRule>
    <cfRule type="cellIs" dxfId="2069" priority="350" stopIfTrue="1" operator="equal">
      <formula>"WID new"</formula>
    </cfRule>
    <cfRule type="cellIs" dxfId="2068" priority="351" stopIfTrue="1" operator="equal">
      <formula>"SID new"</formula>
    </cfRule>
    <cfRule type="cellIs" dxfId="2067" priority="352" stopIfTrue="1" operator="equal">
      <formula>"LS In"</formula>
    </cfRule>
    <cfRule type="cellIs" dxfId="2066" priority="353" stopIfTrue="1" operator="equal">
      <formula>"CR"</formula>
    </cfRule>
  </conditionalFormatting>
  <conditionalFormatting sqref="P425 J425:N425">
    <cfRule type="cellIs" dxfId="2065" priority="338" stopIfTrue="1" operator="equal">
      <formula>""</formula>
    </cfRule>
  </conditionalFormatting>
  <conditionalFormatting sqref="F425">
    <cfRule type="cellIs" dxfId="2064" priority="329" stopIfTrue="1" operator="equal">
      <formula>"LS In"</formula>
    </cfRule>
    <cfRule type="cellIs" dxfId="2063" priority="330" stopIfTrue="1" operator="equal">
      <formula>"LS OUT"</formula>
    </cfRule>
    <cfRule type="cellIs" dxfId="2062" priority="331" stopIfTrue="1" operator="equal">
      <formula>"CR"</formula>
    </cfRule>
    <cfRule type="cellIs" dxfId="2061" priority="332" stopIfTrue="1" operator="equal">
      <formula>"P-CR"</formula>
    </cfRule>
    <cfRule type="cellIs" dxfId="2060" priority="333" stopIfTrue="1" operator="equal">
      <formula>"CR Pack"</formula>
    </cfRule>
    <cfRule type="cellIs" dxfId="2059" priority="334" stopIfTrue="1" operator="equal">
      <formula>"WID new"</formula>
    </cfRule>
    <cfRule type="cellIs" dxfId="2058" priority="335" stopIfTrue="1" operator="equal">
      <formula>"WID revised"</formula>
    </cfRule>
    <cfRule type="cellIs" dxfId="2057" priority="336" stopIfTrue="1" operator="equal">
      <formula>"SID new"</formula>
    </cfRule>
    <cfRule type="cellIs" dxfId="2056" priority="337" stopIfTrue="1" operator="equal">
      <formula>"SID revised"</formula>
    </cfRule>
  </conditionalFormatting>
  <conditionalFormatting sqref="P425 J425:N425">
    <cfRule type="cellIs" dxfId="2055" priority="328" stopIfTrue="1" operator="equal">
      <formula>""</formula>
    </cfRule>
  </conditionalFormatting>
  <conditionalFormatting sqref="F425">
    <cfRule type="cellIs" dxfId="2054" priority="324" stopIfTrue="1" operator="equal">
      <formula>"LS In"</formula>
    </cfRule>
    <cfRule type="cellIs" dxfId="2053" priority="325" stopIfTrue="1" operator="equal">
      <formula>"LS OUT"</formula>
    </cfRule>
    <cfRule type="cellIs" dxfId="2052" priority="326" stopIfTrue="1" operator="equal">
      <formula>"CR"</formula>
    </cfRule>
    <cfRule type="cellIs" dxfId="2051" priority="327" stopIfTrue="1" operator="equal">
      <formula>"P-CR"</formula>
    </cfRule>
  </conditionalFormatting>
  <conditionalFormatting sqref="P425 J425:N425">
    <cfRule type="cellIs" dxfId="2050" priority="323" stopIfTrue="1" operator="equal">
      <formula>""</formula>
    </cfRule>
  </conditionalFormatting>
  <conditionalFormatting sqref="P425 J425:N425">
    <cfRule type="cellIs" dxfId="2049" priority="322" stopIfTrue="1" operator="equal">
      <formula>""</formula>
    </cfRule>
  </conditionalFormatting>
  <conditionalFormatting sqref="P425 J425:N425">
    <cfRule type="cellIs" dxfId="2048" priority="321" stopIfTrue="1" operator="equal">
      <formula>""</formula>
    </cfRule>
  </conditionalFormatting>
  <conditionalFormatting sqref="P425 J425:N425">
    <cfRule type="cellIs" dxfId="2047" priority="320" stopIfTrue="1" operator="equal">
      <formula>""</formula>
    </cfRule>
  </conditionalFormatting>
  <conditionalFormatting sqref="P425 J425:N425">
    <cfRule type="cellIs" dxfId="2046" priority="319" stopIfTrue="1" operator="equal">
      <formula>""</formula>
    </cfRule>
  </conditionalFormatting>
  <conditionalFormatting sqref="P425 J425:N425">
    <cfRule type="cellIs" dxfId="2045" priority="318" stopIfTrue="1" operator="equal">
      <formula>""</formula>
    </cfRule>
  </conditionalFormatting>
  <conditionalFormatting sqref="O425">
    <cfRule type="cellIs" dxfId="2044" priority="314" stopIfTrue="1" operator="equal">
      <formula>"Rel-14"</formula>
    </cfRule>
    <cfRule type="cellIs" dxfId="2043" priority="315" stopIfTrue="1" operator="equal">
      <formula>"Rel-15"</formula>
    </cfRule>
    <cfRule type="cellIs" dxfId="2042" priority="316" stopIfTrue="1" operator="equal">
      <formula>"Rel-16"</formula>
    </cfRule>
    <cfRule type="cellIs" dxfId="2041" priority="317" stopIfTrue="1" operator="equal">
      <formula>"Rel-17"</formula>
    </cfRule>
  </conditionalFormatting>
  <conditionalFormatting sqref="Q425">
    <cfRule type="cellIs" dxfId="2040" priority="312" stopIfTrue="1" operator="equal">
      <formula>""</formula>
    </cfRule>
    <cfRule type="cellIs" dxfId="2039" priority="313" stopIfTrue="1" operator="equal">
      <formula>"-"</formula>
    </cfRule>
  </conditionalFormatting>
  <conditionalFormatting sqref="Q425">
    <cfRule type="cellIs" dxfId="2038" priority="310" stopIfTrue="1" operator="equal">
      <formula>""</formula>
    </cfRule>
    <cfRule type="cellIs" dxfId="2037" priority="311" stopIfTrue="1" operator="equal">
      <formula>"-"</formula>
    </cfRule>
  </conditionalFormatting>
  <conditionalFormatting sqref="J425:N425 P425">
    <cfRule type="cellIs" dxfId="2036" priority="309" stopIfTrue="1" operator="equal">
      <formula>""</formula>
    </cfRule>
  </conditionalFormatting>
  <conditionalFormatting sqref="J425:N425 P425">
    <cfRule type="cellIs" dxfId="2035" priority="308" stopIfTrue="1" operator="equal">
      <formula>""</formula>
    </cfRule>
  </conditionalFormatting>
  <conditionalFormatting sqref="F425">
    <cfRule type="cellIs" dxfId="2034" priority="293" stopIfTrue="1" operator="equal">
      <formula>"DRAFTCR"</formula>
    </cfRule>
    <cfRule type="cellIs" dxfId="2033" priority="294" stopIfTrue="1" operator="equal">
      <formula>"TS OR TR COVER"</formula>
    </cfRule>
    <cfRule type="cellIs" dxfId="2032" priority="295" stopIfTrue="1" operator="equal">
      <formula>"DRAFT TR"</formula>
    </cfRule>
    <cfRule type="cellIs" dxfId="2031" priority="296" stopIfTrue="1" operator="equal">
      <formula>"DRAFT TS"</formula>
    </cfRule>
    <cfRule type="cellIs" dxfId="2030" priority="297" stopIfTrue="1" operator="equal">
      <formula>"SID revised"</formula>
    </cfRule>
    <cfRule type="cellIs" dxfId="2029" priority="298" stopIfTrue="1" operator="equal">
      <formula>"WID revised"</formula>
    </cfRule>
    <cfRule type="cellIs" dxfId="2028" priority="299" stopIfTrue="1" operator="equal">
      <formula>"CR pack"</formula>
    </cfRule>
    <cfRule type="cellIs" dxfId="2027" priority="300" stopIfTrue="1" operator="equal">
      <formula>"WI SUMMARY"</formula>
    </cfRule>
    <cfRule type="cellIs" dxfId="2026" priority="301" stopIfTrue="1" operator="equal">
      <formula>"pCR"</formula>
    </cfRule>
    <cfRule type="cellIs" dxfId="2025" priority="302" stopIfTrue="1" operator="equal">
      <formula>"P-CR"</formula>
    </cfRule>
    <cfRule type="cellIs" dxfId="2024" priority="303" stopIfTrue="1" operator="equal">
      <formula>"LS out"</formula>
    </cfRule>
    <cfRule type="cellIs" dxfId="2023" priority="304" stopIfTrue="1" operator="equal">
      <formula>"WID new"</formula>
    </cfRule>
    <cfRule type="cellIs" dxfId="2022" priority="305" stopIfTrue="1" operator="equal">
      <formula>"SID new"</formula>
    </cfRule>
    <cfRule type="cellIs" dxfId="2021" priority="306" stopIfTrue="1" operator="equal">
      <formula>"LS In"</formula>
    </cfRule>
    <cfRule type="cellIs" dxfId="2020" priority="307" stopIfTrue="1" operator="equal">
      <formula>"CR"</formula>
    </cfRule>
  </conditionalFormatting>
  <conditionalFormatting sqref="O425">
    <cfRule type="cellIs" dxfId="2019" priority="289" stopIfTrue="1" operator="equal">
      <formula>"Rel-14"</formula>
    </cfRule>
    <cfRule type="cellIs" dxfId="2018" priority="290" stopIfTrue="1" operator="equal">
      <formula>"Rel-15"</formula>
    </cfRule>
    <cfRule type="cellIs" dxfId="2017" priority="291" stopIfTrue="1" operator="equal">
      <formula>"Rel-16"</formula>
    </cfRule>
    <cfRule type="cellIs" dxfId="2016" priority="292" stopIfTrue="1" operator="equal">
      <formula>"Rel-17"</formula>
    </cfRule>
  </conditionalFormatting>
  <conditionalFormatting sqref="Q425">
    <cfRule type="cellIs" dxfId="2015" priority="287" stopIfTrue="1" operator="equal">
      <formula>""</formula>
    </cfRule>
    <cfRule type="cellIs" dxfId="2014" priority="288" stopIfTrue="1" operator="equal">
      <formula>"-"</formula>
    </cfRule>
  </conditionalFormatting>
  <conditionalFormatting sqref="Q425">
    <cfRule type="cellIs" dxfId="2013" priority="285" stopIfTrue="1" operator="equal">
      <formula>""</formula>
    </cfRule>
    <cfRule type="cellIs" dxfId="2012" priority="286" stopIfTrue="1" operator="equal">
      <formula>"-"</formula>
    </cfRule>
  </conditionalFormatting>
  <conditionalFormatting sqref="O425">
    <cfRule type="cellIs" dxfId="2011" priority="284" stopIfTrue="1" operator="equal">
      <formula>"Rel-18"</formula>
    </cfRule>
  </conditionalFormatting>
  <conditionalFormatting sqref="J79:N79">
    <cfRule type="cellIs" dxfId="2010" priority="283" stopIfTrue="1" operator="equal">
      <formula>""</formula>
    </cfRule>
  </conditionalFormatting>
  <conditionalFormatting sqref="J78:N78">
    <cfRule type="cellIs" dxfId="2009" priority="282" stopIfTrue="1" operator="equal">
      <formula>""</formula>
    </cfRule>
  </conditionalFormatting>
  <conditionalFormatting sqref="P398 J398:N398">
    <cfRule type="cellIs" dxfId="2008" priority="281" stopIfTrue="1" operator="equal">
      <formula>""</formula>
    </cfRule>
  </conditionalFormatting>
  <conditionalFormatting sqref="P398 J398:N398">
    <cfRule type="cellIs" dxfId="2007" priority="280" stopIfTrue="1" operator="equal">
      <formula>""</formula>
    </cfRule>
  </conditionalFormatting>
  <conditionalFormatting sqref="P398 J398:N398">
    <cfRule type="cellIs" dxfId="2006" priority="279" stopIfTrue="1" operator="equal">
      <formula>""</formula>
    </cfRule>
  </conditionalFormatting>
  <conditionalFormatting sqref="P398 J398:N398">
    <cfRule type="cellIs" dxfId="2005" priority="278" stopIfTrue="1" operator="equal">
      <formula>""</formula>
    </cfRule>
  </conditionalFormatting>
  <conditionalFormatting sqref="P398 J398:N398">
    <cfRule type="cellIs" dxfId="2004" priority="277" stopIfTrue="1" operator="equal">
      <formula>""</formula>
    </cfRule>
  </conditionalFormatting>
  <conditionalFormatting sqref="P398 J398:N398">
    <cfRule type="cellIs" dxfId="2003" priority="276" stopIfTrue="1" operator="equal">
      <formula>""</formula>
    </cfRule>
  </conditionalFormatting>
  <conditionalFormatting sqref="P398 J398:N398">
    <cfRule type="cellIs" dxfId="2002" priority="275" stopIfTrue="1" operator="equal">
      <formula>""</formula>
    </cfRule>
  </conditionalFormatting>
  <conditionalFormatting sqref="P398 J398:N398">
    <cfRule type="cellIs" dxfId="2001" priority="274" stopIfTrue="1" operator="equal">
      <formula>""</formula>
    </cfRule>
  </conditionalFormatting>
  <conditionalFormatting sqref="P398 J398:N398">
    <cfRule type="cellIs" dxfId="2000" priority="273" stopIfTrue="1" operator="equal">
      <formula>""</formula>
    </cfRule>
  </conditionalFormatting>
  <conditionalFormatting sqref="Q398">
    <cfRule type="cellIs" dxfId="1999" priority="271" stopIfTrue="1" operator="equal">
      <formula>""</formula>
    </cfRule>
    <cfRule type="cellIs" dxfId="1998" priority="272" stopIfTrue="1" operator="equal">
      <formula>"-"</formula>
    </cfRule>
  </conditionalFormatting>
  <conditionalFormatting sqref="Q398">
    <cfRule type="cellIs" dxfId="1997" priority="269" stopIfTrue="1" operator="equal">
      <formula>""</formula>
    </cfRule>
    <cfRule type="cellIs" dxfId="1996" priority="270" stopIfTrue="1" operator="equal">
      <formula>"-"</formula>
    </cfRule>
  </conditionalFormatting>
  <conditionalFormatting sqref="F398">
    <cfRule type="cellIs" dxfId="1995" priority="260" stopIfTrue="1" operator="equal">
      <formula>"LS In"</formula>
    </cfRule>
    <cfRule type="cellIs" dxfId="1994" priority="261" stopIfTrue="1" operator="equal">
      <formula>"LS OUT"</formula>
    </cfRule>
    <cfRule type="cellIs" dxfId="1993" priority="262" stopIfTrue="1" operator="equal">
      <formula>"CR"</formula>
    </cfRule>
    <cfRule type="cellIs" dxfId="1992" priority="263" stopIfTrue="1" operator="equal">
      <formula>"P-CR"</formula>
    </cfRule>
    <cfRule type="cellIs" dxfId="1991" priority="264" stopIfTrue="1" operator="equal">
      <formula>"CR Pack"</formula>
    </cfRule>
    <cfRule type="cellIs" dxfId="1990" priority="265" stopIfTrue="1" operator="equal">
      <formula>"WID new"</formula>
    </cfRule>
    <cfRule type="cellIs" dxfId="1989" priority="266" stopIfTrue="1" operator="equal">
      <formula>"WID revised"</formula>
    </cfRule>
    <cfRule type="cellIs" dxfId="1988" priority="267" stopIfTrue="1" operator="equal">
      <formula>"SID new"</formula>
    </cfRule>
    <cfRule type="cellIs" dxfId="1987" priority="268" stopIfTrue="1" operator="equal">
      <formula>"SID revised"</formula>
    </cfRule>
  </conditionalFormatting>
  <conditionalFormatting sqref="T398">
    <cfRule type="expression" dxfId="1986" priority="259">
      <formula>ISEVEN(ROW())</formula>
    </cfRule>
  </conditionalFormatting>
  <conditionalFormatting sqref="O398">
    <cfRule type="cellIs" priority="254" stopIfTrue="1" operator="equal">
      <formula>""</formula>
    </cfRule>
    <cfRule type="cellIs" dxfId="1985" priority="255" operator="lessThanOrEqual">
      <formula>"Rel-15"</formula>
    </cfRule>
    <cfRule type="cellIs" dxfId="1984" priority="256" operator="equal">
      <formula>"Rel-16"</formula>
    </cfRule>
    <cfRule type="cellIs" dxfId="1983" priority="257" operator="equal">
      <formula>"Rel-17"</formula>
    </cfRule>
    <cfRule type="cellIs" dxfId="1982" priority="258" operator="equal">
      <formula>"Rel-18"</formula>
    </cfRule>
  </conditionalFormatting>
  <conditionalFormatting sqref="P418 J418:N418">
    <cfRule type="cellIs" dxfId="1981" priority="253" stopIfTrue="1" operator="equal">
      <formula>""</formula>
    </cfRule>
  </conditionalFormatting>
  <conditionalFormatting sqref="F418">
    <cfRule type="cellIs" dxfId="1980" priority="238" stopIfTrue="1" operator="equal">
      <formula>"DRAFTCR"</formula>
    </cfRule>
    <cfRule type="cellIs" dxfId="1979" priority="239" stopIfTrue="1" operator="equal">
      <formula>"TS OR TR COVER"</formula>
    </cfRule>
    <cfRule type="cellIs" dxfId="1978" priority="240" stopIfTrue="1" operator="equal">
      <formula>"DRAFT TR"</formula>
    </cfRule>
    <cfRule type="cellIs" dxfId="1977" priority="241" stopIfTrue="1" operator="equal">
      <formula>"DRAFT TS"</formula>
    </cfRule>
    <cfRule type="cellIs" dxfId="1976" priority="242" stopIfTrue="1" operator="equal">
      <formula>"SID revised"</formula>
    </cfRule>
    <cfRule type="cellIs" dxfId="1975" priority="243" stopIfTrue="1" operator="equal">
      <formula>"WID revised"</formula>
    </cfRule>
    <cfRule type="cellIs" dxfId="1974" priority="244" stopIfTrue="1" operator="equal">
      <formula>"CR pack"</formula>
    </cfRule>
    <cfRule type="cellIs" dxfId="1973" priority="245" stopIfTrue="1" operator="equal">
      <formula>"WI SUMMARY"</formula>
    </cfRule>
    <cfRule type="cellIs" dxfId="1972" priority="246" stopIfTrue="1" operator="equal">
      <formula>"pCR"</formula>
    </cfRule>
    <cfRule type="cellIs" dxfId="1971" priority="247" stopIfTrue="1" operator="equal">
      <formula>"P-CR"</formula>
    </cfRule>
    <cfRule type="cellIs" dxfId="1970" priority="248" stopIfTrue="1" operator="equal">
      <formula>"LS out"</formula>
    </cfRule>
    <cfRule type="cellIs" dxfId="1969" priority="249" stopIfTrue="1" operator="equal">
      <formula>"WID new"</formula>
    </cfRule>
    <cfRule type="cellIs" dxfId="1968" priority="250" stopIfTrue="1" operator="equal">
      <formula>"SID new"</formula>
    </cfRule>
    <cfRule type="cellIs" dxfId="1967" priority="251" stopIfTrue="1" operator="equal">
      <formula>"LS In"</formula>
    </cfRule>
    <cfRule type="cellIs" dxfId="1966" priority="252" stopIfTrue="1" operator="equal">
      <formula>"CR"</formula>
    </cfRule>
  </conditionalFormatting>
  <conditionalFormatting sqref="P418 J418:N418">
    <cfRule type="cellIs" dxfId="1965" priority="237" stopIfTrue="1" operator="equal">
      <formula>""</formula>
    </cfRule>
  </conditionalFormatting>
  <conditionalFormatting sqref="F418">
    <cfRule type="cellIs" dxfId="1964" priority="228" stopIfTrue="1" operator="equal">
      <formula>"LS In"</formula>
    </cfRule>
    <cfRule type="cellIs" dxfId="1963" priority="229" stopIfTrue="1" operator="equal">
      <formula>"LS OUT"</formula>
    </cfRule>
    <cfRule type="cellIs" dxfId="1962" priority="230" stopIfTrue="1" operator="equal">
      <formula>"CR"</formula>
    </cfRule>
    <cfRule type="cellIs" dxfId="1961" priority="231" stopIfTrue="1" operator="equal">
      <formula>"P-CR"</formula>
    </cfRule>
    <cfRule type="cellIs" dxfId="1960" priority="232" stopIfTrue="1" operator="equal">
      <formula>"CR Pack"</formula>
    </cfRule>
    <cfRule type="cellIs" dxfId="1959" priority="233" stopIfTrue="1" operator="equal">
      <formula>"WID new"</formula>
    </cfRule>
    <cfRule type="cellIs" dxfId="1958" priority="234" stopIfTrue="1" operator="equal">
      <formula>"WID revised"</formula>
    </cfRule>
    <cfRule type="cellIs" dxfId="1957" priority="235" stopIfTrue="1" operator="equal">
      <formula>"SID new"</formula>
    </cfRule>
    <cfRule type="cellIs" dxfId="1956" priority="236" stopIfTrue="1" operator="equal">
      <formula>"SID revised"</formula>
    </cfRule>
  </conditionalFormatting>
  <conditionalFormatting sqref="P418 J418:N418">
    <cfRule type="cellIs" dxfId="1955" priority="227" stopIfTrue="1" operator="equal">
      <formula>""</formula>
    </cfRule>
  </conditionalFormatting>
  <conditionalFormatting sqref="F418">
    <cfRule type="cellIs" dxfId="1954" priority="223" stopIfTrue="1" operator="equal">
      <formula>"LS In"</formula>
    </cfRule>
    <cfRule type="cellIs" dxfId="1953" priority="224" stopIfTrue="1" operator="equal">
      <formula>"LS OUT"</formula>
    </cfRule>
    <cfRule type="cellIs" dxfId="1952" priority="225" stopIfTrue="1" operator="equal">
      <formula>"CR"</formula>
    </cfRule>
    <cfRule type="cellIs" dxfId="1951" priority="226" stopIfTrue="1" operator="equal">
      <formula>"P-CR"</formula>
    </cfRule>
  </conditionalFormatting>
  <conditionalFormatting sqref="P418 J418:N418">
    <cfRule type="cellIs" dxfId="1950" priority="222" stopIfTrue="1" operator="equal">
      <formula>""</formula>
    </cfRule>
  </conditionalFormatting>
  <conditionalFormatting sqref="P418 J418:N418">
    <cfRule type="cellIs" dxfId="1949" priority="221" stopIfTrue="1" operator="equal">
      <formula>""</formula>
    </cfRule>
  </conditionalFormatting>
  <conditionalFormatting sqref="P418 J418:N418">
    <cfRule type="cellIs" dxfId="1948" priority="220" stopIfTrue="1" operator="equal">
      <formula>""</formula>
    </cfRule>
  </conditionalFormatting>
  <conditionalFormatting sqref="P418 J418:N418">
    <cfRule type="cellIs" dxfId="1947" priority="219" stopIfTrue="1" operator="equal">
      <formula>""</formula>
    </cfRule>
  </conditionalFormatting>
  <conditionalFormatting sqref="P418 J418:N418">
    <cfRule type="cellIs" dxfId="1946" priority="218" stopIfTrue="1" operator="equal">
      <formula>""</formula>
    </cfRule>
  </conditionalFormatting>
  <conditionalFormatting sqref="P418 J418:N418">
    <cfRule type="cellIs" dxfId="1945" priority="217" stopIfTrue="1" operator="equal">
      <formula>""</formula>
    </cfRule>
  </conditionalFormatting>
  <conditionalFormatting sqref="O418">
    <cfRule type="cellIs" dxfId="1944" priority="213" stopIfTrue="1" operator="equal">
      <formula>"Rel-14"</formula>
    </cfRule>
    <cfRule type="cellIs" dxfId="1943" priority="214" stopIfTrue="1" operator="equal">
      <formula>"Rel-15"</formula>
    </cfRule>
    <cfRule type="cellIs" dxfId="1942" priority="215" stopIfTrue="1" operator="equal">
      <formula>"Rel-16"</formula>
    </cfRule>
    <cfRule type="cellIs" dxfId="1941" priority="216" stopIfTrue="1" operator="equal">
      <formula>"Rel-17"</formula>
    </cfRule>
  </conditionalFormatting>
  <conditionalFormatting sqref="Q418">
    <cfRule type="cellIs" dxfId="1940" priority="211" stopIfTrue="1" operator="equal">
      <formula>""</formula>
    </cfRule>
    <cfRule type="cellIs" dxfId="1939" priority="212" stopIfTrue="1" operator="equal">
      <formula>"-"</formula>
    </cfRule>
  </conditionalFormatting>
  <conditionalFormatting sqref="Q418">
    <cfRule type="cellIs" dxfId="1938" priority="209" stopIfTrue="1" operator="equal">
      <formula>""</formula>
    </cfRule>
    <cfRule type="cellIs" dxfId="1937" priority="210" stopIfTrue="1" operator="equal">
      <formula>"-"</formula>
    </cfRule>
  </conditionalFormatting>
  <conditionalFormatting sqref="J418:N418 P418">
    <cfRule type="cellIs" dxfId="1936" priority="208" stopIfTrue="1" operator="equal">
      <formula>""</formula>
    </cfRule>
  </conditionalFormatting>
  <conditionalFormatting sqref="J418:N418 P418">
    <cfRule type="cellIs" dxfId="1935" priority="207" stopIfTrue="1" operator="equal">
      <formula>""</formula>
    </cfRule>
  </conditionalFormatting>
  <conditionalFormatting sqref="F418">
    <cfRule type="cellIs" dxfId="1934" priority="192" stopIfTrue="1" operator="equal">
      <formula>"DRAFTCR"</formula>
    </cfRule>
    <cfRule type="cellIs" dxfId="1933" priority="193" stopIfTrue="1" operator="equal">
      <formula>"TS OR TR COVER"</formula>
    </cfRule>
    <cfRule type="cellIs" dxfId="1932" priority="194" stopIfTrue="1" operator="equal">
      <formula>"DRAFT TR"</formula>
    </cfRule>
    <cfRule type="cellIs" dxfId="1931" priority="195" stopIfTrue="1" operator="equal">
      <formula>"DRAFT TS"</formula>
    </cfRule>
    <cfRule type="cellIs" dxfId="1930" priority="196" stopIfTrue="1" operator="equal">
      <formula>"SID revised"</formula>
    </cfRule>
    <cfRule type="cellIs" dxfId="1929" priority="197" stopIfTrue="1" operator="equal">
      <formula>"WID revised"</formula>
    </cfRule>
    <cfRule type="cellIs" dxfId="1928" priority="198" stopIfTrue="1" operator="equal">
      <formula>"CR pack"</formula>
    </cfRule>
    <cfRule type="cellIs" dxfId="1927" priority="199" stopIfTrue="1" operator="equal">
      <formula>"WI SUMMARY"</formula>
    </cfRule>
    <cfRule type="cellIs" dxfId="1926" priority="200" stopIfTrue="1" operator="equal">
      <formula>"pCR"</formula>
    </cfRule>
    <cfRule type="cellIs" dxfId="1925" priority="201" stopIfTrue="1" operator="equal">
      <formula>"P-CR"</formula>
    </cfRule>
    <cfRule type="cellIs" dxfId="1924" priority="202" stopIfTrue="1" operator="equal">
      <formula>"LS out"</formula>
    </cfRule>
    <cfRule type="cellIs" dxfId="1923" priority="203" stopIfTrue="1" operator="equal">
      <formula>"WID new"</formula>
    </cfRule>
    <cfRule type="cellIs" dxfId="1922" priority="204" stopIfTrue="1" operator="equal">
      <formula>"SID new"</formula>
    </cfRule>
    <cfRule type="cellIs" dxfId="1921" priority="205" stopIfTrue="1" operator="equal">
      <formula>"LS In"</formula>
    </cfRule>
    <cfRule type="cellIs" dxfId="1920" priority="206" stopIfTrue="1" operator="equal">
      <formula>"CR"</formula>
    </cfRule>
  </conditionalFormatting>
  <conditionalFormatting sqref="O418">
    <cfRule type="cellIs" dxfId="1919" priority="188" stopIfTrue="1" operator="equal">
      <formula>"Rel-14"</formula>
    </cfRule>
    <cfRule type="cellIs" dxfId="1918" priority="189" stopIfTrue="1" operator="equal">
      <formula>"Rel-15"</formula>
    </cfRule>
    <cfRule type="cellIs" dxfId="1917" priority="190" stopIfTrue="1" operator="equal">
      <formula>"Rel-16"</formula>
    </cfRule>
    <cfRule type="cellIs" dxfId="1916" priority="191" stopIfTrue="1" operator="equal">
      <formula>"Rel-17"</formula>
    </cfRule>
  </conditionalFormatting>
  <conditionalFormatting sqref="Q418">
    <cfRule type="cellIs" dxfId="1915" priority="186" stopIfTrue="1" operator="equal">
      <formula>""</formula>
    </cfRule>
    <cfRule type="cellIs" dxfId="1914" priority="187" stopIfTrue="1" operator="equal">
      <formula>"-"</formula>
    </cfRule>
  </conditionalFormatting>
  <conditionalFormatting sqref="Q418">
    <cfRule type="cellIs" dxfId="1913" priority="184" stopIfTrue="1" operator="equal">
      <formula>""</formula>
    </cfRule>
    <cfRule type="cellIs" dxfId="1912" priority="185" stopIfTrue="1" operator="equal">
      <formula>"-"</formula>
    </cfRule>
  </conditionalFormatting>
  <conditionalFormatting sqref="O418">
    <cfRule type="cellIs" dxfId="1911" priority="183" stopIfTrue="1" operator="equal">
      <formula>"Rel-18"</formula>
    </cfRule>
  </conditionalFormatting>
  <conditionalFormatting sqref="P189 J189:N189">
    <cfRule type="cellIs" dxfId="1910" priority="182" stopIfTrue="1" operator="equal">
      <formula>""</formula>
    </cfRule>
  </conditionalFormatting>
  <conditionalFormatting sqref="P189 J189:N189">
    <cfRule type="cellIs" dxfId="1909" priority="181" stopIfTrue="1" operator="equal">
      <formula>""</formula>
    </cfRule>
  </conditionalFormatting>
  <conditionalFormatting sqref="P189 J189:N189">
    <cfRule type="cellIs" dxfId="1908" priority="180" stopIfTrue="1" operator="equal">
      <formula>""</formula>
    </cfRule>
  </conditionalFormatting>
  <conditionalFormatting sqref="P189 J189:N189">
    <cfRule type="cellIs" dxfId="1907" priority="179" stopIfTrue="1" operator="equal">
      <formula>""</formula>
    </cfRule>
  </conditionalFormatting>
  <conditionalFormatting sqref="P189 J189:N189">
    <cfRule type="cellIs" dxfId="1906" priority="178" stopIfTrue="1" operator="equal">
      <formula>""</formula>
    </cfRule>
  </conditionalFormatting>
  <conditionalFormatting sqref="P189 J189:N189">
    <cfRule type="cellIs" dxfId="1905" priority="177" stopIfTrue="1" operator="equal">
      <formula>""</formula>
    </cfRule>
  </conditionalFormatting>
  <conditionalFormatting sqref="P189 J189:N189">
    <cfRule type="cellIs" dxfId="1904" priority="176" stopIfTrue="1" operator="equal">
      <formula>""</formula>
    </cfRule>
  </conditionalFormatting>
  <conditionalFormatting sqref="P189 J189:N189">
    <cfRule type="cellIs" dxfId="1903" priority="175" stopIfTrue="1" operator="equal">
      <formula>""</formula>
    </cfRule>
  </conditionalFormatting>
  <conditionalFormatting sqref="P189 J189:N189">
    <cfRule type="cellIs" dxfId="1902" priority="174" stopIfTrue="1" operator="equal">
      <formula>""</formula>
    </cfRule>
  </conditionalFormatting>
  <conditionalFormatting sqref="Q189:Q190">
    <cfRule type="cellIs" dxfId="1901" priority="172" stopIfTrue="1" operator="equal">
      <formula>""</formula>
    </cfRule>
    <cfRule type="cellIs" dxfId="1900" priority="173" stopIfTrue="1" operator="equal">
      <formula>"-"</formula>
    </cfRule>
  </conditionalFormatting>
  <conditionalFormatting sqref="Q189:Q190">
    <cfRule type="cellIs" dxfId="1899" priority="170" stopIfTrue="1" operator="equal">
      <formula>""</formula>
    </cfRule>
    <cfRule type="cellIs" dxfId="1898" priority="171" stopIfTrue="1" operator="equal">
      <formula>"-"</formula>
    </cfRule>
  </conditionalFormatting>
  <conditionalFormatting sqref="J190:N190 P190">
    <cfRule type="cellIs" dxfId="1897" priority="169" stopIfTrue="1" operator="equal">
      <formula>""</formula>
    </cfRule>
  </conditionalFormatting>
  <conditionalFormatting sqref="J190:N190 P190">
    <cfRule type="cellIs" dxfId="1896" priority="168" stopIfTrue="1" operator="equal">
      <formula>""</formula>
    </cfRule>
  </conditionalFormatting>
  <conditionalFormatting sqref="J190:N190 P190">
    <cfRule type="cellIs" dxfId="1895" priority="167" stopIfTrue="1" operator="equal">
      <formula>""</formula>
    </cfRule>
  </conditionalFormatting>
  <conditionalFormatting sqref="J190:N190 P190">
    <cfRule type="cellIs" dxfId="1894" priority="166" stopIfTrue="1" operator="equal">
      <formula>""</formula>
    </cfRule>
  </conditionalFormatting>
  <conditionalFormatting sqref="J190:N190 P190">
    <cfRule type="cellIs" dxfId="1893" priority="165" stopIfTrue="1" operator="equal">
      <formula>""</formula>
    </cfRule>
  </conditionalFormatting>
  <conditionalFormatting sqref="J190:N190 P190">
    <cfRule type="cellIs" dxfId="1892" priority="164" stopIfTrue="1" operator="equal">
      <formula>""</formula>
    </cfRule>
  </conditionalFormatting>
  <conditionalFormatting sqref="J190:N190 P190">
    <cfRule type="cellIs" dxfId="1891" priority="163" stopIfTrue="1" operator="equal">
      <formula>""</formula>
    </cfRule>
  </conditionalFormatting>
  <conditionalFormatting sqref="J190:N190 P190">
    <cfRule type="cellIs" dxfId="1890" priority="162" stopIfTrue="1" operator="equal">
      <formula>""</formula>
    </cfRule>
  </conditionalFormatting>
  <conditionalFormatting sqref="J190:N190 P190">
    <cfRule type="cellIs" dxfId="1889" priority="161" stopIfTrue="1" operator="equal">
      <formula>""</formula>
    </cfRule>
  </conditionalFormatting>
  <conditionalFormatting sqref="F190">
    <cfRule type="cellIs" dxfId="1888" priority="152" stopIfTrue="1" operator="equal">
      <formula>"LS In"</formula>
    </cfRule>
    <cfRule type="cellIs" dxfId="1887" priority="153" stopIfTrue="1" operator="equal">
      <formula>"LS OUT"</formula>
    </cfRule>
    <cfRule type="cellIs" dxfId="1886" priority="154" stopIfTrue="1" operator="equal">
      <formula>"CR"</formula>
    </cfRule>
    <cfRule type="cellIs" dxfId="1885" priority="155" stopIfTrue="1" operator="equal">
      <formula>"P-CR"</formula>
    </cfRule>
    <cfRule type="cellIs" dxfId="1884" priority="156" stopIfTrue="1" operator="equal">
      <formula>"CR Pack"</formula>
    </cfRule>
    <cfRule type="cellIs" dxfId="1883" priority="157" stopIfTrue="1" operator="equal">
      <formula>"WID new"</formula>
    </cfRule>
    <cfRule type="cellIs" dxfId="1882" priority="158" stopIfTrue="1" operator="equal">
      <formula>"WID revised"</formula>
    </cfRule>
    <cfRule type="cellIs" dxfId="1881" priority="159" stopIfTrue="1" operator="equal">
      <formula>"SID new"</formula>
    </cfRule>
    <cfRule type="cellIs" dxfId="1880" priority="160" stopIfTrue="1" operator="equal">
      <formula>"SID revised"</formula>
    </cfRule>
  </conditionalFormatting>
  <conditionalFormatting sqref="O190">
    <cfRule type="cellIs" priority="147" stopIfTrue="1" operator="equal">
      <formula>""</formula>
    </cfRule>
    <cfRule type="cellIs" dxfId="1879" priority="148" operator="lessThanOrEqual">
      <formula>"Rel-15"</formula>
    </cfRule>
    <cfRule type="cellIs" dxfId="1878" priority="149" operator="equal">
      <formula>"Rel-16"</formula>
    </cfRule>
    <cfRule type="cellIs" dxfId="1877" priority="150" operator="equal">
      <formula>"Rel-17"</formula>
    </cfRule>
    <cfRule type="cellIs" dxfId="1876" priority="151" operator="equal">
      <formula>"Rel-18"</formula>
    </cfRule>
  </conditionalFormatting>
  <conditionalFormatting sqref="J430:N430 P430">
    <cfRule type="cellIs" dxfId="1875" priority="146" stopIfTrue="1" operator="equal">
      <formula>""</formula>
    </cfRule>
  </conditionalFormatting>
  <conditionalFormatting sqref="J430:N430 P430">
    <cfRule type="cellIs" dxfId="1874" priority="145" stopIfTrue="1" operator="equal">
      <formula>""</formula>
    </cfRule>
  </conditionalFormatting>
  <conditionalFormatting sqref="J430:N430 P430">
    <cfRule type="cellIs" dxfId="1873" priority="144" stopIfTrue="1" operator="equal">
      <formula>""</formula>
    </cfRule>
  </conditionalFormatting>
  <conditionalFormatting sqref="J430:N430 P430">
    <cfRule type="cellIs" dxfId="1872" priority="143" stopIfTrue="1" operator="equal">
      <formula>""</formula>
    </cfRule>
  </conditionalFormatting>
  <conditionalFormatting sqref="J430:N430 P430">
    <cfRule type="cellIs" dxfId="1871" priority="142" stopIfTrue="1" operator="equal">
      <formula>""</formula>
    </cfRule>
  </conditionalFormatting>
  <conditionalFormatting sqref="J430:N430 P430">
    <cfRule type="cellIs" dxfId="1870" priority="141" stopIfTrue="1" operator="equal">
      <formula>""</formula>
    </cfRule>
  </conditionalFormatting>
  <conditionalFormatting sqref="J430:N430 P430">
    <cfRule type="cellIs" dxfId="1869" priority="140" stopIfTrue="1" operator="equal">
      <formula>""</formula>
    </cfRule>
  </conditionalFormatting>
  <conditionalFormatting sqref="J430:N430 P430">
    <cfRule type="cellIs" dxfId="1868" priority="139" stopIfTrue="1" operator="equal">
      <formula>""</formula>
    </cfRule>
  </conditionalFormatting>
  <conditionalFormatting sqref="J430:N430 P430">
    <cfRule type="cellIs" dxfId="1867" priority="138" stopIfTrue="1" operator="equal">
      <formula>""</formula>
    </cfRule>
  </conditionalFormatting>
  <conditionalFormatting sqref="Q430">
    <cfRule type="cellIs" dxfId="1866" priority="136" stopIfTrue="1" operator="equal">
      <formula>""</formula>
    </cfRule>
    <cfRule type="cellIs" dxfId="1865" priority="137" stopIfTrue="1" operator="equal">
      <formula>"-"</formula>
    </cfRule>
  </conditionalFormatting>
  <conditionalFormatting sqref="Q430">
    <cfRule type="cellIs" dxfId="1864" priority="134" stopIfTrue="1" operator="equal">
      <formula>""</formula>
    </cfRule>
    <cfRule type="cellIs" dxfId="1863" priority="135" stopIfTrue="1" operator="equal">
      <formula>"-"</formula>
    </cfRule>
  </conditionalFormatting>
  <conditionalFormatting sqref="F430">
    <cfRule type="cellIs" dxfId="1862" priority="125" stopIfTrue="1" operator="equal">
      <formula>"LS In"</formula>
    </cfRule>
    <cfRule type="cellIs" dxfId="1861" priority="126" stopIfTrue="1" operator="equal">
      <formula>"LS OUT"</formula>
    </cfRule>
    <cfRule type="cellIs" dxfId="1860" priority="127" stopIfTrue="1" operator="equal">
      <formula>"CR"</formula>
    </cfRule>
    <cfRule type="cellIs" dxfId="1859" priority="128" stopIfTrue="1" operator="equal">
      <formula>"P-CR"</formula>
    </cfRule>
    <cfRule type="cellIs" dxfId="1858" priority="129" stopIfTrue="1" operator="equal">
      <formula>"CR Pack"</formula>
    </cfRule>
    <cfRule type="cellIs" dxfId="1857" priority="130" stopIfTrue="1" operator="equal">
      <formula>"WID new"</formula>
    </cfRule>
    <cfRule type="cellIs" dxfId="1856" priority="131" stopIfTrue="1" operator="equal">
      <formula>"WID revised"</formula>
    </cfRule>
    <cfRule type="cellIs" dxfId="1855" priority="132" stopIfTrue="1" operator="equal">
      <formula>"SID new"</formula>
    </cfRule>
    <cfRule type="cellIs" dxfId="1854" priority="133" stopIfTrue="1" operator="equal">
      <formula>"SID revised"</formula>
    </cfRule>
  </conditionalFormatting>
  <conditionalFormatting sqref="O430">
    <cfRule type="cellIs" priority="120" stopIfTrue="1" operator="equal">
      <formula>""</formula>
    </cfRule>
    <cfRule type="cellIs" dxfId="1853" priority="121" operator="lessThanOrEqual">
      <formula>"Rel-15"</formula>
    </cfRule>
    <cfRule type="cellIs" dxfId="1852" priority="122" operator="equal">
      <formula>"Rel-16"</formula>
    </cfRule>
    <cfRule type="cellIs" dxfId="1851" priority="123" operator="equal">
      <formula>"Rel-17"</formula>
    </cfRule>
    <cfRule type="cellIs" dxfId="1850" priority="124" operator="equal">
      <formula>"Rel-18"</formula>
    </cfRule>
  </conditionalFormatting>
  <conditionalFormatting sqref="D430">
    <cfRule type="cellIs" dxfId="1849" priority="118" stopIfTrue="1" operator="equal">
      <formula>""</formula>
    </cfRule>
    <cfRule type="cellIs" dxfId="1848" priority="119" stopIfTrue="1" operator="between">
      <formula>"10.7.1"</formula>
      <formula>"10.7.5"</formula>
    </cfRule>
  </conditionalFormatting>
  <conditionalFormatting sqref="D430">
    <cfRule type="cellIs" dxfId="1847" priority="116" stopIfTrue="1" operator="equal">
      <formula>""</formula>
    </cfRule>
    <cfRule type="cellIs" dxfId="1846" priority="117" stopIfTrue="1" operator="between">
      <formula>"10.7.1"</formula>
      <formula>"10.7.5"</formula>
    </cfRule>
  </conditionalFormatting>
  <conditionalFormatting sqref="A508:A515">
    <cfRule type="cellIs" dxfId="1845" priority="114" stopIfTrue="1" operator="equal">
      <formula>"Withdrawn"</formula>
    </cfRule>
    <cfRule type="cellIs" dxfId="1844" priority="115" stopIfTrue="1" operator="equal">
      <formula>"Available"</formula>
    </cfRule>
  </conditionalFormatting>
  <conditionalFormatting sqref="S514">
    <cfRule type="cellIs" dxfId="1843" priority="113" stopIfTrue="1" operator="notEqual">
      <formula>""</formula>
    </cfRule>
  </conditionalFormatting>
  <conditionalFormatting sqref="A508:A515">
    <cfRule type="cellIs" dxfId="1842" priority="111" stopIfTrue="1" operator="equal">
      <formula>"Withdrawn"</formula>
    </cfRule>
    <cfRule type="cellIs" dxfId="1841" priority="112" stopIfTrue="1" operator="equal">
      <formula>"Available"</formula>
    </cfRule>
  </conditionalFormatting>
  <conditionalFormatting sqref="C508:C515">
    <cfRule type="cellIs" dxfId="1840" priority="108" stopIfTrue="1" operator="equal">
      <formula>"Y"</formula>
    </cfRule>
    <cfRule type="cellIs" dxfId="1839" priority="109" stopIfTrue="1" operator="equal">
      <formula>""</formula>
    </cfRule>
    <cfRule type="cellIs" dxfId="1838" priority="110" stopIfTrue="1" operator="equal">
      <formula>"W"</formula>
    </cfRule>
  </conditionalFormatting>
  <conditionalFormatting sqref="B508:B515">
    <cfRule type="cellIs" dxfId="1837" priority="107" stopIfTrue="1" operator="equal">
      <formula>""</formula>
    </cfRule>
  </conditionalFormatting>
  <conditionalFormatting sqref="U508:U515">
    <cfRule type="cellIs" dxfId="1836" priority="104" stopIfTrue="1" operator="equal">
      <formula>"REPLY OPEN"</formula>
    </cfRule>
    <cfRule type="cellIs" dxfId="1835" priority="105" stopIfTrue="1" operator="equal">
      <formula>"OPEN"</formula>
    </cfRule>
  </conditionalFormatting>
  <conditionalFormatting sqref="P508:P515 J508:N515">
    <cfRule type="cellIs" dxfId="1834" priority="103" stopIfTrue="1" operator="equal">
      <formula>""</formula>
    </cfRule>
  </conditionalFormatting>
  <conditionalFormatting sqref="D508:D515">
    <cfRule type="cellIs" dxfId="1833" priority="101" stopIfTrue="1" operator="equal">
      <formula>""</formula>
    </cfRule>
    <cfRule type="cellIs" dxfId="1832" priority="102" stopIfTrue="1" operator="between">
      <formula>"10.7.1"</formula>
      <formula>"10.7.5"</formula>
    </cfRule>
  </conditionalFormatting>
  <conditionalFormatting sqref="D508:D515">
    <cfRule type="cellIs" dxfId="1831" priority="99" stopIfTrue="1" operator="equal">
      <formula>""</formula>
    </cfRule>
    <cfRule type="cellIs" dxfId="1830" priority="100" stopIfTrue="1" operator="between">
      <formula>"10.7.1"</formula>
      <formula>"10.7.5"</formula>
    </cfRule>
  </conditionalFormatting>
  <conditionalFormatting sqref="P508:P515 J508:N515">
    <cfRule type="cellIs" dxfId="1829" priority="98" stopIfTrue="1" operator="equal">
      <formula>""</formula>
    </cfRule>
  </conditionalFormatting>
  <conditionalFormatting sqref="P508:P515 J508:N515">
    <cfRule type="cellIs" dxfId="1828" priority="97" stopIfTrue="1" operator="equal">
      <formula>""</formula>
    </cfRule>
  </conditionalFormatting>
  <conditionalFormatting sqref="P508:P515 J508:N515">
    <cfRule type="cellIs" dxfId="1827" priority="96" stopIfTrue="1" operator="equal">
      <formula>""</formula>
    </cfRule>
  </conditionalFormatting>
  <conditionalFormatting sqref="P508:P515 J508:N515">
    <cfRule type="cellIs" dxfId="1826" priority="95" stopIfTrue="1" operator="equal">
      <formula>""</formula>
    </cfRule>
  </conditionalFormatting>
  <conditionalFormatting sqref="P508:P515 J508:N515">
    <cfRule type="cellIs" dxfId="1825" priority="94" stopIfTrue="1" operator="equal">
      <formula>""</formula>
    </cfRule>
  </conditionalFormatting>
  <conditionalFormatting sqref="P508:P515 J508:N515">
    <cfRule type="cellIs" dxfId="1824" priority="93" stopIfTrue="1" operator="equal">
      <formula>""</formula>
    </cfRule>
  </conditionalFormatting>
  <conditionalFormatting sqref="P508:P515 J508:N515">
    <cfRule type="cellIs" dxfId="1823" priority="92" stopIfTrue="1" operator="equal">
      <formula>""</formula>
    </cfRule>
  </conditionalFormatting>
  <conditionalFormatting sqref="P508:P515 J508:N515">
    <cfRule type="cellIs" dxfId="1822" priority="91" stopIfTrue="1" operator="equal">
      <formula>""</formula>
    </cfRule>
  </conditionalFormatting>
  <conditionalFormatting sqref="Q508:Q515">
    <cfRule type="cellIs" dxfId="1821" priority="89" stopIfTrue="1" operator="equal">
      <formula>""</formula>
    </cfRule>
    <cfRule type="cellIs" dxfId="1820" priority="90" stopIfTrue="1" operator="equal">
      <formula>"-"</formula>
    </cfRule>
  </conditionalFormatting>
  <conditionalFormatting sqref="Q508:Q515">
    <cfRule type="cellIs" dxfId="1819" priority="87" stopIfTrue="1" operator="equal">
      <formula>""</formula>
    </cfRule>
    <cfRule type="cellIs" dxfId="1818" priority="88" stopIfTrue="1" operator="equal">
      <formula>"-"</formula>
    </cfRule>
  </conditionalFormatting>
  <conditionalFormatting sqref="V508:V515">
    <cfRule type="cellIs" dxfId="1817" priority="82" operator="equal">
      <formula>"Block6"</formula>
    </cfRule>
    <cfRule type="cellIs" dxfId="1816" priority="83" operator="equal">
      <formula>"Block4"</formula>
    </cfRule>
    <cfRule type="cellIs" dxfId="1815" priority="84" operator="equal">
      <formula>"Block3"</formula>
    </cfRule>
    <cfRule type="cellIs" dxfId="1814" priority="85" operator="equal">
      <formula>"Block2"</formula>
    </cfRule>
    <cfRule type="cellIs" dxfId="1813" priority="86" operator="equal">
      <formula>"Block1"</formula>
    </cfRule>
    <cfRule type="cellIs" dxfId="1812" priority="106" stopIfTrue="1" operator="equal">
      <formula>"B-A"</formula>
    </cfRule>
  </conditionalFormatting>
  <conditionalFormatting sqref="C508:C515">
    <cfRule type="cellIs" dxfId="1811" priority="79" stopIfTrue="1" operator="equal">
      <formula>"Y"</formula>
    </cfRule>
    <cfRule type="cellIs" dxfId="1810" priority="80" stopIfTrue="1" operator="equal">
      <formula>""</formula>
    </cfRule>
    <cfRule type="cellIs" dxfId="1809" priority="81" stopIfTrue="1" operator="equal">
      <formula>"W"</formula>
    </cfRule>
  </conditionalFormatting>
  <conditionalFormatting sqref="B508:B515">
    <cfRule type="cellIs" dxfId="1808" priority="78" stopIfTrue="1" operator="equal">
      <formula>""</formula>
    </cfRule>
  </conditionalFormatting>
  <conditionalFormatting sqref="F508:F515">
    <cfRule type="cellIs" dxfId="1807" priority="69" stopIfTrue="1" operator="equal">
      <formula>"LS In"</formula>
    </cfRule>
    <cfRule type="cellIs" dxfId="1806" priority="70" stopIfTrue="1" operator="equal">
      <formula>"LS OUT"</formula>
    </cfRule>
    <cfRule type="cellIs" dxfId="1805" priority="71" stopIfTrue="1" operator="equal">
      <formula>"CR"</formula>
    </cfRule>
    <cfRule type="cellIs" dxfId="1804" priority="72" stopIfTrue="1" operator="equal">
      <formula>"P-CR"</formula>
    </cfRule>
    <cfRule type="cellIs" dxfId="1803" priority="73" stopIfTrue="1" operator="equal">
      <formula>"CR Pack"</formula>
    </cfRule>
    <cfRule type="cellIs" dxfId="1802" priority="74" stopIfTrue="1" operator="equal">
      <formula>"WID new"</formula>
    </cfRule>
    <cfRule type="cellIs" dxfId="1801" priority="75" stopIfTrue="1" operator="equal">
      <formula>"WID revised"</formula>
    </cfRule>
    <cfRule type="cellIs" dxfId="1800" priority="76" stopIfTrue="1" operator="equal">
      <formula>"SID new"</formula>
    </cfRule>
    <cfRule type="cellIs" dxfId="1799" priority="77" stopIfTrue="1" operator="equal">
      <formula>"SID revised"</formula>
    </cfRule>
  </conditionalFormatting>
  <conditionalFormatting sqref="E508:E515">
    <cfRule type="expression" dxfId="1798" priority="68">
      <formula>ISEVEN(ROW())</formula>
    </cfRule>
  </conditionalFormatting>
  <conditionalFormatting sqref="T508:T515">
    <cfRule type="expression" dxfId="1797" priority="67">
      <formula>ISEVEN(ROW())</formula>
    </cfRule>
  </conditionalFormatting>
  <conditionalFormatting sqref="O508:O515">
    <cfRule type="cellIs" priority="62" stopIfTrue="1" operator="equal">
      <formula>""</formula>
    </cfRule>
    <cfRule type="cellIs" dxfId="1796" priority="63" operator="lessThanOrEqual">
      <formula>"Rel-15"</formula>
    </cfRule>
    <cfRule type="cellIs" dxfId="1795" priority="64" operator="equal">
      <formula>"Rel-16"</formula>
    </cfRule>
    <cfRule type="cellIs" dxfId="1794" priority="65" operator="equal">
      <formula>"Rel-17"</formula>
    </cfRule>
    <cfRule type="cellIs" dxfId="1793" priority="66" operator="equal">
      <formula>"Rel-18"</formula>
    </cfRule>
  </conditionalFormatting>
  <conditionalFormatting sqref="W516:W517">
    <cfRule type="cellIs" dxfId="1792" priority="59" stopIfTrue="1" operator="equal">
      <formula>"Frank"</formula>
    </cfRule>
    <cfRule type="cellIs" dxfId="1791" priority="60" stopIfTrue="1" operator="equal">
      <formula>"Ivano"</formula>
    </cfRule>
    <cfRule type="cellIs" dxfId="1790" priority="61" stopIfTrue="1" operator="equal">
      <formula>"Erik"</formula>
    </cfRule>
  </conditionalFormatting>
  <conditionalFormatting sqref="W516:W517">
    <cfRule type="cellIs" dxfId="1789" priority="56" stopIfTrue="1" operator="equal">
      <formula>"Frank"</formula>
    </cfRule>
    <cfRule type="cellIs" dxfId="1788" priority="57" stopIfTrue="1" operator="equal">
      <formula>"Ivano"</formula>
    </cfRule>
    <cfRule type="cellIs" dxfId="1787" priority="58" stopIfTrue="1" operator="equal">
      <formula>"Erik"</formula>
    </cfRule>
  </conditionalFormatting>
  <conditionalFormatting sqref="A516:A517">
    <cfRule type="cellIs" dxfId="1786" priority="54" stopIfTrue="1" operator="equal">
      <formula>"Withdrawn"</formula>
    </cfRule>
    <cfRule type="cellIs" dxfId="1785" priority="55" stopIfTrue="1" operator="equal">
      <formula>"Available"</formula>
    </cfRule>
  </conditionalFormatting>
  <conditionalFormatting sqref="S516:S517">
    <cfRule type="cellIs" dxfId="1784" priority="53" stopIfTrue="1" operator="notEqual">
      <formula>""</formula>
    </cfRule>
  </conditionalFormatting>
  <conditionalFormatting sqref="A516:A517">
    <cfRule type="cellIs" dxfId="1783" priority="51" stopIfTrue="1" operator="equal">
      <formula>"Withdrawn"</formula>
    </cfRule>
    <cfRule type="cellIs" dxfId="1782" priority="52" stopIfTrue="1" operator="equal">
      <formula>"Available"</formula>
    </cfRule>
  </conditionalFormatting>
  <conditionalFormatting sqref="C516:C517">
    <cfRule type="cellIs" dxfId="1781" priority="48" stopIfTrue="1" operator="equal">
      <formula>"Y"</formula>
    </cfRule>
    <cfRule type="cellIs" dxfId="1780" priority="49" stopIfTrue="1" operator="equal">
      <formula>""</formula>
    </cfRule>
    <cfRule type="cellIs" dxfId="1779" priority="50" stopIfTrue="1" operator="equal">
      <formula>"W"</formula>
    </cfRule>
  </conditionalFormatting>
  <conditionalFormatting sqref="B516:B517">
    <cfRule type="cellIs" dxfId="1778" priority="47" stopIfTrue="1" operator="equal">
      <formula>""</formula>
    </cfRule>
  </conditionalFormatting>
  <conditionalFormatting sqref="U516:U517">
    <cfRule type="cellIs" dxfId="1777" priority="44" stopIfTrue="1" operator="equal">
      <formula>"REPLY OPEN"</formula>
    </cfRule>
    <cfRule type="cellIs" dxfId="1776" priority="45" stopIfTrue="1" operator="equal">
      <formula>"OPEN"</formula>
    </cfRule>
  </conditionalFormatting>
  <conditionalFormatting sqref="P516:P517 J516:N517">
    <cfRule type="cellIs" dxfId="1775" priority="43" stopIfTrue="1" operator="equal">
      <formula>""</formula>
    </cfRule>
  </conditionalFormatting>
  <conditionalFormatting sqref="D516:D517">
    <cfRule type="cellIs" dxfId="1774" priority="41" stopIfTrue="1" operator="equal">
      <formula>""</formula>
    </cfRule>
    <cfRule type="cellIs" dxfId="1773" priority="42" stopIfTrue="1" operator="between">
      <formula>"10.7.1"</formula>
      <formula>"10.7.5"</formula>
    </cfRule>
  </conditionalFormatting>
  <conditionalFormatting sqref="D516:D517">
    <cfRule type="cellIs" dxfId="1772" priority="39" stopIfTrue="1" operator="equal">
      <formula>""</formula>
    </cfRule>
    <cfRule type="cellIs" dxfId="1771" priority="40" stopIfTrue="1" operator="between">
      <formula>"10.7.1"</formula>
      <formula>"10.7.5"</formula>
    </cfRule>
  </conditionalFormatting>
  <conditionalFormatting sqref="P516:P517 J516:N517">
    <cfRule type="cellIs" dxfId="1770" priority="38" stopIfTrue="1" operator="equal">
      <formula>""</formula>
    </cfRule>
  </conditionalFormatting>
  <conditionalFormatting sqref="P516:P517 J516:N517">
    <cfRule type="cellIs" dxfId="1769" priority="37" stopIfTrue="1" operator="equal">
      <formula>""</formula>
    </cfRule>
  </conditionalFormatting>
  <conditionalFormatting sqref="P516:P517 J516:N517">
    <cfRule type="cellIs" dxfId="1768" priority="36" stopIfTrue="1" operator="equal">
      <formula>""</formula>
    </cfRule>
  </conditionalFormatting>
  <conditionalFormatting sqref="P516:P517 J516:N517">
    <cfRule type="cellIs" dxfId="1767" priority="35" stopIfTrue="1" operator="equal">
      <formula>""</formula>
    </cfRule>
  </conditionalFormatting>
  <conditionalFormatting sqref="P516:P517 J516:N517">
    <cfRule type="cellIs" dxfId="1766" priority="34" stopIfTrue="1" operator="equal">
      <formula>""</formula>
    </cfRule>
  </conditionalFormatting>
  <conditionalFormatting sqref="P516:P517 J516:N517">
    <cfRule type="cellIs" dxfId="1765" priority="33" stopIfTrue="1" operator="equal">
      <formula>""</formula>
    </cfRule>
  </conditionalFormatting>
  <conditionalFormatting sqref="P516:P517 J516:N517">
    <cfRule type="cellIs" dxfId="1764" priority="32" stopIfTrue="1" operator="equal">
      <formula>""</formula>
    </cfRule>
  </conditionalFormatting>
  <conditionalFormatting sqref="P516:P517 J516:N517">
    <cfRule type="cellIs" dxfId="1763" priority="31" stopIfTrue="1" operator="equal">
      <formula>""</formula>
    </cfRule>
  </conditionalFormatting>
  <conditionalFormatting sqref="Q516:Q517">
    <cfRule type="cellIs" dxfId="1762" priority="29" stopIfTrue="1" operator="equal">
      <formula>""</formula>
    </cfRule>
    <cfRule type="cellIs" dxfId="1761" priority="30" stopIfTrue="1" operator="equal">
      <formula>"-"</formula>
    </cfRule>
  </conditionalFormatting>
  <conditionalFormatting sqref="Q516:Q517">
    <cfRule type="cellIs" dxfId="1760" priority="27" stopIfTrue="1" operator="equal">
      <formula>""</formula>
    </cfRule>
    <cfRule type="cellIs" dxfId="1759" priority="28" stopIfTrue="1" operator="equal">
      <formula>"-"</formula>
    </cfRule>
  </conditionalFormatting>
  <conditionalFormatting sqref="V516:V517">
    <cfRule type="cellIs" dxfId="1758" priority="22" operator="equal">
      <formula>"Block6"</formula>
    </cfRule>
    <cfRule type="cellIs" dxfId="1757" priority="23" operator="equal">
      <formula>"Block4"</formula>
    </cfRule>
    <cfRule type="cellIs" dxfId="1756" priority="24" operator="equal">
      <formula>"Block3"</formula>
    </cfRule>
    <cfRule type="cellIs" dxfId="1755" priority="25" operator="equal">
      <formula>"Block2"</formula>
    </cfRule>
    <cfRule type="cellIs" dxfId="1754" priority="26" operator="equal">
      <formula>"Block1"</formula>
    </cfRule>
    <cfRule type="cellIs" dxfId="1753" priority="46" stopIfTrue="1" operator="equal">
      <formula>"B-A"</formula>
    </cfRule>
  </conditionalFormatting>
  <conditionalFormatting sqref="C516:C517">
    <cfRule type="cellIs" dxfId="1752" priority="19" stopIfTrue="1" operator="equal">
      <formula>"Y"</formula>
    </cfRule>
    <cfRule type="cellIs" dxfId="1751" priority="20" stopIfTrue="1" operator="equal">
      <formula>""</formula>
    </cfRule>
    <cfRule type="cellIs" dxfId="1750" priority="21" stopIfTrue="1" operator="equal">
      <formula>"W"</formula>
    </cfRule>
  </conditionalFormatting>
  <conditionalFormatting sqref="B516:B517">
    <cfRule type="cellIs" dxfId="1749" priority="18" stopIfTrue="1" operator="equal">
      <formula>""</formula>
    </cfRule>
  </conditionalFormatting>
  <conditionalFormatting sqref="F516:F517">
    <cfRule type="cellIs" dxfId="1748" priority="9" stopIfTrue="1" operator="equal">
      <formula>"LS In"</formula>
    </cfRule>
    <cfRule type="cellIs" dxfId="1747" priority="10" stopIfTrue="1" operator="equal">
      <formula>"LS OUT"</formula>
    </cfRule>
    <cfRule type="cellIs" dxfId="1746" priority="11" stopIfTrue="1" operator="equal">
      <formula>"CR"</formula>
    </cfRule>
    <cfRule type="cellIs" dxfId="1745" priority="12" stopIfTrue="1" operator="equal">
      <formula>"P-CR"</formula>
    </cfRule>
    <cfRule type="cellIs" dxfId="1744" priority="13" stopIfTrue="1" operator="equal">
      <formula>"CR Pack"</formula>
    </cfRule>
    <cfRule type="cellIs" dxfId="1743" priority="14" stopIfTrue="1" operator="equal">
      <formula>"WID new"</formula>
    </cfRule>
    <cfRule type="cellIs" dxfId="1742" priority="15" stopIfTrue="1" operator="equal">
      <formula>"WID revised"</formula>
    </cfRule>
    <cfRule type="cellIs" dxfId="1741" priority="16" stopIfTrue="1" operator="equal">
      <formula>"SID new"</formula>
    </cfRule>
    <cfRule type="cellIs" dxfId="1740" priority="17" stopIfTrue="1" operator="equal">
      <formula>"SID revised"</formula>
    </cfRule>
  </conditionalFormatting>
  <conditionalFormatting sqref="E516:E517">
    <cfRule type="expression" dxfId="1739" priority="8">
      <formula>ISEVEN(ROW())</formula>
    </cfRule>
  </conditionalFormatting>
  <conditionalFormatting sqref="T516:T517">
    <cfRule type="expression" dxfId="1738" priority="7">
      <formula>ISEVEN(ROW())</formula>
    </cfRule>
  </conditionalFormatting>
  <conditionalFormatting sqref="O516:O517">
    <cfRule type="cellIs" priority="2" stopIfTrue="1" operator="equal">
      <formula>""</formula>
    </cfRule>
    <cfRule type="cellIs" dxfId="1737" priority="3" operator="lessThanOrEqual">
      <formula>"Rel-15"</formula>
    </cfRule>
    <cfRule type="cellIs" dxfId="1736" priority="4" operator="equal">
      <formula>"Rel-16"</formula>
    </cfRule>
    <cfRule type="cellIs" dxfId="1735" priority="5" operator="equal">
      <formula>"Rel-17"</formula>
    </cfRule>
    <cfRule type="cellIs" dxfId="1734" priority="6" operator="equal">
      <formula>"Rel-18"</formula>
    </cfRule>
  </conditionalFormatting>
  <conditionalFormatting sqref="S515">
    <cfRule type="cellIs" dxfId="1733"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DC733-9650-4F62-A590-54133E1CDAC7}">
  <sheetPr codeName="Sheet1"/>
  <dimension ref="A1:HR531"/>
  <sheetViews>
    <sheetView topLeftCell="B1" zoomScale="85" zoomScaleNormal="85" workbookViewId="0">
      <pane ySplit="7" topLeftCell="A363" activePane="bottomLeft" state="frozenSplit"/>
      <selection pane="bottomLeft" activeCell="F369" sqref="F369:Q371"/>
    </sheetView>
  </sheetViews>
  <sheetFormatPr defaultColWidth="9.140625" defaultRowHeight="12.75" x14ac:dyDescent="0.2"/>
  <cols>
    <col min="1" max="1" width="12.140625" style="5" customWidth="1"/>
    <col min="2" max="2" width="13.140625" style="19" customWidth="1"/>
    <col min="3" max="3" width="4.42578125" style="20" customWidth="1"/>
    <col min="4" max="4" width="8.85546875" style="19" customWidth="1"/>
    <col min="5" max="5" width="13.85546875" style="21" customWidth="1"/>
    <col min="6" max="6" width="12.140625" style="205" customWidth="1"/>
    <col min="7" max="7" width="12" style="6" customWidth="1"/>
    <col min="8" max="8" width="32.5703125" style="19" customWidth="1"/>
    <col min="9" max="9" width="16.85546875" style="19" customWidth="1"/>
    <col min="10" max="10" width="7.7109375" style="21" customWidth="1"/>
    <col min="11" max="11" width="6" style="6" customWidth="1"/>
    <col min="12" max="12" width="6.28515625" style="6" customWidth="1"/>
    <col min="13" max="13" width="3.85546875" style="6" customWidth="1"/>
    <col min="14" max="14" width="6.28515625" style="7" customWidth="1"/>
    <col min="15" max="15" width="7.7109375" style="191" customWidth="1"/>
    <col min="16" max="16" width="16.42578125" style="6" customWidth="1"/>
    <col min="17" max="17" width="27.140625" style="6" customWidth="1"/>
    <col min="18" max="18" width="50.28515625" style="5" customWidth="1"/>
    <col min="19" max="19" width="19.28515625" style="5" customWidth="1"/>
    <col min="20" max="20" width="11.28515625" style="96" customWidth="1"/>
    <col min="21" max="21" width="8.140625" style="96" customWidth="1"/>
    <col min="22" max="22" width="19.28515625" style="5" customWidth="1"/>
    <col min="23" max="23" width="11.140625" style="5" customWidth="1"/>
    <col min="24" max="24" width="9.5703125" style="86"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2" t="s">
        <v>12</v>
      </c>
      <c r="F1" s="206"/>
      <c r="P1" s="52" t="s">
        <v>157</v>
      </c>
      <c r="Q1" s="52" t="s">
        <v>3577</v>
      </c>
      <c r="R1" s="52" t="s">
        <v>3578</v>
      </c>
      <c r="S1" s="52" t="s">
        <v>3580</v>
      </c>
      <c r="HR1" s="34"/>
    </row>
    <row r="2" spans="1:226" ht="19.5" customHeight="1" thickBot="1" x14ac:dyDescent="0.25">
      <c r="A2" s="254" t="s">
        <v>205</v>
      </c>
      <c r="B2" s="254"/>
      <c r="C2" s="254"/>
      <c r="D2" s="254"/>
      <c r="E2" s="228"/>
      <c r="F2" s="206"/>
      <c r="G2" s="139"/>
      <c r="H2" s="140" t="str">
        <f>"List of Temporary Documents - TSG SA meeting " &amp; A9</f>
        <v>List of Temporary Documents - TSG SA meeting SP-95E</v>
      </c>
      <c r="I2" s="141"/>
      <c r="J2" s="142"/>
      <c r="K2" s="143"/>
      <c r="L2" s="138"/>
      <c r="Q2" s="78" t="s">
        <v>63</v>
      </c>
      <c r="R2" s="52" t="s">
        <v>3579</v>
      </c>
      <c r="U2" s="5"/>
    </row>
    <row r="3" spans="1:226" s="12" customFormat="1" ht="39.75" customHeight="1" thickTop="1" x14ac:dyDescent="0.2">
      <c r="A3" s="8" t="str">
        <f ca="1">"First Doc: Meeting " &amp; INDIRECT("A"&amp;$A$4)</f>
        <v>First Doc: Meeting Available</v>
      </c>
      <c r="B3" s="9" t="s">
        <v>10</v>
      </c>
      <c r="C3" s="10" t="s">
        <v>14</v>
      </c>
      <c r="D3" s="82" t="s">
        <v>172</v>
      </c>
      <c r="E3" s="1" t="s">
        <v>173</v>
      </c>
      <c r="F3" s="1" t="s">
        <v>174</v>
      </c>
      <c r="G3" s="1" t="s">
        <v>202</v>
      </c>
      <c r="H3" s="1" t="s">
        <v>203</v>
      </c>
      <c r="I3" s="147" t="s">
        <v>22</v>
      </c>
      <c r="J3" s="148" t="s">
        <v>21</v>
      </c>
      <c r="K3" s="149" t="s">
        <v>34</v>
      </c>
      <c r="L3" s="24" t="s">
        <v>52</v>
      </c>
      <c r="M3" s="25"/>
      <c r="N3" s="150" t="s">
        <v>54</v>
      </c>
      <c r="O3" s="149" t="s">
        <v>32</v>
      </c>
      <c r="P3" s="26" t="s">
        <v>55</v>
      </c>
      <c r="Q3" s="76" t="s">
        <v>63</v>
      </c>
      <c r="R3" s="70" t="str">
        <f ca="1">"SUBMISSION DEADLINES " &amp; INDIRECT("A"&amp;$A$4)</f>
        <v>SUBMISSION DEADLINES Available</v>
      </c>
      <c r="S3" s="11" t="s">
        <v>9</v>
      </c>
      <c r="T3" s="97"/>
      <c r="X3" s="87"/>
    </row>
    <row r="4" spans="1:226" ht="21" customHeight="1" x14ac:dyDescent="0.2">
      <c r="A4" s="23">
        <v>103</v>
      </c>
      <c r="B4" s="9" t="s">
        <v>59</v>
      </c>
      <c r="C4" s="145" t="s">
        <v>15</v>
      </c>
      <c r="D4" s="146">
        <f ca="1">COUNTA(INDIRECT("H"&amp;$A$4):H1806)</f>
        <v>359</v>
      </c>
      <c r="E4" s="68">
        <f ca="1">COUNTIF(INDIRECT("A"&amp;$A$4):INDIRECT("A"&amp;$A$6),"Available")</f>
        <v>356</v>
      </c>
      <c r="F4" s="208">
        <f ca="1">COUNTIF(INDIRECT("C"&amp;$A$4):INDIRECT("C"&amp;SUM(A4,D4)-1),"")</f>
        <v>0</v>
      </c>
      <c r="G4" s="28">
        <f ca="1">COUNTA(INDIRECT("S"&amp;$A$4):INDIRECT("S"&amp;$A$6))</f>
        <v>353</v>
      </c>
      <c r="H4" s="166" t="str">
        <f ca="1">"WID NEW: "&amp; COUNTIF(INDIRECT("F"&amp;$A$4):INDIRECT("F"&amp;$A$6),"WID NEW") &amp;" / SID NEW: " &amp; COUNTIF(INDIRECT("F"&amp;$A$4):INDIRECT("F"&amp;$A$6),"SID NEW")</f>
        <v>WID NEW: 15 / SID NEW: 30</v>
      </c>
      <c r="I4" s="29">
        <f ca="1">COUNTIF(INDIRECT("F"&amp;$A$4):INDIRECT("F"&amp;$A$6),"LS IN")</f>
        <v>36</v>
      </c>
      <c r="J4" s="51">
        <f ca="1">COUNTIF(INDIRECT("F"&amp;$A$4):INDIRECT("F"&amp;$A$6),"LS OUT")</f>
        <v>10</v>
      </c>
      <c r="K4" s="32">
        <f ca="1">COUNTIF(INDIRECT("F"&amp;$A$4):INDIRECT("F"&amp;$A$6),"P-CR")</f>
        <v>0</v>
      </c>
      <c r="L4" s="30">
        <f ca="1">COUNTIF(INDIRECT("C"&amp;$A$4):INDIRECT("C"&amp;$A$6),"W")</f>
        <v>6</v>
      </c>
      <c r="M4" s="27"/>
      <c r="N4" s="28">
        <f ca="1">COUNTIF(INDIRECT("F"&amp;$A$4):INDIRECT("F"&amp;$A$6),"CR")</f>
        <v>20</v>
      </c>
      <c r="O4" s="185">
        <f ca="1">COUNTIF(INDIRECT("F"&amp;$A$4):INDIRECT("F"&amp;$A$6),"[CR]")</f>
        <v>0</v>
      </c>
      <c r="P4" s="33">
        <f ca="1">D4-G4-L4</f>
        <v>0</v>
      </c>
      <c r="Q4" s="63" t="str">
        <f ca="1">"Next Doc: SP-" &amp; SUM(A5+D4)</f>
        <v>Next Doc: SP-220360</v>
      </c>
      <c r="R4" s="169" t="s">
        <v>3582</v>
      </c>
      <c r="S4" s="4">
        <f ca="1">COUNTIF(INDIRECT("S"&amp;$A$4):INDIRECT("S"&amp;$A$6),"FOR E-MAIL APPROVAL")</f>
        <v>0</v>
      </c>
      <c r="T4" s="5"/>
      <c r="U4" s="5"/>
    </row>
    <row r="5" spans="1:226" ht="17.25" customHeight="1" thickBot="1" x14ac:dyDescent="0.25">
      <c r="A5" s="23" t="str">
        <f ca="1">RIGHT(INDIRECT("E"&amp;$A$4),6)</f>
        <v>220001</v>
      </c>
      <c r="B5" s="9" t="s">
        <v>58</v>
      </c>
      <c r="C5" s="13" t="s">
        <v>31</v>
      </c>
      <c r="D5" s="83">
        <f ca="1">SUM(E9:E60)+D6-L4</f>
        <v>201</v>
      </c>
      <c r="E5" s="44">
        <f ca="1">COUNTIF(INDIRECT("C"&amp;$A$4):C3507,"Y")</f>
        <v>353</v>
      </c>
      <c r="F5" s="207"/>
      <c r="G5" s="14"/>
      <c r="H5" s="167" t="str">
        <f ca="1">"WID REV: "&amp; COUNTIF(INDIRECT("F"&amp;$A$4):INDIRECT("F"&amp;$A$6),"WID revised") &amp;" / SID REV: " &amp; COUNTIF(INDIRECT("F"&amp;$A$4):INDIRECT("F"&amp;$A$6),"SID Revised")</f>
        <v>WID REV: 11 / SID REV: 20</v>
      </c>
      <c r="I5" s="15"/>
      <c r="J5" s="15"/>
      <c r="K5" s="16"/>
      <c r="L5" s="16"/>
      <c r="M5" s="17"/>
      <c r="N5" s="17"/>
      <c r="O5" s="16"/>
      <c r="P5" s="18"/>
      <c r="Q5" s="31" t="s">
        <v>63</v>
      </c>
      <c r="R5" s="169" t="s">
        <v>3581</v>
      </c>
      <c r="S5" s="42" t="str">
        <f ca="1">"Not handled: "&amp;COUNTIF(INDIRECT("S"&amp;$A$4):INDIRECT("S"&amp;$A$6),"Not handled")</f>
        <v>Not handled: 0</v>
      </c>
      <c r="T5" s="98"/>
      <c r="U5" s="5"/>
    </row>
    <row r="6" spans="1:226" ht="27" customHeight="1" thickTop="1" thickBot="1" x14ac:dyDescent="0.25">
      <c r="A6" s="165">
        <f ca="1">SUM(A4,D4)</f>
        <v>462</v>
      </c>
      <c r="B6" s="9" t="s">
        <v>60</v>
      </c>
      <c r="C6" s="19" t="s">
        <v>46</v>
      </c>
      <c r="D6" s="84">
        <f ca="1">COUNTIF(INDIRECT("D"&amp;$A$4):D3201,"*,*")</f>
        <v>0</v>
      </c>
      <c r="F6" s="207"/>
      <c r="G6" s="56"/>
      <c r="H6" s="168"/>
      <c r="I6" s="54"/>
      <c r="J6" s="20"/>
      <c r="K6" s="54"/>
      <c r="L6" s="55"/>
      <c r="M6" s="55"/>
      <c r="N6" s="55"/>
      <c r="P6" s="20"/>
      <c r="Q6" s="78" t="s">
        <v>63</v>
      </c>
      <c r="R6" s="71" t="s">
        <v>63</v>
      </c>
      <c r="T6" s="172" t="str">
        <f ca="1">"Reply LS: " &amp; COUNTIF(INDIRECT("U"&amp;$A$4):INDIRECT("U"&amp;$A$6),"REPLY OPEN")</f>
        <v>Reply LS: 0</v>
      </c>
      <c r="U6" s="81" t="s">
        <v>112</v>
      </c>
      <c r="V6" s="80" t="s">
        <v>154</v>
      </c>
      <c r="W6" s="85" t="s">
        <v>64</v>
      </c>
    </row>
    <row r="7" spans="1:226" s="22" customFormat="1" ht="23.25" thickBot="1" x14ac:dyDescent="0.25">
      <c r="A7" s="189" t="s">
        <v>374</v>
      </c>
      <c r="B7" s="190" t="s">
        <v>373</v>
      </c>
      <c r="C7" s="189" t="s">
        <v>38</v>
      </c>
      <c r="D7" s="189" t="s">
        <v>39</v>
      </c>
      <c r="E7" s="189" t="s">
        <v>40</v>
      </c>
      <c r="F7" s="189" t="s">
        <v>41</v>
      </c>
      <c r="G7" s="189" t="s">
        <v>18</v>
      </c>
      <c r="H7" s="189" t="s">
        <v>67</v>
      </c>
      <c r="I7" s="189" t="s">
        <v>43</v>
      </c>
      <c r="J7" s="189" t="s">
        <v>44</v>
      </c>
      <c r="K7" s="189" t="s">
        <v>45</v>
      </c>
      <c r="L7" s="189" t="s">
        <v>46</v>
      </c>
      <c r="M7" s="189" t="s">
        <v>47</v>
      </c>
      <c r="N7" s="192" t="s">
        <v>48</v>
      </c>
      <c r="O7" s="201" t="s">
        <v>49</v>
      </c>
      <c r="P7" s="197" t="s">
        <v>50</v>
      </c>
      <c r="Q7" s="189" t="s">
        <v>20</v>
      </c>
      <c r="R7" s="190" t="s">
        <v>36</v>
      </c>
      <c r="S7" s="190" t="s">
        <v>56</v>
      </c>
      <c r="T7" s="190" t="s">
        <v>113</v>
      </c>
      <c r="U7" s="22">
        <f ca="1">COUNTA(INDIRECT("U"&amp;$A$4):INDIRECT("U"&amp;$A$6))</f>
        <v>7</v>
      </c>
      <c r="V7" s="22">
        <f ca="1">COUNTA(INDIRECT("V"&amp;$A$4):INDIRECT("V"&amp;$A$6))</f>
        <v>357</v>
      </c>
      <c r="X7" s="88"/>
    </row>
    <row r="8" spans="1:226" s="22" customFormat="1" ht="34.5" customHeight="1" x14ac:dyDescent="0.2">
      <c r="A8" s="50" t="s">
        <v>63</v>
      </c>
      <c r="B8" s="45" t="s">
        <v>57</v>
      </c>
      <c r="C8" s="3" t="s">
        <v>13</v>
      </c>
      <c r="D8" s="104" t="s">
        <v>12</v>
      </c>
      <c r="E8" s="46" t="s">
        <v>30</v>
      </c>
      <c r="F8" s="46" t="s">
        <v>64</v>
      </c>
      <c r="G8" s="35" t="s">
        <v>37</v>
      </c>
      <c r="H8" s="106" t="s">
        <v>65</v>
      </c>
      <c r="I8" s="47" t="s">
        <v>37</v>
      </c>
      <c r="J8" s="53" t="s">
        <v>57</v>
      </c>
      <c r="K8" s="48" t="s">
        <v>57</v>
      </c>
      <c r="L8" s="48" t="s">
        <v>57</v>
      </c>
      <c r="M8" s="48" t="s">
        <v>57</v>
      </c>
      <c r="N8" s="193" t="s">
        <v>57</v>
      </c>
      <c r="O8" s="48" t="s">
        <v>57</v>
      </c>
      <c r="P8" s="198" t="s">
        <v>57</v>
      </c>
      <c r="Q8" s="73" t="s">
        <v>168</v>
      </c>
      <c r="R8" s="74" t="s">
        <v>1136</v>
      </c>
      <c r="S8" s="2" t="s">
        <v>57</v>
      </c>
      <c r="T8" s="95"/>
      <c r="X8" s="88"/>
    </row>
    <row r="9" spans="1:226" s="22" customFormat="1" ht="15.75" x14ac:dyDescent="0.2">
      <c r="A9" s="101" t="s">
        <v>2794</v>
      </c>
      <c r="B9" s="102" t="s">
        <v>124</v>
      </c>
      <c r="C9" s="103" t="s">
        <v>13</v>
      </c>
      <c r="D9" s="117" t="s">
        <v>57</v>
      </c>
      <c r="E9" s="105">
        <f ca="1">COUNTIF(INDIRECT("D"&amp;$A$4):D2201,INDIRECT("D"&amp;ROW()))</f>
        <v>0</v>
      </c>
      <c r="F9" s="207"/>
      <c r="G9" s="113" t="s">
        <v>37</v>
      </c>
      <c r="H9" s="114" t="s">
        <v>357</v>
      </c>
      <c r="I9" s="180"/>
      <c r="J9" s="107" t="s">
        <v>57</v>
      </c>
      <c r="K9" s="108" t="s">
        <v>57</v>
      </c>
      <c r="L9" s="108" t="s">
        <v>57</v>
      </c>
      <c r="M9" s="108" t="s">
        <v>57</v>
      </c>
      <c r="N9" s="194" t="s">
        <v>57</v>
      </c>
      <c r="O9" s="108" t="s">
        <v>57</v>
      </c>
      <c r="P9" s="203" t="s">
        <v>57</v>
      </c>
      <c r="Q9" s="109"/>
      <c r="R9" s="100" t="s">
        <v>57</v>
      </c>
      <c r="S9" s="110" t="s">
        <v>57</v>
      </c>
      <c r="T9" s="95"/>
      <c r="X9" s="86" t="str">
        <f>IF(ISNONTEXT(D9),"" &amp; D9 &amp;"",T(D9))</f>
        <v>-</v>
      </c>
      <c r="Y9" s="89">
        <f>F9</f>
        <v>0</v>
      </c>
    </row>
    <row r="10" spans="1:226" s="22" customFormat="1" ht="48" customHeight="1" x14ac:dyDescent="0.2">
      <c r="A10" s="111" t="str">
        <f>A9</f>
        <v>SP-95E</v>
      </c>
      <c r="B10" s="102" t="s">
        <v>124</v>
      </c>
      <c r="C10" s="103" t="s">
        <v>13</v>
      </c>
      <c r="D10" s="117" t="s">
        <v>6</v>
      </c>
      <c r="E10" s="105">
        <f ca="1">COUNTIF(INDIRECT("D"&amp;$A$4):D2201,INDIRECT("D"&amp;ROW()))</f>
        <v>0</v>
      </c>
      <c r="F10" s="207" t="s">
        <v>218</v>
      </c>
      <c r="G10" s="113" t="s">
        <v>37</v>
      </c>
      <c r="H10" s="114" t="s">
        <v>340</v>
      </c>
      <c r="I10" s="180" t="s">
        <v>3239</v>
      </c>
      <c r="J10" s="107" t="s">
        <v>57</v>
      </c>
      <c r="K10" s="108" t="s">
        <v>57</v>
      </c>
      <c r="L10" s="108" t="s">
        <v>57</v>
      </c>
      <c r="M10" s="108" t="s">
        <v>57</v>
      </c>
      <c r="N10" s="194" t="s">
        <v>57</v>
      </c>
      <c r="O10" s="108" t="s">
        <v>57</v>
      </c>
      <c r="P10" s="204"/>
      <c r="Q10" s="109"/>
      <c r="R10" s="100" t="s">
        <v>57</v>
      </c>
      <c r="S10" s="116" t="s">
        <v>57</v>
      </c>
      <c r="T10" s="95"/>
      <c r="X10" s="86"/>
      <c r="Y10" s="89"/>
    </row>
    <row r="11" spans="1:226" s="22" customFormat="1" ht="15.75" x14ac:dyDescent="0.2">
      <c r="A11" s="111" t="str">
        <f t="shared" ref="A11:A74" si="0">A10</f>
        <v>SP-95E</v>
      </c>
      <c r="B11" s="102" t="s">
        <v>124</v>
      </c>
      <c r="C11" s="103" t="s">
        <v>13</v>
      </c>
      <c r="D11" s="117" t="s">
        <v>219</v>
      </c>
      <c r="E11" s="105">
        <f ca="1">COUNTIF(INDIRECT("D"&amp;$A$4):D2201,INDIRECT("D"&amp;ROW()))</f>
        <v>0</v>
      </c>
      <c r="F11" s="207" t="s">
        <v>218</v>
      </c>
      <c r="G11" s="113" t="s">
        <v>37</v>
      </c>
      <c r="H11" s="114" t="s">
        <v>253</v>
      </c>
      <c r="I11" s="180"/>
      <c r="J11" s="107" t="s">
        <v>57</v>
      </c>
      <c r="K11" s="108" t="s">
        <v>57</v>
      </c>
      <c r="L11" s="108" t="s">
        <v>57</v>
      </c>
      <c r="M11" s="108" t="s">
        <v>57</v>
      </c>
      <c r="N11" s="194" t="s">
        <v>57</v>
      </c>
      <c r="O11" s="108" t="s">
        <v>57</v>
      </c>
      <c r="P11" s="204"/>
      <c r="Q11" s="109"/>
      <c r="R11" s="100" t="s">
        <v>57</v>
      </c>
      <c r="S11" s="116" t="s">
        <v>57</v>
      </c>
      <c r="T11" s="95"/>
      <c r="X11" s="86" t="str">
        <f t="shared" ref="X11:X74" si="1">IF(ISNONTEXT(D11),"" &amp; D11 &amp;"",T(D11))</f>
        <v>1.1</v>
      </c>
      <c r="Y11" s="89" t="str">
        <f t="shared" ref="Y11:Y74" si="2">F11</f>
        <v>Georg</v>
      </c>
    </row>
    <row r="12" spans="1:226" s="22" customFormat="1" ht="39" customHeight="1" x14ac:dyDescent="0.2">
      <c r="A12" s="111" t="str">
        <f t="shared" si="0"/>
        <v>SP-95E</v>
      </c>
      <c r="B12" s="102" t="s">
        <v>124</v>
      </c>
      <c r="C12" s="103" t="s">
        <v>13</v>
      </c>
      <c r="D12" s="117" t="s">
        <v>220</v>
      </c>
      <c r="E12" s="105">
        <f ca="1">COUNTIF(INDIRECT("D"&amp;$A$4):D2201,INDIRECT("D"&amp;ROW()))</f>
        <v>0</v>
      </c>
      <c r="F12" s="207" t="s">
        <v>218</v>
      </c>
      <c r="G12" s="113" t="s">
        <v>37</v>
      </c>
      <c r="H12" s="114" t="s">
        <v>254</v>
      </c>
      <c r="I12" s="180"/>
      <c r="J12" s="107" t="s">
        <v>57</v>
      </c>
      <c r="K12" s="108" t="s">
        <v>57</v>
      </c>
      <c r="L12" s="108" t="s">
        <v>57</v>
      </c>
      <c r="M12" s="108" t="s">
        <v>57</v>
      </c>
      <c r="N12" s="194" t="s">
        <v>57</v>
      </c>
      <c r="O12" s="108" t="s">
        <v>57</v>
      </c>
      <c r="P12" s="204"/>
      <c r="Q12" s="109"/>
      <c r="R12" s="100" t="s">
        <v>57</v>
      </c>
      <c r="S12" s="116" t="s">
        <v>57</v>
      </c>
      <c r="T12" s="95"/>
      <c r="X12" s="86" t="str">
        <f t="shared" si="1"/>
        <v>1.2</v>
      </c>
      <c r="Y12" s="89" t="str">
        <f t="shared" si="2"/>
        <v>Georg</v>
      </c>
    </row>
    <row r="13" spans="1:226" s="22" customFormat="1" ht="239.25" customHeight="1" x14ac:dyDescent="0.2">
      <c r="A13" s="111" t="str">
        <f t="shared" si="0"/>
        <v>SP-95E</v>
      </c>
      <c r="B13" s="102" t="s">
        <v>124</v>
      </c>
      <c r="C13" s="103" t="s">
        <v>13</v>
      </c>
      <c r="D13" s="117" t="s">
        <v>221</v>
      </c>
      <c r="E13" s="105">
        <f ca="1">COUNTIF(INDIRECT("D"&amp;$A$4):D2201,INDIRECT("D"&amp;ROW()))</f>
        <v>0</v>
      </c>
      <c r="F13" s="207" t="s">
        <v>218</v>
      </c>
      <c r="G13" s="113" t="s">
        <v>37</v>
      </c>
      <c r="H13" s="114" t="s">
        <v>255</v>
      </c>
      <c r="I13" s="180"/>
      <c r="J13" s="107" t="s">
        <v>57</v>
      </c>
      <c r="K13" s="108" t="s">
        <v>57</v>
      </c>
      <c r="L13" s="108" t="s">
        <v>57</v>
      </c>
      <c r="M13" s="108" t="s">
        <v>57</v>
      </c>
      <c r="N13" s="194" t="s">
        <v>57</v>
      </c>
      <c r="O13" s="108" t="s">
        <v>57</v>
      </c>
      <c r="P13" s="204"/>
      <c r="Q13" s="255" t="s">
        <v>115</v>
      </c>
      <c r="R13" s="256"/>
      <c r="S13" s="116" t="s">
        <v>57</v>
      </c>
      <c r="T13" s="95"/>
      <c r="X13" s="86" t="str">
        <f t="shared" si="1"/>
        <v>1.3</v>
      </c>
      <c r="Y13" s="89" t="str">
        <f t="shared" si="2"/>
        <v>Georg</v>
      </c>
    </row>
    <row r="14" spans="1:226" s="22" customFormat="1" ht="66.75" customHeight="1" x14ac:dyDescent="0.2">
      <c r="A14" s="111" t="str">
        <f t="shared" si="0"/>
        <v>SP-95E</v>
      </c>
      <c r="B14" s="102" t="s">
        <v>124</v>
      </c>
      <c r="C14" s="103" t="s">
        <v>13</v>
      </c>
      <c r="D14" s="117" t="s">
        <v>222</v>
      </c>
      <c r="E14" s="105">
        <f ca="1">COUNTIF(INDIRECT("D"&amp;$A$4):D2201,INDIRECT("D"&amp;ROW()))</f>
        <v>2</v>
      </c>
      <c r="F14" s="207" t="s">
        <v>218</v>
      </c>
      <c r="G14" s="113" t="s">
        <v>37</v>
      </c>
      <c r="H14" s="114" t="s">
        <v>134</v>
      </c>
      <c r="I14" s="180" t="s">
        <v>369</v>
      </c>
      <c r="J14" s="107" t="s">
        <v>57</v>
      </c>
      <c r="K14" s="108" t="s">
        <v>57</v>
      </c>
      <c r="L14" s="108" t="s">
        <v>57</v>
      </c>
      <c r="M14" s="108" t="s">
        <v>57</v>
      </c>
      <c r="N14" s="194" t="s">
        <v>57</v>
      </c>
      <c r="O14" s="108" t="s">
        <v>57</v>
      </c>
      <c r="P14" s="204"/>
      <c r="Q14" s="100"/>
      <c r="R14" s="100" t="s">
        <v>57</v>
      </c>
      <c r="S14" s="116"/>
      <c r="T14" s="95"/>
      <c r="X14" s="86" t="str">
        <f t="shared" si="1"/>
        <v>1.4</v>
      </c>
      <c r="Y14" s="89" t="str">
        <f t="shared" si="2"/>
        <v>Georg</v>
      </c>
    </row>
    <row r="15" spans="1:226" s="22" customFormat="1" ht="31.5" x14ac:dyDescent="0.2">
      <c r="A15" s="111" t="str">
        <f t="shared" si="0"/>
        <v>SP-95E</v>
      </c>
      <c r="B15" s="102" t="s">
        <v>124</v>
      </c>
      <c r="C15" s="103" t="s">
        <v>13</v>
      </c>
      <c r="D15" s="117" t="s">
        <v>223</v>
      </c>
      <c r="E15" s="105">
        <f ca="1">COUNTIF(INDIRECT("D"&amp;$A$4):D2201,INDIRECT("D"&amp;ROW()))</f>
        <v>1</v>
      </c>
      <c r="F15" s="207" t="s">
        <v>218</v>
      </c>
      <c r="G15" s="113" t="s">
        <v>37</v>
      </c>
      <c r="H15" s="114" t="s">
        <v>363</v>
      </c>
      <c r="I15" s="180"/>
      <c r="J15" s="107" t="s">
        <v>57</v>
      </c>
      <c r="K15" s="108" t="s">
        <v>57</v>
      </c>
      <c r="L15" s="108" t="s">
        <v>57</v>
      </c>
      <c r="M15" s="108" t="s">
        <v>57</v>
      </c>
      <c r="N15" s="194" t="s">
        <v>57</v>
      </c>
      <c r="O15" s="108" t="s">
        <v>57</v>
      </c>
      <c r="P15" s="204"/>
      <c r="Q15" s="100"/>
      <c r="R15" s="100" t="s">
        <v>57</v>
      </c>
      <c r="S15" s="116"/>
      <c r="T15" s="95"/>
      <c r="X15" s="86" t="str">
        <f t="shared" si="1"/>
        <v>1.5</v>
      </c>
      <c r="Y15" s="89" t="str">
        <f t="shared" si="2"/>
        <v>Georg</v>
      </c>
    </row>
    <row r="16" spans="1:226" s="22" customFormat="1" ht="47.25" x14ac:dyDescent="0.2">
      <c r="A16" s="111" t="str">
        <f t="shared" si="0"/>
        <v>SP-95E</v>
      </c>
      <c r="B16" s="102" t="s">
        <v>124</v>
      </c>
      <c r="C16" s="103" t="s">
        <v>13</v>
      </c>
      <c r="D16" s="117" t="s">
        <v>224</v>
      </c>
      <c r="E16" s="105">
        <f ca="1">COUNTIF(INDIRECT("D"&amp;$A$4):D2201,INDIRECT("D"&amp;ROW()))</f>
        <v>0</v>
      </c>
      <c r="F16" s="207" t="s">
        <v>218</v>
      </c>
      <c r="G16" s="113" t="s">
        <v>37</v>
      </c>
      <c r="H16" s="114" t="s">
        <v>256</v>
      </c>
      <c r="I16" s="180"/>
      <c r="J16" s="107" t="s">
        <v>57</v>
      </c>
      <c r="K16" s="108" t="s">
        <v>57</v>
      </c>
      <c r="L16" s="108" t="s">
        <v>57</v>
      </c>
      <c r="M16" s="108" t="s">
        <v>57</v>
      </c>
      <c r="N16" s="194" t="s">
        <v>57</v>
      </c>
      <c r="O16" s="108" t="s">
        <v>57</v>
      </c>
      <c r="P16" s="204"/>
      <c r="Q16" s="100"/>
      <c r="R16" s="100" t="s">
        <v>57</v>
      </c>
      <c r="S16" s="116"/>
      <c r="T16" s="95"/>
      <c r="X16" s="86" t="str">
        <f t="shared" si="1"/>
        <v>1.6</v>
      </c>
      <c r="Y16" s="89" t="str">
        <f t="shared" si="2"/>
        <v>Georg</v>
      </c>
    </row>
    <row r="17" spans="1:25" s="22" customFormat="1" ht="15.75" x14ac:dyDescent="0.2">
      <c r="A17" s="111" t="str">
        <f t="shared" si="0"/>
        <v>SP-95E</v>
      </c>
      <c r="B17" s="102" t="s">
        <v>124</v>
      </c>
      <c r="C17" s="103" t="s">
        <v>13</v>
      </c>
      <c r="D17" s="117" t="s">
        <v>4</v>
      </c>
      <c r="E17" s="105">
        <f ca="1">COUNTIF(INDIRECT("D"&amp;$A$4):D2201,INDIRECT("D"&amp;ROW()))</f>
        <v>2</v>
      </c>
      <c r="F17" s="207" t="s">
        <v>218</v>
      </c>
      <c r="G17" s="113" t="s">
        <v>37</v>
      </c>
      <c r="H17" s="114" t="s">
        <v>257</v>
      </c>
      <c r="I17" s="180"/>
      <c r="J17" s="107" t="s">
        <v>57</v>
      </c>
      <c r="K17" s="108" t="s">
        <v>57</v>
      </c>
      <c r="L17" s="108" t="s">
        <v>57</v>
      </c>
      <c r="M17" s="108" t="s">
        <v>57</v>
      </c>
      <c r="N17" s="194" t="s">
        <v>57</v>
      </c>
      <c r="O17" s="108" t="s">
        <v>57</v>
      </c>
      <c r="P17" s="204"/>
      <c r="Q17" s="100"/>
      <c r="R17" s="100" t="s">
        <v>57</v>
      </c>
      <c r="S17" s="116"/>
      <c r="T17" s="95"/>
      <c r="X17" s="86" t="str">
        <f t="shared" si="1"/>
        <v>2</v>
      </c>
      <c r="Y17" s="89" t="str">
        <f t="shared" si="2"/>
        <v>Georg</v>
      </c>
    </row>
    <row r="18" spans="1:25" s="22" customFormat="1" ht="31.5" x14ac:dyDescent="0.2">
      <c r="A18" s="111" t="str">
        <f t="shared" si="0"/>
        <v>SP-95E</v>
      </c>
      <c r="B18" s="102" t="s">
        <v>124</v>
      </c>
      <c r="C18" s="103" t="s">
        <v>13</v>
      </c>
      <c r="D18" s="117" t="s">
        <v>225</v>
      </c>
      <c r="E18" s="105">
        <f ca="1">COUNTIF(INDIRECT("D"&amp;$A$4):D2201,INDIRECT("D"&amp;ROW()))</f>
        <v>19</v>
      </c>
      <c r="F18" s="207" t="s">
        <v>218</v>
      </c>
      <c r="G18" s="113" t="s">
        <v>37</v>
      </c>
      <c r="H18" s="114" t="s">
        <v>341</v>
      </c>
      <c r="I18" s="180"/>
      <c r="J18" s="107" t="s">
        <v>57</v>
      </c>
      <c r="K18" s="108" t="s">
        <v>57</v>
      </c>
      <c r="L18" s="108" t="s">
        <v>57</v>
      </c>
      <c r="M18" s="108" t="s">
        <v>57</v>
      </c>
      <c r="N18" s="194" t="s">
        <v>57</v>
      </c>
      <c r="O18" s="108" t="s">
        <v>57</v>
      </c>
      <c r="P18" s="204" t="s">
        <v>406</v>
      </c>
      <c r="Q18" s="100"/>
      <c r="R18" s="100" t="s">
        <v>57</v>
      </c>
      <c r="S18" s="116"/>
      <c r="T18" s="95"/>
      <c r="X18" s="86" t="str">
        <f t="shared" si="1"/>
        <v>2.1</v>
      </c>
      <c r="Y18" s="89" t="str">
        <f t="shared" si="2"/>
        <v>Georg</v>
      </c>
    </row>
    <row r="19" spans="1:25" s="22" customFormat="1" ht="31.5" x14ac:dyDescent="0.2">
      <c r="A19" s="111" t="str">
        <f t="shared" si="0"/>
        <v>SP-95E</v>
      </c>
      <c r="B19" s="102" t="s">
        <v>124</v>
      </c>
      <c r="C19" s="103" t="s">
        <v>13</v>
      </c>
      <c r="D19" s="117" t="s">
        <v>226</v>
      </c>
      <c r="E19" s="105">
        <f ca="1">COUNTIF(INDIRECT("D"&amp;$A$4):D2201,INDIRECT("D"&amp;ROW()))</f>
        <v>15</v>
      </c>
      <c r="F19" s="207" t="s">
        <v>218</v>
      </c>
      <c r="G19" s="113" t="s">
        <v>37</v>
      </c>
      <c r="H19" s="114" t="s">
        <v>378</v>
      </c>
      <c r="I19" s="180"/>
      <c r="J19" s="107" t="s">
        <v>57</v>
      </c>
      <c r="K19" s="108" t="s">
        <v>57</v>
      </c>
      <c r="L19" s="108" t="s">
        <v>57</v>
      </c>
      <c r="M19" s="108" t="s">
        <v>57</v>
      </c>
      <c r="N19" s="194" t="s">
        <v>57</v>
      </c>
      <c r="O19" s="108" t="s">
        <v>57</v>
      </c>
      <c r="P19" s="204" t="s">
        <v>412</v>
      </c>
      <c r="Q19" s="100"/>
      <c r="R19" s="100" t="s">
        <v>57</v>
      </c>
      <c r="S19" s="116"/>
      <c r="T19" s="95"/>
      <c r="X19" s="86" t="str">
        <f t="shared" si="1"/>
        <v>2.2</v>
      </c>
      <c r="Y19" s="89" t="str">
        <f t="shared" si="2"/>
        <v>Georg</v>
      </c>
    </row>
    <row r="20" spans="1:25" s="22" customFormat="1" ht="31.5" x14ac:dyDescent="0.2">
      <c r="A20" s="111" t="str">
        <f t="shared" si="0"/>
        <v>SP-95E</v>
      </c>
      <c r="B20" s="102" t="s">
        <v>124</v>
      </c>
      <c r="C20" s="103" t="s">
        <v>13</v>
      </c>
      <c r="D20" s="117" t="s">
        <v>17</v>
      </c>
      <c r="E20" s="105">
        <f ca="1">COUNTIF(INDIRECT("D"&amp;$A$4):D2201,INDIRECT("D"&amp;ROW()))</f>
        <v>0</v>
      </c>
      <c r="F20" s="207" t="s">
        <v>218</v>
      </c>
      <c r="G20" s="113" t="s">
        <v>37</v>
      </c>
      <c r="H20" s="114" t="s">
        <v>1601</v>
      </c>
      <c r="I20" s="181"/>
      <c r="J20" s="107" t="s">
        <v>57</v>
      </c>
      <c r="K20" s="108" t="s">
        <v>57</v>
      </c>
      <c r="L20" s="108" t="s">
        <v>57</v>
      </c>
      <c r="M20" s="108" t="s">
        <v>57</v>
      </c>
      <c r="N20" s="194" t="s">
        <v>57</v>
      </c>
      <c r="O20" s="108" t="s">
        <v>57</v>
      </c>
      <c r="P20" s="204"/>
      <c r="Q20" s="100"/>
      <c r="R20" s="100" t="s">
        <v>57</v>
      </c>
      <c r="S20" s="116"/>
      <c r="T20" s="95"/>
      <c r="X20" s="86" t="str">
        <f t="shared" si="1"/>
        <v>3</v>
      </c>
      <c r="Y20" s="89" t="str">
        <f t="shared" si="2"/>
        <v>Georg</v>
      </c>
    </row>
    <row r="21" spans="1:25" s="22" customFormat="1" ht="33.75" x14ac:dyDescent="0.2">
      <c r="A21" s="111" t="str">
        <f t="shared" si="0"/>
        <v>SP-95E</v>
      </c>
      <c r="B21" s="102" t="s">
        <v>124</v>
      </c>
      <c r="C21" s="103" t="s">
        <v>13</v>
      </c>
      <c r="D21" s="117" t="s">
        <v>227</v>
      </c>
      <c r="E21" s="105">
        <f ca="1">COUNTIF(INDIRECT("D"&amp;$A$4):D2201,INDIRECT("D"&amp;ROW()))</f>
        <v>2</v>
      </c>
      <c r="F21" s="207" t="s">
        <v>218</v>
      </c>
      <c r="G21" s="113" t="s">
        <v>37</v>
      </c>
      <c r="H21" s="114" t="s">
        <v>1619</v>
      </c>
      <c r="I21" s="181" t="s">
        <v>1620</v>
      </c>
      <c r="J21" s="107" t="s">
        <v>57</v>
      </c>
      <c r="K21" s="108" t="s">
        <v>57</v>
      </c>
      <c r="L21" s="108" t="s">
        <v>57</v>
      </c>
      <c r="M21" s="108" t="s">
        <v>57</v>
      </c>
      <c r="N21" s="194" t="s">
        <v>57</v>
      </c>
      <c r="O21" s="108" t="s">
        <v>57</v>
      </c>
      <c r="P21" s="204"/>
      <c r="Q21" s="100"/>
      <c r="R21" s="100" t="s">
        <v>57</v>
      </c>
      <c r="S21" s="116"/>
      <c r="T21" s="95"/>
      <c r="X21" s="86" t="str">
        <f t="shared" si="1"/>
        <v>3.1</v>
      </c>
      <c r="Y21" s="89" t="str">
        <f t="shared" si="2"/>
        <v>Georg</v>
      </c>
    </row>
    <row r="22" spans="1:25" s="22" customFormat="1" ht="38.25" customHeight="1" x14ac:dyDescent="0.2">
      <c r="A22" s="111" t="str">
        <f t="shared" si="0"/>
        <v>SP-95E</v>
      </c>
      <c r="B22" s="102" t="s">
        <v>124</v>
      </c>
      <c r="C22" s="103" t="s">
        <v>13</v>
      </c>
      <c r="D22" s="117" t="s">
        <v>228</v>
      </c>
      <c r="E22" s="105">
        <f ca="1">COUNTIF(INDIRECT("D"&amp;$A$4):D2201,INDIRECT("D"&amp;ROW()))</f>
        <v>0</v>
      </c>
      <c r="F22" s="207" t="s">
        <v>218</v>
      </c>
      <c r="G22" s="113" t="s">
        <v>37</v>
      </c>
      <c r="H22" s="114" t="s">
        <v>1179</v>
      </c>
      <c r="I22" s="181" t="s">
        <v>1180</v>
      </c>
      <c r="J22" s="107" t="s">
        <v>57</v>
      </c>
      <c r="K22" s="108" t="s">
        <v>57</v>
      </c>
      <c r="L22" s="108" t="s">
        <v>57</v>
      </c>
      <c r="M22" s="108" t="s">
        <v>57</v>
      </c>
      <c r="N22" s="194" t="s">
        <v>57</v>
      </c>
      <c r="O22" s="108" t="s">
        <v>57</v>
      </c>
      <c r="P22" s="204"/>
      <c r="Q22" s="100"/>
      <c r="R22" s="100" t="s">
        <v>57</v>
      </c>
      <c r="S22" s="116"/>
      <c r="T22" s="95"/>
      <c r="X22" s="86" t="str">
        <f t="shared" si="1"/>
        <v>3.2</v>
      </c>
      <c r="Y22" s="89" t="str">
        <f t="shared" si="2"/>
        <v>Georg</v>
      </c>
    </row>
    <row r="23" spans="1:25" s="22" customFormat="1" ht="31.5" x14ac:dyDescent="0.2">
      <c r="A23" s="111" t="str">
        <f t="shared" si="0"/>
        <v>SP-95E</v>
      </c>
      <c r="B23" s="102" t="s">
        <v>124</v>
      </c>
      <c r="C23" s="103" t="s">
        <v>13</v>
      </c>
      <c r="D23" s="117" t="s">
        <v>229</v>
      </c>
      <c r="E23" s="105">
        <f ca="1">COUNTIF(INDIRECT("D"&amp;$A$4):D2201,INDIRECT("D"&amp;ROW()))</f>
        <v>0</v>
      </c>
      <c r="F23" s="207" t="s">
        <v>218</v>
      </c>
      <c r="G23" s="113" t="s">
        <v>37</v>
      </c>
      <c r="H23" s="114" t="s">
        <v>258</v>
      </c>
      <c r="I23" s="180"/>
      <c r="J23" s="107" t="s">
        <v>57</v>
      </c>
      <c r="K23" s="108" t="s">
        <v>57</v>
      </c>
      <c r="L23" s="108" t="s">
        <v>57</v>
      </c>
      <c r="M23" s="108" t="s">
        <v>57</v>
      </c>
      <c r="N23" s="194" t="s">
        <v>57</v>
      </c>
      <c r="O23" s="108" t="s">
        <v>57</v>
      </c>
      <c r="P23" s="204"/>
      <c r="Q23" s="100"/>
      <c r="R23" s="100" t="s">
        <v>57</v>
      </c>
      <c r="S23" s="116"/>
      <c r="T23" s="95"/>
      <c r="X23" s="86" t="str">
        <f t="shared" si="1"/>
        <v>3.3</v>
      </c>
      <c r="Y23" s="89" t="str">
        <f t="shared" si="2"/>
        <v>Georg</v>
      </c>
    </row>
    <row r="24" spans="1:25" s="22" customFormat="1" ht="31.5" x14ac:dyDescent="0.2">
      <c r="A24" s="111" t="str">
        <f t="shared" si="0"/>
        <v>SP-95E</v>
      </c>
      <c r="B24" s="102" t="s">
        <v>124</v>
      </c>
      <c r="C24" s="103" t="s">
        <v>13</v>
      </c>
      <c r="D24" s="117" t="s">
        <v>230</v>
      </c>
      <c r="E24" s="105">
        <f ca="1">COUNTIF(INDIRECT("D"&amp;$A$4):D2201,INDIRECT("D"&amp;ROW()))</f>
        <v>0</v>
      </c>
      <c r="F24" s="207" t="s">
        <v>218</v>
      </c>
      <c r="G24" s="113" t="s">
        <v>37</v>
      </c>
      <c r="H24" s="114" t="s">
        <v>259</v>
      </c>
      <c r="I24" s="180"/>
      <c r="J24" s="107" t="s">
        <v>57</v>
      </c>
      <c r="K24" s="108" t="s">
        <v>57</v>
      </c>
      <c r="L24" s="108" t="s">
        <v>57</v>
      </c>
      <c r="M24" s="108" t="s">
        <v>57</v>
      </c>
      <c r="N24" s="194" t="s">
        <v>57</v>
      </c>
      <c r="O24" s="108" t="s">
        <v>57</v>
      </c>
      <c r="P24" s="204"/>
      <c r="Q24" s="100"/>
      <c r="R24" s="100" t="s">
        <v>57</v>
      </c>
      <c r="S24" s="116"/>
      <c r="T24" s="95"/>
      <c r="X24" s="86" t="str">
        <f t="shared" si="1"/>
        <v>3.4</v>
      </c>
      <c r="Y24" s="89" t="str">
        <f t="shared" si="2"/>
        <v>Georg</v>
      </c>
    </row>
    <row r="25" spans="1:25" s="22" customFormat="1" ht="31.5" x14ac:dyDescent="0.2">
      <c r="A25" s="111" t="str">
        <f t="shared" si="0"/>
        <v>SP-95E</v>
      </c>
      <c r="B25" s="102" t="s">
        <v>124</v>
      </c>
      <c r="C25" s="103" t="s">
        <v>13</v>
      </c>
      <c r="D25" s="117" t="s">
        <v>231</v>
      </c>
      <c r="E25" s="105">
        <f ca="1">COUNTIF(INDIRECT("D"&amp;$A$4):D2201,INDIRECT("D"&amp;ROW()))</f>
        <v>13</v>
      </c>
      <c r="F25" s="207" t="s">
        <v>218</v>
      </c>
      <c r="G25" s="113" t="s">
        <v>37</v>
      </c>
      <c r="H25" s="114" t="s">
        <v>260</v>
      </c>
      <c r="I25" s="180"/>
      <c r="J25" s="107" t="s">
        <v>57</v>
      </c>
      <c r="K25" s="108" t="s">
        <v>57</v>
      </c>
      <c r="L25" s="108" t="s">
        <v>57</v>
      </c>
      <c r="M25" s="108" t="s">
        <v>57</v>
      </c>
      <c r="N25" s="194" t="s">
        <v>57</v>
      </c>
      <c r="O25" s="108" t="s">
        <v>57</v>
      </c>
      <c r="P25" s="204"/>
      <c r="Q25" s="100"/>
      <c r="R25" s="100" t="s">
        <v>57</v>
      </c>
      <c r="S25" s="116"/>
      <c r="T25" s="95"/>
      <c r="X25" s="86" t="str">
        <f t="shared" si="1"/>
        <v>3.5</v>
      </c>
      <c r="Y25" s="89" t="str">
        <f t="shared" si="2"/>
        <v>Georg</v>
      </c>
    </row>
    <row r="26" spans="1:25" s="22" customFormat="1" ht="31.5" x14ac:dyDescent="0.2">
      <c r="A26" s="111" t="str">
        <f t="shared" si="0"/>
        <v>SP-95E</v>
      </c>
      <c r="B26" s="102" t="s">
        <v>124</v>
      </c>
      <c r="C26" s="103" t="s">
        <v>13</v>
      </c>
      <c r="D26" s="117" t="s">
        <v>232</v>
      </c>
      <c r="E26" s="105">
        <f ca="1">COUNTIF(INDIRECT("D"&amp;$A$4):D2201,INDIRECT("D"&amp;ROW()))</f>
        <v>1</v>
      </c>
      <c r="F26" s="207" t="s">
        <v>218</v>
      </c>
      <c r="G26" s="113" t="s">
        <v>37</v>
      </c>
      <c r="H26" s="114" t="s">
        <v>261</v>
      </c>
      <c r="I26" s="180"/>
      <c r="J26" s="107" t="s">
        <v>57</v>
      </c>
      <c r="K26" s="108" t="s">
        <v>57</v>
      </c>
      <c r="L26" s="108" t="s">
        <v>57</v>
      </c>
      <c r="M26" s="108" t="s">
        <v>57</v>
      </c>
      <c r="N26" s="194" t="s">
        <v>57</v>
      </c>
      <c r="O26" s="108" t="s">
        <v>57</v>
      </c>
      <c r="P26" s="204"/>
      <c r="Q26" s="100"/>
      <c r="R26" s="100" t="s">
        <v>57</v>
      </c>
      <c r="S26" s="116"/>
      <c r="T26" s="95"/>
      <c r="X26" s="86" t="str">
        <f t="shared" si="1"/>
        <v>3.6</v>
      </c>
      <c r="Y26" s="89" t="str">
        <f t="shared" si="2"/>
        <v>Georg</v>
      </c>
    </row>
    <row r="27" spans="1:25" s="22" customFormat="1" ht="57.75" customHeight="1" x14ac:dyDescent="0.2">
      <c r="A27" s="111" t="str">
        <f t="shared" si="0"/>
        <v>SP-95E</v>
      </c>
      <c r="B27" s="102" t="s">
        <v>124</v>
      </c>
      <c r="C27" s="103" t="s">
        <v>13</v>
      </c>
      <c r="D27" s="117" t="s">
        <v>26</v>
      </c>
      <c r="E27" s="105">
        <f ca="1">COUNTIF(INDIRECT("D"&amp;$A$4):D2201,INDIRECT("D"&amp;ROW()))</f>
        <v>0</v>
      </c>
      <c r="F27" s="207" t="s">
        <v>218</v>
      </c>
      <c r="G27" s="113" t="s">
        <v>37</v>
      </c>
      <c r="H27" s="114" t="s">
        <v>262</v>
      </c>
      <c r="I27" s="180" t="s">
        <v>386</v>
      </c>
      <c r="J27" s="107" t="s">
        <v>57</v>
      </c>
      <c r="K27" s="108" t="s">
        <v>57</v>
      </c>
      <c r="L27" s="108" t="s">
        <v>57</v>
      </c>
      <c r="M27" s="108" t="s">
        <v>57</v>
      </c>
      <c r="N27" s="194" t="s">
        <v>57</v>
      </c>
      <c r="O27" s="108" t="s">
        <v>57</v>
      </c>
      <c r="P27" s="204"/>
      <c r="Q27" s="100"/>
      <c r="R27" s="100" t="s">
        <v>57</v>
      </c>
      <c r="S27" s="116"/>
      <c r="T27" s="95"/>
      <c r="X27" s="86" t="str">
        <f t="shared" si="1"/>
        <v>4</v>
      </c>
      <c r="Y27" s="89" t="str">
        <f t="shared" si="2"/>
        <v>Georg</v>
      </c>
    </row>
    <row r="28" spans="1:25" s="22" customFormat="1" ht="15.75" x14ac:dyDescent="0.2">
      <c r="A28" s="111" t="str">
        <f t="shared" si="0"/>
        <v>SP-95E</v>
      </c>
      <c r="B28" s="102" t="s">
        <v>124</v>
      </c>
      <c r="C28" s="103" t="s">
        <v>13</v>
      </c>
      <c r="D28" s="117" t="s">
        <v>120</v>
      </c>
      <c r="E28" s="105">
        <f ca="1">COUNTIF(INDIRECT("D"&amp;$A$4):D2201,INDIRECT("D"&amp;ROW()))</f>
        <v>2</v>
      </c>
      <c r="F28" s="207" t="s">
        <v>218</v>
      </c>
      <c r="G28" s="113" t="s">
        <v>37</v>
      </c>
      <c r="H28" s="114" t="s">
        <v>263</v>
      </c>
      <c r="I28" s="180"/>
      <c r="J28" s="107" t="s">
        <v>57</v>
      </c>
      <c r="K28" s="108" t="s">
        <v>57</v>
      </c>
      <c r="L28" s="108" t="s">
        <v>57</v>
      </c>
      <c r="M28" s="108" t="s">
        <v>57</v>
      </c>
      <c r="N28" s="194" t="s">
        <v>57</v>
      </c>
      <c r="O28" s="108" t="s">
        <v>57</v>
      </c>
      <c r="P28" s="204" t="s">
        <v>407</v>
      </c>
      <c r="Q28" s="100"/>
      <c r="R28" s="100" t="s">
        <v>57</v>
      </c>
      <c r="S28" s="116"/>
      <c r="T28" s="95"/>
      <c r="X28" s="86" t="str">
        <f t="shared" si="1"/>
        <v>4.1</v>
      </c>
      <c r="Y28" s="89" t="str">
        <f t="shared" si="2"/>
        <v>Georg</v>
      </c>
    </row>
    <row r="29" spans="1:25" s="22" customFormat="1" ht="15.75" x14ac:dyDescent="0.2">
      <c r="A29" s="111" t="str">
        <f t="shared" si="0"/>
        <v>SP-95E</v>
      </c>
      <c r="B29" s="102" t="s">
        <v>124</v>
      </c>
      <c r="C29" s="103" t="s">
        <v>13</v>
      </c>
      <c r="D29" s="117" t="s">
        <v>119</v>
      </c>
      <c r="E29" s="105">
        <f ca="1">COUNTIF(INDIRECT("D"&amp;$A$4):D2201,INDIRECT("D"&amp;ROW()))</f>
        <v>1</v>
      </c>
      <c r="F29" s="207" t="s">
        <v>218</v>
      </c>
      <c r="G29" s="113" t="s">
        <v>37</v>
      </c>
      <c r="H29" s="114" t="s">
        <v>264</v>
      </c>
      <c r="I29" s="180"/>
      <c r="J29" s="107" t="s">
        <v>57</v>
      </c>
      <c r="K29" s="108" t="s">
        <v>57</v>
      </c>
      <c r="L29" s="108" t="s">
        <v>57</v>
      </c>
      <c r="M29" s="108" t="s">
        <v>57</v>
      </c>
      <c r="N29" s="194" t="s">
        <v>57</v>
      </c>
      <c r="O29" s="108" t="s">
        <v>57</v>
      </c>
      <c r="P29" s="204" t="s">
        <v>407</v>
      </c>
      <c r="Q29" s="100"/>
      <c r="R29" s="100" t="s">
        <v>57</v>
      </c>
      <c r="S29" s="116"/>
      <c r="T29" s="95"/>
      <c r="X29" s="86" t="str">
        <f t="shared" si="1"/>
        <v>4.2</v>
      </c>
      <c r="Y29" s="89" t="str">
        <f t="shared" si="2"/>
        <v>Georg</v>
      </c>
    </row>
    <row r="30" spans="1:25" s="22" customFormat="1" ht="15.75" x14ac:dyDescent="0.2">
      <c r="A30" s="111" t="str">
        <f t="shared" si="0"/>
        <v>SP-95E</v>
      </c>
      <c r="B30" s="102" t="s">
        <v>124</v>
      </c>
      <c r="C30" s="103" t="s">
        <v>13</v>
      </c>
      <c r="D30" s="117" t="s">
        <v>233</v>
      </c>
      <c r="E30" s="105">
        <f ca="1">COUNTIF(INDIRECT("D"&amp;$A$4):D2201,INDIRECT("D"&amp;ROW()))</f>
        <v>1</v>
      </c>
      <c r="F30" s="207" t="s">
        <v>218</v>
      </c>
      <c r="G30" s="113" t="s">
        <v>37</v>
      </c>
      <c r="H30" s="114" t="s">
        <v>265</v>
      </c>
      <c r="I30" s="180"/>
      <c r="J30" s="107" t="s">
        <v>57</v>
      </c>
      <c r="K30" s="108" t="s">
        <v>57</v>
      </c>
      <c r="L30" s="108" t="s">
        <v>57</v>
      </c>
      <c r="M30" s="108" t="s">
        <v>57</v>
      </c>
      <c r="N30" s="194" t="s">
        <v>57</v>
      </c>
      <c r="O30" s="108" t="s">
        <v>57</v>
      </c>
      <c r="P30" s="204" t="s">
        <v>407</v>
      </c>
      <c r="Q30" s="100"/>
      <c r="R30" s="100" t="s">
        <v>57</v>
      </c>
      <c r="S30" s="116"/>
      <c r="T30" s="95"/>
      <c r="X30" s="86" t="str">
        <f t="shared" si="1"/>
        <v>4.3</v>
      </c>
      <c r="Y30" s="89" t="str">
        <f t="shared" si="2"/>
        <v>Georg</v>
      </c>
    </row>
    <row r="31" spans="1:25" s="22" customFormat="1" ht="15.75" x14ac:dyDescent="0.2">
      <c r="A31" s="111" t="str">
        <f t="shared" si="0"/>
        <v>SP-95E</v>
      </c>
      <c r="B31" s="102" t="s">
        <v>124</v>
      </c>
      <c r="C31" s="103" t="s">
        <v>13</v>
      </c>
      <c r="D31" s="117" t="s">
        <v>234</v>
      </c>
      <c r="E31" s="105">
        <f ca="1">COUNTIF(INDIRECT("D"&amp;$A$4):D2201,INDIRECT("D"&amp;ROW()))</f>
        <v>1</v>
      </c>
      <c r="F31" s="207" t="s">
        <v>218</v>
      </c>
      <c r="G31" s="113" t="s">
        <v>37</v>
      </c>
      <c r="H31" s="114" t="s">
        <v>266</v>
      </c>
      <c r="I31" s="180"/>
      <c r="J31" s="107" t="s">
        <v>57</v>
      </c>
      <c r="K31" s="108" t="s">
        <v>57</v>
      </c>
      <c r="L31" s="108" t="s">
        <v>57</v>
      </c>
      <c r="M31" s="108" t="s">
        <v>57</v>
      </c>
      <c r="N31" s="194" t="s">
        <v>57</v>
      </c>
      <c r="O31" s="108" t="s">
        <v>57</v>
      </c>
      <c r="P31" s="204" t="s">
        <v>407</v>
      </c>
      <c r="Q31" s="100"/>
      <c r="R31" s="100" t="s">
        <v>57</v>
      </c>
      <c r="S31" s="116"/>
      <c r="T31" s="95"/>
      <c r="X31" s="86" t="str">
        <f t="shared" si="1"/>
        <v>4.4</v>
      </c>
      <c r="Y31" s="89" t="str">
        <f t="shared" si="2"/>
        <v>Georg</v>
      </c>
    </row>
    <row r="32" spans="1:25" s="22" customFormat="1" ht="15.75" x14ac:dyDescent="0.2">
      <c r="A32" s="111" t="str">
        <f t="shared" si="0"/>
        <v>SP-95E</v>
      </c>
      <c r="B32" s="102" t="s">
        <v>124</v>
      </c>
      <c r="C32" s="103" t="s">
        <v>13</v>
      </c>
      <c r="D32" s="117" t="s">
        <v>235</v>
      </c>
      <c r="E32" s="105">
        <f ca="1">COUNTIF(INDIRECT("D"&amp;$A$4):D2201,INDIRECT("D"&amp;ROW()))</f>
        <v>2</v>
      </c>
      <c r="F32" s="207" t="s">
        <v>218</v>
      </c>
      <c r="G32" s="113" t="s">
        <v>37</v>
      </c>
      <c r="H32" s="114" t="s">
        <v>267</v>
      </c>
      <c r="I32" s="180"/>
      <c r="J32" s="107" t="s">
        <v>57</v>
      </c>
      <c r="K32" s="108" t="s">
        <v>57</v>
      </c>
      <c r="L32" s="108" t="s">
        <v>57</v>
      </c>
      <c r="M32" s="108" t="s">
        <v>57</v>
      </c>
      <c r="N32" s="194" t="s">
        <v>57</v>
      </c>
      <c r="O32" s="108" t="s">
        <v>57</v>
      </c>
      <c r="P32" s="204" t="s">
        <v>407</v>
      </c>
      <c r="Q32" s="100"/>
      <c r="R32" s="100" t="s">
        <v>57</v>
      </c>
      <c r="S32" s="116"/>
      <c r="T32" s="95"/>
      <c r="X32" s="86" t="str">
        <f t="shared" si="1"/>
        <v>4.5</v>
      </c>
      <c r="Y32" s="89" t="str">
        <f t="shared" si="2"/>
        <v>Georg</v>
      </c>
    </row>
    <row r="33" spans="1:25" s="22" customFormat="1" ht="15.75" x14ac:dyDescent="0.2">
      <c r="A33" s="111" t="str">
        <f t="shared" si="0"/>
        <v>SP-95E</v>
      </c>
      <c r="B33" s="102" t="s">
        <v>124</v>
      </c>
      <c r="C33" s="103" t="s">
        <v>13</v>
      </c>
      <c r="D33" s="117" t="s">
        <v>236</v>
      </c>
      <c r="E33" s="105">
        <f ca="1">COUNTIF(INDIRECT("D"&amp;$A$4):D2201,INDIRECT("D"&amp;ROW()))</f>
        <v>1</v>
      </c>
      <c r="F33" s="207" t="s">
        <v>218</v>
      </c>
      <c r="G33" s="113" t="s">
        <v>37</v>
      </c>
      <c r="H33" s="114" t="s">
        <v>268</v>
      </c>
      <c r="I33" s="180"/>
      <c r="J33" s="107" t="s">
        <v>57</v>
      </c>
      <c r="K33" s="108" t="s">
        <v>57</v>
      </c>
      <c r="L33" s="108" t="s">
        <v>57</v>
      </c>
      <c r="M33" s="108" t="s">
        <v>57</v>
      </c>
      <c r="N33" s="194" t="s">
        <v>57</v>
      </c>
      <c r="O33" s="108" t="s">
        <v>57</v>
      </c>
      <c r="P33" s="204" t="s">
        <v>407</v>
      </c>
      <c r="Q33" s="100"/>
      <c r="R33" s="100" t="s">
        <v>57</v>
      </c>
      <c r="S33" s="116"/>
      <c r="T33" s="95"/>
      <c r="X33" s="86" t="str">
        <f t="shared" si="1"/>
        <v>4.6</v>
      </c>
      <c r="Y33" s="89" t="str">
        <f t="shared" si="2"/>
        <v>Georg</v>
      </c>
    </row>
    <row r="34" spans="1:25" s="22" customFormat="1" ht="48" customHeight="1" x14ac:dyDescent="0.2">
      <c r="A34" s="111" t="str">
        <f t="shared" si="0"/>
        <v>SP-95E</v>
      </c>
      <c r="B34" s="102" t="s">
        <v>124</v>
      </c>
      <c r="C34" s="103" t="s">
        <v>13</v>
      </c>
      <c r="D34" s="117" t="s">
        <v>237</v>
      </c>
      <c r="E34" s="105">
        <f ca="1">COUNTIF(INDIRECT("D"&amp;$A$4):D2201,INDIRECT("D"&amp;ROW()))</f>
        <v>6</v>
      </c>
      <c r="F34" s="207" t="s">
        <v>218</v>
      </c>
      <c r="G34" s="113" t="s">
        <v>37</v>
      </c>
      <c r="H34" s="114" t="s">
        <v>301</v>
      </c>
      <c r="I34" s="180" t="s">
        <v>1618</v>
      </c>
      <c r="J34" s="107" t="s">
        <v>57</v>
      </c>
      <c r="K34" s="108" t="s">
        <v>57</v>
      </c>
      <c r="L34" s="108" t="s">
        <v>57</v>
      </c>
      <c r="M34" s="108" t="s">
        <v>57</v>
      </c>
      <c r="N34" s="194" t="s">
        <v>57</v>
      </c>
      <c r="O34" s="108" t="s">
        <v>57</v>
      </c>
      <c r="P34" s="204" t="s">
        <v>407</v>
      </c>
      <c r="Q34" s="100"/>
      <c r="R34" s="100" t="s">
        <v>57</v>
      </c>
      <c r="S34" s="116"/>
      <c r="T34" s="95"/>
      <c r="X34" s="86" t="str">
        <f t="shared" si="1"/>
        <v>4.7</v>
      </c>
      <c r="Y34" s="89" t="str">
        <f t="shared" si="2"/>
        <v>Georg</v>
      </c>
    </row>
    <row r="35" spans="1:25" s="22" customFormat="1" ht="48.75" customHeight="1" x14ac:dyDescent="0.2">
      <c r="A35" s="111" t="str">
        <f t="shared" si="0"/>
        <v>SP-95E</v>
      </c>
      <c r="B35" s="102" t="s">
        <v>124</v>
      </c>
      <c r="C35" s="103" t="s">
        <v>13</v>
      </c>
      <c r="D35" s="117" t="s">
        <v>238</v>
      </c>
      <c r="E35" s="105">
        <f ca="1">COUNTIF(INDIRECT("D"&amp;$A$4):D2201,INDIRECT("D"&amp;ROW()))</f>
        <v>4</v>
      </c>
      <c r="F35" s="207" t="s">
        <v>218</v>
      </c>
      <c r="G35" s="113" t="s">
        <v>37</v>
      </c>
      <c r="H35" s="114" t="s">
        <v>269</v>
      </c>
      <c r="I35" s="180" t="s">
        <v>1618</v>
      </c>
      <c r="J35" s="107" t="s">
        <v>57</v>
      </c>
      <c r="K35" s="108" t="s">
        <v>57</v>
      </c>
      <c r="L35" s="108" t="s">
        <v>57</v>
      </c>
      <c r="M35" s="108" t="s">
        <v>57</v>
      </c>
      <c r="N35" s="194" t="s">
        <v>57</v>
      </c>
      <c r="O35" s="108" t="s">
        <v>57</v>
      </c>
      <c r="P35" s="204" t="s">
        <v>407</v>
      </c>
      <c r="Q35" s="100"/>
      <c r="R35" s="100" t="s">
        <v>57</v>
      </c>
      <c r="S35" s="116"/>
      <c r="T35" s="95"/>
      <c r="X35" s="86" t="str">
        <f t="shared" si="1"/>
        <v>4.8</v>
      </c>
      <c r="Y35" s="89" t="str">
        <f t="shared" si="2"/>
        <v>Georg</v>
      </c>
    </row>
    <row r="36" spans="1:25" s="22" customFormat="1" ht="36" customHeight="1" x14ac:dyDescent="0.2">
      <c r="A36" s="111" t="str">
        <f t="shared" si="0"/>
        <v>SP-95E</v>
      </c>
      <c r="B36" s="102" t="s">
        <v>124</v>
      </c>
      <c r="C36" s="103" t="s">
        <v>13</v>
      </c>
      <c r="D36" s="117" t="s">
        <v>239</v>
      </c>
      <c r="E36" s="105">
        <f ca="1">COUNTIF(INDIRECT("D"&amp;$A$4):D2201,INDIRECT("D"&amp;ROW()))</f>
        <v>0</v>
      </c>
      <c r="F36" s="207" t="s">
        <v>218</v>
      </c>
      <c r="G36" s="113" t="s">
        <v>37</v>
      </c>
      <c r="H36" s="114" t="s">
        <v>302</v>
      </c>
      <c r="I36" s="180" t="s">
        <v>458</v>
      </c>
      <c r="J36" s="107" t="s">
        <v>57</v>
      </c>
      <c r="K36" s="108" t="s">
        <v>57</v>
      </c>
      <c r="L36" s="108" t="s">
        <v>57</v>
      </c>
      <c r="M36" s="108" t="s">
        <v>57</v>
      </c>
      <c r="N36" s="194" t="s">
        <v>57</v>
      </c>
      <c r="O36" s="108" t="s">
        <v>57</v>
      </c>
      <c r="P36" s="204" t="s">
        <v>407</v>
      </c>
      <c r="Q36" s="100"/>
      <c r="R36" s="100" t="s">
        <v>57</v>
      </c>
      <c r="S36" s="116"/>
      <c r="T36" s="95"/>
      <c r="X36" s="86" t="str">
        <f t="shared" si="1"/>
        <v>4.9</v>
      </c>
      <c r="Y36" s="89" t="str">
        <f t="shared" si="2"/>
        <v>Georg</v>
      </c>
    </row>
    <row r="37" spans="1:25" s="22" customFormat="1" ht="15.75" x14ac:dyDescent="0.2">
      <c r="A37" s="111" t="str">
        <f t="shared" si="0"/>
        <v>SP-95E</v>
      </c>
      <c r="B37" s="102" t="s">
        <v>124</v>
      </c>
      <c r="C37" s="103" t="s">
        <v>13</v>
      </c>
      <c r="D37" s="117" t="s">
        <v>297</v>
      </c>
      <c r="E37" s="105">
        <f ca="1">COUNTIF(INDIRECT("D"&amp;$A$4):D2201,INDIRECT("D"&amp;ROW()))</f>
        <v>2</v>
      </c>
      <c r="F37" s="207" t="s">
        <v>218</v>
      </c>
      <c r="G37" s="113" t="s">
        <v>37</v>
      </c>
      <c r="H37" s="114" t="s">
        <v>270</v>
      </c>
      <c r="I37" s="180"/>
      <c r="J37" s="107" t="s">
        <v>57</v>
      </c>
      <c r="K37" s="108" t="s">
        <v>57</v>
      </c>
      <c r="L37" s="108" t="s">
        <v>57</v>
      </c>
      <c r="M37" s="108" t="s">
        <v>57</v>
      </c>
      <c r="N37" s="194" t="s">
        <v>57</v>
      </c>
      <c r="O37" s="108" t="s">
        <v>57</v>
      </c>
      <c r="P37" s="204" t="s">
        <v>407</v>
      </c>
      <c r="Q37" s="100"/>
      <c r="R37" s="100" t="s">
        <v>57</v>
      </c>
      <c r="S37" s="116"/>
      <c r="T37" s="95"/>
      <c r="X37" s="86" t="str">
        <f t="shared" si="1"/>
        <v>4.10</v>
      </c>
      <c r="Y37" s="89" t="str">
        <f t="shared" si="2"/>
        <v>Georg</v>
      </c>
    </row>
    <row r="38" spans="1:25" s="22" customFormat="1" ht="56.25" x14ac:dyDescent="0.2">
      <c r="A38" s="111" t="str">
        <f t="shared" si="0"/>
        <v>SP-95E</v>
      </c>
      <c r="B38" s="102" t="s">
        <v>124</v>
      </c>
      <c r="C38" s="103" t="s">
        <v>13</v>
      </c>
      <c r="D38" s="117" t="s">
        <v>2</v>
      </c>
      <c r="E38" s="105">
        <f ca="1">COUNTIF(INDIRECT("D"&amp;$A$4):D2201,INDIRECT("D"&amp;ROW()))</f>
        <v>0</v>
      </c>
      <c r="F38" s="207" t="s">
        <v>218</v>
      </c>
      <c r="G38" s="113" t="s">
        <v>37</v>
      </c>
      <c r="H38" s="114" t="s">
        <v>271</v>
      </c>
      <c r="I38" s="180" t="s">
        <v>1597</v>
      </c>
      <c r="J38" s="107" t="s">
        <v>57</v>
      </c>
      <c r="K38" s="108" t="s">
        <v>57</v>
      </c>
      <c r="L38" s="108" t="s">
        <v>57</v>
      </c>
      <c r="M38" s="108" t="s">
        <v>57</v>
      </c>
      <c r="N38" s="194" t="s">
        <v>57</v>
      </c>
      <c r="O38" s="108" t="s">
        <v>57</v>
      </c>
      <c r="P38" s="204"/>
      <c r="Q38" s="100"/>
      <c r="R38" s="100" t="s">
        <v>57</v>
      </c>
      <c r="S38" s="116"/>
      <c r="T38" s="95"/>
      <c r="X38" s="86" t="str">
        <f t="shared" si="1"/>
        <v>5</v>
      </c>
      <c r="Y38" s="89" t="str">
        <f t="shared" si="2"/>
        <v>Georg</v>
      </c>
    </row>
    <row r="39" spans="1:25" s="22" customFormat="1" ht="31.5" x14ac:dyDescent="0.2">
      <c r="A39" s="111" t="str">
        <f t="shared" si="0"/>
        <v>SP-95E</v>
      </c>
      <c r="B39" s="102" t="s">
        <v>124</v>
      </c>
      <c r="C39" s="103" t="s">
        <v>13</v>
      </c>
      <c r="D39" s="117" t="s">
        <v>0</v>
      </c>
      <c r="E39" s="105">
        <f ca="1">COUNTIF(INDIRECT("D"&amp;$A$4):D2201,INDIRECT("D"&amp;ROW()))</f>
        <v>0</v>
      </c>
      <c r="F39" s="207" t="s">
        <v>218</v>
      </c>
      <c r="G39" s="113" t="s">
        <v>37</v>
      </c>
      <c r="H39" s="114" t="s">
        <v>272</v>
      </c>
      <c r="I39" s="180"/>
      <c r="J39" s="107" t="s">
        <v>57</v>
      </c>
      <c r="K39" s="108" t="s">
        <v>57</v>
      </c>
      <c r="L39" s="108" t="s">
        <v>57</v>
      </c>
      <c r="M39" s="108" t="s">
        <v>57</v>
      </c>
      <c r="N39" s="194" t="s">
        <v>57</v>
      </c>
      <c r="O39" s="108" t="s">
        <v>57</v>
      </c>
      <c r="P39" s="204"/>
      <c r="Q39" s="100"/>
      <c r="R39" s="100" t="s">
        <v>57</v>
      </c>
      <c r="S39" s="116"/>
      <c r="T39" s="95"/>
      <c r="X39" s="86" t="str">
        <f t="shared" si="1"/>
        <v>5.1</v>
      </c>
      <c r="Y39" s="89" t="str">
        <f t="shared" si="2"/>
        <v>Georg</v>
      </c>
    </row>
    <row r="40" spans="1:25" s="22" customFormat="1" ht="31.5" x14ac:dyDescent="0.2">
      <c r="A40" s="111" t="str">
        <f t="shared" si="0"/>
        <v>SP-95E</v>
      </c>
      <c r="B40" s="102" t="s">
        <v>124</v>
      </c>
      <c r="C40" s="103" t="s">
        <v>13</v>
      </c>
      <c r="D40" s="117" t="s">
        <v>196</v>
      </c>
      <c r="E40" s="105">
        <f ca="1">COUNTIF(INDIRECT("D"&amp;$A$4):D2201,INDIRECT("D"&amp;ROW()))</f>
        <v>0</v>
      </c>
      <c r="F40" s="207" t="s">
        <v>218</v>
      </c>
      <c r="G40" s="113" t="s">
        <v>37</v>
      </c>
      <c r="H40" s="114" t="s">
        <v>273</v>
      </c>
      <c r="I40" s="180"/>
      <c r="J40" s="107" t="s">
        <v>57</v>
      </c>
      <c r="K40" s="108" t="s">
        <v>57</v>
      </c>
      <c r="L40" s="108" t="s">
        <v>57</v>
      </c>
      <c r="M40" s="108" t="s">
        <v>57</v>
      </c>
      <c r="N40" s="194" t="s">
        <v>57</v>
      </c>
      <c r="O40" s="108" t="s">
        <v>57</v>
      </c>
      <c r="P40" s="204"/>
      <c r="Q40" s="100"/>
      <c r="R40" s="100" t="s">
        <v>57</v>
      </c>
      <c r="S40" s="116"/>
      <c r="T40" s="95"/>
      <c r="X40" s="86" t="str">
        <f t="shared" si="1"/>
        <v>5.2</v>
      </c>
      <c r="Y40" s="89" t="str">
        <f t="shared" si="2"/>
        <v>Georg</v>
      </c>
    </row>
    <row r="41" spans="1:25" s="22" customFormat="1" ht="31.5" x14ac:dyDescent="0.2">
      <c r="A41" s="111" t="str">
        <f t="shared" si="0"/>
        <v>SP-95E</v>
      </c>
      <c r="B41" s="102" t="s">
        <v>124</v>
      </c>
      <c r="C41" s="103" t="s">
        <v>13</v>
      </c>
      <c r="D41" s="117" t="s">
        <v>204</v>
      </c>
      <c r="E41" s="105">
        <f ca="1">COUNTIF(INDIRECT("D"&amp;$A$4):D2201,INDIRECT("D"&amp;ROW()))</f>
        <v>0</v>
      </c>
      <c r="F41" s="207" t="s">
        <v>218</v>
      </c>
      <c r="G41" s="113" t="s">
        <v>37</v>
      </c>
      <c r="H41" s="114" t="s">
        <v>1178</v>
      </c>
      <c r="I41" s="180"/>
      <c r="J41" s="107" t="s">
        <v>57</v>
      </c>
      <c r="K41" s="108" t="s">
        <v>57</v>
      </c>
      <c r="L41" s="108" t="s">
        <v>57</v>
      </c>
      <c r="M41" s="108" t="s">
        <v>57</v>
      </c>
      <c r="N41" s="194" t="s">
        <v>57</v>
      </c>
      <c r="O41" s="108" t="s">
        <v>57</v>
      </c>
      <c r="P41" s="204"/>
      <c r="Q41" s="100"/>
      <c r="R41" s="100" t="s">
        <v>57</v>
      </c>
      <c r="S41" s="116"/>
      <c r="T41" s="95"/>
      <c r="X41" s="86" t="str">
        <f t="shared" si="1"/>
        <v>5.3</v>
      </c>
      <c r="Y41" s="89" t="str">
        <f t="shared" si="2"/>
        <v>Georg</v>
      </c>
    </row>
    <row r="42" spans="1:25" s="22" customFormat="1" ht="31.5" x14ac:dyDescent="0.2">
      <c r="A42" s="111" t="str">
        <f t="shared" si="0"/>
        <v>SP-95E</v>
      </c>
      <c r="B42" s="102" t="s">
        <v>124</v>
      </c>
      <c r="C42" s="103" t="s">
        <v>13</v>
      </c>
      <c r="D42" s="117" t="s">
        <v>210</v>
      </c>
      <c r="E42" s="105">
        <f ca="1">COUNTIF(INDIRECT("D"&amp;$A$4):D2201,INDIRECT("D"&amp;ROW()))</f>
        <v>0</v>
      </c>
      <c r="F42" s="207" t="s">
        <v>218</v>
      </c>
      <c r="G42" s="113" t="s">
        <v>37</v>
      </c>
      <c r="H42" s="114" t="s">
        <v>364</v>
      </c>
      <c r="I42" s="180"/>
      <c r="J42" s="107" t="s">
        <v>57</v>
      </c>
      <c r="K42" s="108" t="s">
        <v>57</v>
      </c>
      <c r="L42" s="108" t="s">
        <v>57</v>
      </c>
      <c r="M42" s="108" t="s">
        <v>57</v>
      </c>
      <c r="N42" s="194" t="s">
        <v>57</v>
      </c>
      <c r="O42" s="108" t="s">
        <v>57</v>
      </c>
      <c r="P42" s="204"/>
      <c r="Q42" s="100"/>
      <c r="R42" s="100" t="s">
        <v>57</v>
      </c>
      <c r="S42" s="116"/>
      <c r="T42" s="95"/>
      <c r="X42" s="86" t="str">
        <f t="shared" si="1"/>
        <v>5.4</v>
      </c>
      <c r="Y42" s="89" t="str">
        <f t="shared" si="2"/>
        <v>Georg</v>
      </c>
    </row>
    <row r="43" spans="1:25" s="22" customFormat="1" ht="47.25" x14ac:dyDescent="0.2">
      <c r="A43" s="111" t="str">
        <f t="shared" si="0"/>
        <v>SP-95E</v>
      </c>
      <c r="B43" s="102" t="s">
        <v>124</v>
      </c>
      <c r="C43" s="103" t="s">
        <v>13</v>
      </c>
      <c r="D43" s="117" t="s">
        <v>66</v>
      </c>
      <c r="E43" s="105">
        <f ca="1">COUNTIF(INDIRECT("D"&amp;$A$4):D2201,INDIRECT("D"&amp;ROW()))</f>
        <v>0</v>
      </c>
      <c r="F43" s="207" t="s">
        <v>218</v>
      </c>
      <c r="G43" s="113" t="s">
        <v>37</v>
      </c>
      <c r="H43" s="114" t="s">
        <v>274</v>
      </c>
      <c r="I43" s="180"/>
      <c r="J43" s="107" t="s">
        <v>57</v>
      </c>
      <c r="K43" s="108" t="s">
        <v>57</v>
      </c>
      <c r="L43" s="108" t="s">
        <v>57</v>
      </c>
      <c r="M43" s="108" t="s">
        <v>57</v>
      </c>
      <c r="N43" s="194" t="s">
        <v>57</v>
      </c>
      <c r="O43" s="108" t="s">
        <v>57</v>
      </c>
      <c r="P43" s="204"/>
      <c r="Q43" s="100"/>
      <c r="R43" s="100" t="s">
        <v>57</v>
      </c>
      <c r="S43" s="116"/>
      <c r="T43" s="95"/>
      <c r="X43" s="86" t="str">
        <f t="shared" si="1"/>
        <v>6</v>
      </c>
      <c r="Y43" s="89" t="str">
        <f t="shared" si="2"/>
        <v>Georg</v>
      </c>
    </row>
    <row r="44" spans="1:25" s="22" customFormat="1" ht="31.5" x14ac:dyDescent="0.2">
      <c r="A44" s="111" t="str">
        <f t="shared" si="0"/>
        <v>SP-95E</v>
      </c>
      <c r="B44" s="102" t="s">
        <v>124</v>
      </c>
      <c r="C44" s="103" t="s">
        <v>13</v>
      </c>
      <c r="D44" s="117" t="s">
        <v>240</v>
      </c>
      <c r="E44" s="105">
        <f ca="1">COUNTIF(INDIRECT("D"&amp;$A$4):D2201,INDIRECT("D"&amp;ROW()))</f>
        <v>10</v>
      </c>
      <c r="F44" s="207" t="s">
        <v>218</v>
      </c>
      <c r="G44" s="113" t="s">
        <v>37</v>
      </c>
      <c r="H44" s="114" t="s">
        <v>275</v>
      </c>
      <c r="I44" s="180"/>
      <c r="J44" s="107" t="s">
        <v>57</v>
      </c>
      <c r="K44" s="108" t="s">
        <v>57</v>
      </c>
      <c r="L44" s="108" t="s">
        <v>57</v>
      </c>
      <c r="M44" s="108" t="s">
        <v>57</v>
      </c>
      <c r="N44" s="194" t="s">
        <v>57</v>
      </c>
      <c r="O44" s="108" t="s">
        <v>57</v>
      </c>
      <c r="P44" s="204" t="s">
        <v>407</v>
      </c>
      <c r="Q44" s="100"/>
      <c r="R44" s="100" t="s">
        <v>57</v>
      </c>
      <c r="S44" s="116"/>
      <c r="T44" s="95"/>
      <c r="X44" s="86" t="str">
        <f t="shared" si="1"/>
        <v>6.1</v>
      </c>
      <c r="Y44" s="89" t="str">
        <f t="shared" si="2"/>
        <v>Georg</v>
      </c>
    </row>
    <row r="45" spans="1:25" s="22" customFormat="1" ht="31.5" x14ac:dyDescent="0.2">
      <c r="A45" s="111" t="str">
        <f t="shared" si="0"/>
        <v>SP-95E</v>
      </c>
      <c r="B45" s="102" t="s">
        <v>124</v>
      </c>
      <c r="C45" s="103" t="s">
        <v>13</v>
      </c>
      <c r="D45" s="117" t="s">
        <v>241</v>
      </c>
      <c r="E45" s="105">
        <f ca="1">COUNTIF(INDIRECT("D"&amp;$A$4):D2201,INDIRECT("D"&amp;ROW()))</f>
        <v>6</v>
      </c>
      <c r="F45" s="207" t="s">
        <v>218</v>
      </c>
      <c r="G45" s="113" t="s">
        <v>37</v>
      </c>
      <c r="H45" s="114" t="s">
        <v>276</v>
      </c>
      <c r="I45" s="180"/>
      <c r="J45" s="107" t="s">
        <v>57</v>
      </c>
      <c r="K45" s="108" t="s">
        <v>57</v>
      </c>
      <c r="L45" s="108" t="s">
        <v>57</v>
      </c>
      <c r="M45" s="108" t="s">
        <v>57</v>
      </c>
      <c r="N45" s="194" t="s">
        <v>57</v>
      </c>
      <c r="O45" s="108" t="s">
        <v>57</v>
      </c>
      <c r="P45" s="204" t="s">
        <v>3237</v>
      </c>
      <c r="Q45" s="100"/>
      <c r="R45" s="100" t="s">
        <v>57</v>
      </c>
      <c r="S45" s="116"/>
      <c r="T45" s="95"/>
      <c r="X45" s="86" t="str">
        <f t="shared" si="1"/>
        <v>6.2</v>
      </c>
      <c r="Y45" s="89" t="str">
        <f t="shared" si="2"/>
        <v>Georg</v>
      </c>
    </row>
    <row r="46" spans="1:25" s="22" customFormat="1" ht="47.25" x14ac:dyDescent="0.2">
      <c r="A46" s="111" t="str">
        <f t="shared" si="0"/>
        <v>SP-95E</v>
      </c>
      <c r="B46" s="102" t="s">
        <v>124</v>
      </c>
      <c r="C46" s="103" t="s">
        <v>13</v>
      </c>
      <c r="D46" s="117" t="s">
        <v>242</v>
      </c>
      <c r="E46" s="105">
        <f ca="1">COUNTIF(INDIRECT("D"&amp;$A$4):D2201,INDIRECT("D"&amp;ROW()))</f>
        <v>34</v>
      </c>
      <c r="F46" s="207" t="s">
        <v>218</v>
      </c>
      <c r="G46" s="113" t="s">
        <v>37</v>
      </c>
      <c r="H46" s="114" t="s">
        <v>277</v>
      </c>
      <c r="I46" s="180"/>
      <c r="J46" s="107" t="s">
        <v>57</v>
      </c>
      <c r="K46" s="108" t="s">
        <v>57</v>
      </c>
      <c r="L46" s="108" t="s">
        <v>57</v>
      </c>
      <c r="M46" s="108" t="s">
        <v>57</v>
      </c>
      <c r="N46" s="194" t="s">
        <v>57</v>
      </c>
      <c r="O46" s="108" t="s">
        <v>57</v>
      </c>
      <c r="P46" s="204" t="s">
        <v>408</v>
      </c>
      <c r="Q46" s="100"/>
      <c r="R46" s="100" t="s">
        <v>57</v>
      </c>
      <c r="S46" s="116"/>
      <c r="T46" s="95"/>
      <c r="X46" s="86" t="str">
        <f t="shared" si="1"/>
        <v>6.3</v>
      </c>
      <c r="Y46" s="89" t="str">
        <f t="shared" si="2"/>
        <v>Georg</v>
      </c>
    </row>
    <row r="47" spans="1:25" s="22" customFormat="1" ht="31.5" x14ac:dyDescent="0.2">
      <c r="A47" s="111" t="str">
        <f t="shared" si="0"/>
        <v>SP-95E</v>
      </c>
      <c r="B47" s="102" t="s">
        <v>124</v>
      </c>
      <c r="C47" s="103" t="s">
        <v>13</v>
      </c>
      <c r="D47" s="117" t="s">
        <v>243</v>
      </c>
      <c r="E47" s="105">
        <f ca="1">COUNTIF(INDIRECT("D"&amp;$A$4):D2201,INDIRECT("D"&amp;ROW()))</f>
        <v>16</v>
      </c>
      <c r="F47" s="207" t="s">
        <v>218</v>
      </c>
      <c r="G47" s="113" t="s">
        <v>37</v>
      </c>
      <c r="H47" s="114" t="s">
        <v>303</v>
      </c>
      <c r="I47" s="180"/>
      <c r="J47" s="107" t="s">
        <v>57</v>
      </c>
      <c r="K47" s="108" t="s">
        <v>57</v>
      </c>
      <c r="L47" s="108" t="s">
        <v>57</v>
      </c>
      <c r="M47" s="108" t="s">
        <v>57</v>
      </c>
      <c r="N47" s="194" t="s">
        <v>57</v>
      </c>
      <c r="O47" s="108" t="s">
        <v>57</v>
      </c>
      <c r="P47" s="204" t="s">
        <v>3237</v>
      </c>
      <c r="Q47" s="100"/>
      <c r="R47" s="100" t="s">
        <v>57</v>
      </c>
      <c r="S47" s="116"/>
      <c r="T47" s="95"/>
      <c r="X47" s="86" t="str">
        <f t="shared" si="1"/>
        <v>6.4</v>
      </c>
      <c r="Y47" s="89" t="str">
        <f t="shared" si="2"/>
        <v>Georg</v>
      </c>
    </row>
    <row r="48" spans="1:25" s="22" customFormat="1" ht="31.5" x14ac:dyDescent="0.2">
      <c r="A48" s="111" t="str">
        <f t="shared" si="0"/>
        <v>SP-95E</v>
      </c>
      <c r="B48" s="102" t="s">
        <v>124</v>
      </c>
      <c r="C48" s="103" t="s">
        <v>13</v>
      </c>
      <c r="D48" s="117" t="s">
        <v>244</v>
      </c>
      <c r="E48" s="105">
        <f ca="1">COUNTIF(INDIRECT("D"&amp;$A$4):D2201,INDIRECT("D"&amp;ROW()))</f>
        <v>17</v>
      </c>
      <c r="F48" s="207" t="s">
        <v>218</v>
      </c>
      <c r="G48" s="113" t="s">
        <v>37</v>
      </c>
      <c r="H48" s="114" t="s">
        <v>304</v>
      </c>
      <c r="I48" s="180"/>
      <c r="J48" s="107" t="s">
        <v>57</v>
      </c>
      <c r="K48" s="108" t="s">
        <v>57</v>
      </c>
      <c r="L48" s="108" t="s">
        <v>57</v>
      </c>
      <c r="M48" s="108" t="s">
        <v>57</v>
      </c>
      <c r="N48" s="194" t="s">
        <v>57</v>
      </c>
      <c r="O48" s="108" t="s">
        <v>57</v>
      </c>
      <c r="P48" s="204" t="s">
        <v>409</v>
      </c>
      <c r="Q48" s="100"/>
      <c r="R48" s="100" t="s">
        <v>57</v>
      </c>
      <c r="S48" s="116"/>
      <c r="T48" s="95"/>
      <c r="X48" s="86" t="str">
        <f t="shared" si="1"/>
        <v>6.5</v>
      </c>
      <c r="Y48" s="89" t="str">
        <f t="shared" si="2"/>
        <v>Georg</v>
      </c>
    </row>
    <row r="49" spans="1:25" s="22" customFormat="1" ht="47.25" x14ac:dyDescent="0.2">
      <c r="A49" s="111" t="str">
        <f t="shared" si="0"/>
        <v>SP-95E</v>
      </c>
      <c r="B49" s="102" t="s">
        <v>124</v>
      </c>
      <c r="C49" s="103" t="s">
        <v>13</v>
      </c>
      <c r="D49" s="117" t="s">
        <v>245</v>
      </c>
      <c r="E49" s="105">
        <f ca="1">COUNTIF(INDIRECT("D"&amp;$A$4):D2201,INDIRECT("D"&amp;ROW()))</f>
        <v>13</v>
      </c>
      <c r="F49" s="207" t="s">
        <v>218</v>
      </c>
      <c r="G49" s="113" t="s">
        <v>37</v>
      </c>
      <c r="H49" s="114" t="s">
        <v>305</v>
      </c>
      <c r="I49" s="180"/>
      <c r="J49" s="107" t="s">
        <v>57</v>
      </c>
      <c r="K49" s="108" t="s">
        <v>57</v>
      </c>
      <c r="L49" s="108" t="s">
        <v>57</v>
      </c>
      <c r="M49" s="108" t="s">
        <v>57</v>
      </c>
      <c r="N49" s="194" t="s">
        <v>57</v>
      </c>
      <c r="O49" s="108" t="s">
        <v>57</v>
      </c>
      <c r="P49" s="204" t="s">
        <v>3237</v>
      </c>
      <c r="Q49" s="100"/>
      <c r="R49" s="100" t="s">
        <v>57</v>
      </c>
      <c r="S49" s="116"/>
      <c r="T49" s="95"/>
      <c r="X49" s="86" t="str">
        <f t="shared" si="1"/>
        <v>6.6</v>
      </c>
      <c r="Y49" s="89" t="str">
        <f t="shared" si="2"/>
        <v>Georg</v>
      </c>
    </row>
    <row r="50" spans="1:25" s="22" customFormat="1" ht="31.5" x14ac:dyDescent="0.2">
      <c r="A50" s="111" t="str">
        <f t="shared" si="0"/>
        <v>SP-95E</v>
      </c>
      <c r="B50" s="102" t="s">
        <v>124</v>
      </c>
      <c r="C50" s="103" t="s">
        <v>13</v>
      </c>
      <c r="D50" s="117" t="s">
        <v>246</v>
      </c>
      <c r="E50" s="105">
        <f ca="1">COUNTIF(INDIRECT("D"&amp;$A$4):D2201,INDIRECT("D"&amp;ROW()))</f>
        <v>9</v>
      </c>
      <c r="F50" s="207" t="s">
        <v>218</v>
      </c>
      <c r="G50" s="113" t="s">
        <v>37</v>
      </c>
      <c r="H50" s="114" t="s">
        <v>1605</v>
      </c>
      <c r="I50" s="180"/>
      <c r="J50" s="107" t="s">
        <v>57</v>
      </c>
      <c r="K50" s="108" t="s">
        <v>57</v>
      </c>
      <c r="L50" s="108" t="s">
        <v>57</v>
      </c>
      <c r="M50" s="108" t="s">
        <v>57</v>
      </c>
      <c r="N50" s="194" t="s">
        <v>57</v>
      </c>
      <c r="O50" s="108" t="s">
        <v>57</v>
      </c>
      <c r="P50" s="204" t="s">
        <v>410</v>
      </c>
      <c r="Q50" s="100"/>
      <c r="R50" s="100" t="s">
        <v>57</v>
      </c>
      <c r="S50" s="116"/>
      <c r="T50" s="95"/>
      <c r="X50" s="86" t="str">
        <f t="shared" si="1"/>
        <v>6.7</v>
      </c>
      <c r="Y50" s="89" t="str">
        <f t="shared" si="2"/>
        <v>Georg</v>
      </c>
    </row>
    <row r="51" spans="1:25" s="22" customFormat="1" ht="31.5" x14ac:dyDescent="0.2">
      <c r="A51" s="111" t="str">
        <f t="shared" si="0"/>
        <v>SP-95E</v>
      </c>
      <c r="B51" s="102" t="s">
        <v>124</v>
      </c>
      <c r="C51" s="103" t="s">
        <v>13</v>
      </c>
      <c r="D51" s="117" t="s">
        <v>298</v>
      </c>
      <c r="E51" s="105">
        <f ca="1">COUNTIF(INDIRECT("D"&amp;$A$4):D2201,INDIRECT("D"&amp;ROW()))</f>
        <v>0</v>
      </c>
      <c r="F51" s="207" t="s">
        <v>218</v>
      </c>
      <c r="G51" s="113" t="s">
        <v>37</v>
      </c>
      <c r="H51" s="114" t="s">
        <v>1606</v>
      </c>
      <c r="I51" s="180"/>
      <c r="J51" s="107" t="s">
        <v>57</v>
      </c>
      <c r="K51" s="108" t="s">
        <v>57</v>
      </c>
      <c r="L51" s="108" t="s">
        <v>57</v>
      </c>
      <c r="M51" s="108" t="s">
        <v>57</v>
      </c>
      <c r="N51" s="194" t="s">
        <v>57</v>
      </c>
      <c r="O51" s="108" t="s">
        <v>57</v>
      </c>
      <c r="P51" s="204" t="s">
        <v>3237</v>
      </c>
      <c r="Q51" s="100"/>
      <c r="R51" s="100" t="s">
        <v>57</v>
      </c>
      <c r="S51" s="116"/>
      <c r="T51" s="95"/>
      <c r="X51" s="86" t="str">
        <f t="shared" si="1"/>
        <v>6.8</v>
      </c>
      <c r="Y51" s="89" t="str">
        <f t="shared" si="2"/>
        <v>Georg</v>
      </c>
    </row>
    <row r="52" spans="1:25" s="22" customFormat="1" ht="47.25" x14ac:dyDescent="0.2">
      <c r="A52" s="111" t="str">
        <f t="shared" si="0"/>
        <v>SP-95E</v>
      </c>
      <c r="B52" s="102" t="s">
        <v>124</v>
      </c>
      <c r="C52" s="103" t="s">
        <v>13</v>
      </c>
      <c r="D52" s="117" t="s">
        <v>299</v>
      </c>
      <c r="E52" s="105">
        <f ca="1">COUNTIF(INDIRECT("D"&amp;$A$4):D2201,INDIRECT("D"&amp;ROW()))</f>
        <v>0</v>
      </c>
      <c r="F52" s="207" t="s">
        <v>218</v>
      </c>
      <c r="G52" s="113" t="s">
        <v>37</v>
      </c>
      <c r="H52" s="114" t="s">
        <v>1607</v>
      </c>
      <c r="I52" s="180"/>
      <c r="J52" s="107" t="s">
        <v>57</v>
      </c>
      <c r="K52" s="108" t="s">
        <v>57</v>
      </c>
      <c r="L52" s="108" t="s">
        <v>57</v>
      </c>
      <c r="M52" s="108" t="s">
        <v>57</v>
      </c>
      <c r="N52" s="194" t="s">
        <v>57</v>
      </c>
      <c r="O52" s="108" t="s">
        <v>57</v>
      </c>
      <c r="P52" s="204" t="s">
        <v>3236</v>
      </c>
      <c r="Q52" s="100"/>
      <c r="R52" s="100" t="s">
        <v>57</v>
      </c>
      <c r="S52" s="116"/>
      <c r="T52" s="95"/>
      <c r="X52" s="86" t="str">
        <f t="shared" si="1"/>
        <v>6.9</v>
      </c>
      <c r="Y52" s="89" t="str">
        <f t="shared" si="2"/>
        <v>Georg</v>
      </c>
    </row>
    <row r="53" spans="1:25" s="22" customFormat="1" ht="31.5" x14ac:dyDescent="0.2">
      <c r="A53" s="111" t="str">
        <f t="shared" si="0"/>
        <v>SP-95E</v>
      </c>
      <c r="B53" s="102" t="s">
        <v>124</v>
      </c>
      <c r="C53" s="103" t="s">
        <v>13</v>
      </c>
      <c r="D53" s="117" t="s">
        <v>300</v>
      </c>
      <c r="E53" s="105">
        <f ca="1">COUNTIF(INDIRECT("D"&amp;$A$4):D2201,INDIRECT("D"&amp;ROW()))</f>
        <v>10</v>
      </c>
      <c r="F53" s="207" t="s">
        <v>218</v>
      </c>
      <c r="G53" s="113" t="s">
        <v>37</v>
      </c>
      <c r="H53" s="114" t="s">
        <v>278</v>
      </c>
      <c r="I53" s="180"/>
      <c r="J53" s="107" t="s">
        <v>57</v>
      </c>
      <c r="K53" s="108" t="s">
        <v>57</v>
      </c>
      <c r="L53" s="108" t="s">
        <v>57</v>
      </c>
      <c r="M53" s="108" t="s">
        <v>57</v>
      </c>
      <c r="N53" s="194" t="s">
        <v>57</v>
      </c>
      <c r="O53" s="108" t="s">
        <v>57</v>
      </c>
      <c r="P53" s="204" t="s">
        <v>3237</v>
      </c>
      <c r="Q53" s="100"/>
      <c r="R53" s="100" t="s">
        <v>57</v>
      </c>
      <c r="S53" s="116"/>
      <c r="T53" s="95"/>
      <c r="X53" s="86" t="str">
        <f t="shared" si="1"/>
        <v>6.10</v>
      </c>
      <c r="Y53" s="89" t="str">
        <f t="shared" si="2"/>
        <v>Georg</v>
      </c>
    </row>
    <row r="54" spans="1:25" s="22" customFormat="1" ht="47.25" x14ac:dyDescent="0.2">
      <c r="A54" s="111" t="str">
        <f t="shared" si="0"/>
        <v>SP-95E</v>
      </c>
      <c r="B54" s="102" t="s">
        <v>124</v>
      </c>
      <c r="C54" s="103" t="s">
        <v>13</v>
      </c>
      <c r="D54" s="117" t="s">
        <v>1586</v>
      </c>
      <c r="E54" s="105">
        <f ca="1">COUNTIF(INDIRECT("D"&amp;$A$4):D2201,INDIRECT("D"&amp;ROW()))</f>
        <v>14</v>
      </c>
      <c r="F54" s="207" t="s">
        <v>218</v>
      </c>
      <c r="G54" s="113" t="s">
        <v>37</v>
      </c>
      <c r="H54" s="114" t="s">
        <v>279</v>
      </c>
      <c r="I54" s="180"/>
      <c r="J54" s="107" t="s">
        <v>57</v>
      </c>
      <c r="K54" s="108" t="s">
        <v>57</v>
      </c>
      <c r="L54" s="108" t="s">
        <v>57</v>
      </c>
      <c r="M54" s="108" t="s">
        <v>57</v>
      </c>
      <c r="N54" s="194" t="s">
        <v>57</v>
      </c>
      <c r="O54" s="108" t="s">
        <v>57</v>
      </c>
      <c r="P54" s="204" t="s">
        <v>3238</v>
      </c>
      <c r="Q54" s="100"/>
      <c r="R54" s="100" t="s">
        <v>57</v>
      </c>
      <c r="S54" s="116"/>
      <c r="T54" s="95"/>
      <c r="X54" s="86" t="str">
        <f t="shared" si="1"/>
        <v>6.11</v>
      </c>
      <c r="Y54" s="89" t="str">
        <f t="shared" si="2"/>
        <v>Georg</v>
      </c>
    </row>
    <row r="55" spans="1:25" s="22" customFormat="1" ht="15.75" x14ac:dyDescent="0.2">
      <c r="A55" s="111" t="str">
        <f t="shared" si="0"/>
        <v>SP-95E</v>
      </c>
      <c r="B55" s="102" t="s">
        <v>124</v>
      </c>
      <c r="C55" s="103" t="s">
        <v>13</v>
      </c>
      <c r="D55" s="117" t="s">
        <v>68</v>
      </c>
      <c r="E55" s="105">
        <f ca="1">COUNTIF(INDIRECT("D"&amp;$A$4):D2201,INDIRECT("D"&amp;ROW()))</f>
        <v>0</v>
      </c>
      <c r="F55" s="207" t="s">
        <v>218</v>
      </c>
      <c r="G55" s="113" t="s">
        <v>37</v>
      </c>
      <c r="H55" s="114" t="s">
        <v>280</v>
      </c>
      <c r="I55" s="180"/>
      <c r="J55" s="107" t="s">
        <v>57</v>
      </c>
      <c r="K55" s="108" t="s">
        <v>57</v>
      </c>
      <c r="L55" s="108" t="s">
        <v>57</v>
      </c>
      <c r="M55" s="108" t="s">
        <v>57</v>
      </c>
      <c r="N55" s="194" t="s">
        <v>57</v>
      </c>
      <c r="O55" s="108" t="s">
        <v>57</v>
      </c>
      <c r="P55" s="204"/>
      <c r="Q55" s="100"/>
      <c r="R55" s="100" t="s">
        <v>57</v>
      </c>
      <c r="S55" s="116" t="s">
        <v>57</v>
      </c>
      <c r="T55" s="95"/>
      <c r="X55" s="86" t="str">
        <f t="shared" si="1"/>
        <v>7</v>
      </c>
      <c r="Y55" s="89" t="str">
        <f t="shared" si="2"/>
        <v>Georg</v>
      </c>
    </row>
    <row r="56" spans="1:25" s="22" customFormat="1" ht="31.5" x14ac:dyDescent="0.2">
      <c r="A56" s="111" t="str">
        <f t="shared" si="0"/>
        <v>SP-95E</v>
      </c>
      <c r="B56" s="102" t="s">
        <v>124</v>
      </c>
      <c r="C56" s="103" t="s">
        <v>13</v>
      </c>
      <c r="D56" s="117" t="s">
        <v>121</v>
      </c>
      <c r="E56" s="105">
        <f ca="1">COUNTIF(INDIRECT("D"&amp;$A$4):D2201,INDIRECT("D"&amp;ROW()))</f>
        <v>0</v>
      </c>
      <c r="F56" s="207" t="s">
        <v>218</v>
      </c>
      <c r="G56" s="113" t="s">
        <v>37</v>
      </c>
      <c r="H56" s="114" t="s">
        <v>281</v>
      </c>
      <c r="I56" s="180"/>
      <c r="J56" s="107" t="s">
        <v>57</v>
      </c>
      <c r="K56" s="108" t="s">
        <v>57</v>
      </c>
      <c r="L56" s="108" t="s">
        <v>57</v>
      </c>
      <c r="M56" s="108" t="s">
        <v>57</v>
      </c>
      <c r="N56" s="194" t="s">
        <v>57</v>
      </c>
      <c r="O56" s="108" t="s">
        <v>57</v>
      </c>
      <c r="P56" s="204"/>
      <c r="Q56" s="100"/>
      <c r="R56" s="100" t="s">
        <v>57</v>
      </c>
      <c r="S56" s="116" t="s">
        <v>57</v>
      </c>
      <c r="T56" s="95"/>
      <c r="X56" s="86" t="str">
        <f t="shared" si="1"/>
        <v>7.1</v>
      </c>
      <c r="Y56" s="89" t="str">
        <f t="shared" si="2"/>
        <v>Georg</v>
      </c>
    </row>
    <row r="57" spans="1:25" s="22" customFormat="1" ht="47.25" x14ac:dyDescent="0.2">
      <c r="A57" s="111" t="str">
        <f t="shared" si="0"/>
        <v>SP-95E</v>
      </c>
      <c r="B57" s="102" t="s">
        <v>124</v>
      </c>
      <c r="C57" s="103" t="s">
        <v>13</v>
      </c>
      <c r="D57" s="117" t="s">
        <v>62</v>
      </c>
      <c r="E57" s="105">
        <f ca="1">COUNTIF(INDIRECT("D"&amp;$A$4):D2201,INDIRECT("D"&amp;ROW()))</f>
        <v>0</v>
      </c>
      <c r="F57" s="207" t="s">
        <v>218</v>
      </c>
      <c r="G57" s="113" t="s">
        <v>37</v>
      </c>
      <c r="H57" s="114" t="s">
        <v>365</v>
      </c>
      <c r="I57" s="180"/>
      <c r="J57" s="107" t="s">
        <v>57</v>
      </c>
      <c r="K57" s="108" t="s">
        <v>57</v>
      </c>
      <c r="L57" s="108" t="s">
        <v>57</v>
      </c>
      <c r="M57" s="108" t="s">
        <v>57</v>
      </c>
      <c r="N57" s="194" t="s">
        <v>57</v>
      </c>
      <c r="O57" s="108" t="s">
        <v>57</v>
      </c>
      <c r="P57" s="204"/>
      <c r="Q57" s="100"/>
      <c r="R57" s="100" t="s">
        <v>57</v>
      </c>
      <c r="S57" s="116" t="s">
        <v>57</v>
      </c>
      <c r="T57" s="95"/>
      <c r="X57" s="86" t="str">
        <f t="shared" si="1"/>
        <v>7.2</v>
      </c>
      <c r="Y57" s="89" t="str">
        <f t="shared" si="2"/>
        <v>Georg</v>
      </c>
    </row>
    <row r="58" spans="1:25" s="22" customFormat="1" ht="47.25" x14ac:dyDescent="0.2">
      <c r="A58" s="111" t="str">
        <f t="shared" si="0"/>
        <v>SP-95E</v>
      </c>
      <c r="B58" s="102" t="s">
        <v>124</v>
      </c>
      <c r="C58" s="103" t="s">
        <v>13</v>
      </c>
      <c r="D58" s="117" t="s">
        <v>1</v>
      </c>
      <c r="E58" s="105">
        <f ca="1">COUNTIF(INDIRECT("D"&amp;$A$4):D2201,INDIRECT("D"&amp;ROW()))</f>
        <v>0</v>
      </c>
      <c r="F58" s="207" t="s">
        <v>218</v>
      </c>
      <c r="G58" s="113" t="s">
        <v>37</v>
      </c>
      <c r="H58" s="114" t="s">
        <v>342</v>
      </c>
      <c r="I58" s="180"/>
      <c r="J58" s="107" t="s">
        <v>57</v>
      </c>
      <c r="K58" s="108" t="s">
        <v>57</v>
      </c>
      <c r="L58" s="108" t="s">
        <v>57</v>
      </c>
      <c r="M58" s="108" t="s">
        <v>57</v>
      </c>
      <c r="N58" s="194" t="s">
        <v>57</v>
      </c>
      <c r="O58" s="108" t="s">
        <v>57</v>
      </c>
      <c r="P58" s="204"/>
      <c r="Q58" s="100"/>
      <c r="R58" s="100" t="s">
        <v>57</v>
      </c>
      <c r="S58" s="116" t="s">
        <v>57</v>
      </c>
      <c r="T58" s="95"/>
      <c r="X58" s="86" t="str">
        <f t="shared" si="1"/>
        <v>7.3</v>
      </c>
      <c r="Y58" s="89" t="str">
        <f t="shared" si="2"/>
        <v>Georg</v>
      </c>
    </row>
    <row r="59" spans="1:25" s="22" customFormat="1" ht="47.25" x14ac:dyDescent="0.2">
      <c r="A59" s="111" t="str">
        <f t="shared" si="0"/>
        <v>SP-95E</v>
      </c>
      <c r="B59" s="102" t="s">
        <v>124</v>
      </c>
      <c r="C59" s="103" t="s">
        <v>13</v>
      </c>
      <c r="D59" s="117" t="s">
        <v>140</v>
      </c>
      <c r="E59" s="105">
        <f ca="1">COUNTIF(INDIRECT("D"&amp;$A$4):D2201,INDIRECT("D"&amp;ROW()))</f>
        <v>2</v>
      </c>
      <c r="F59" s="207" t="s">
        <v>218</v>
      </c>
      <c r="G59" s="113" t="s">
        <v>37</v>
      </c>
      <c r="H59" s="114" t="s">
        <v>366</v>
      </c>
      <c r="I59" s="180"/>
      <c r="J59" s="107" t="s">
        <v>57</v>
      </c>
      <c r="K59" s="108" t="s">
        <v>57</v>
      </c>
      <c r="L59" s="108" t="s">
        <v>57</v>
      </c>
      <c r="M59" s="108" t="s">
        <v>57</v>
      </c>
      <c r="N59" s="194" t="s">
        <v>57</v>
      </c>
      <c r="O59" s="108" t="s">
        <v>57</v>
      </c>
      <c r="P59" s="204"/>
      <c r="Q59" s="100"/>
      <c r="R59" s="100" t="s">
        <v>57</v>
      </c>
      <c r="S59" s="116" t="s">
        <v>57</v>
      </c>
      <c r="T59" s="95"/>
      <c r="X59" s="86" t="str">
        <f t="shared" si="1"/>
        <v>7.4</v>
      </c>
      <c r="Y59" s="89" t="str">
        <f t="shared" si="2"/>
        <v>Georg</v>
      </c>
    </row>
    <row r="60" spans="1:25" s="22" customFormat="1" ht="47.25" x14ac:dyDescent="0.2">
      <c r="A60" s="111" t="str">
        <f t="shared" si="0"/>
        <v>SP-95E</v>
      </c>
      <c r="B60" s="102" t="s">
        <v>124</v>
      </c>
      <c r="C60" s="103" t="s">
        <v>13</v>
      </c>
      <c r="D60" s="117" t="s">
        <v>1587</v>
      </c>
      <c r="E60" s="105">
        <f ca="1">COUNTIF(INDIRECT("D"&amp;$A$4):D2201,INDIRECT("D"&amp;ROW()))</f>
        <v>1</v>
      </c>
      <c r="F60" s="207" t="s">
        <v>218</v>
      </c>
      <c r="G60" s="113" t="s">
        <v>37</v>
      </c>
      <c r="H60" s="114" t="s">
        <v>1608</v>
      </c>
      <c r="I60" s="180"/>
      <c r="J60" s="107" t="s">
        <v>57</v>
      </c>
      <c r="K60" s="108" t="s">
        <v>57</v>
      </c>
      <c r="L60" s="108" t="s">
        <v>57</v>
      </c>
      <c r="M60" s="108" t="s">
        <v>57</v>
      </c>
      <c r="N60" s="194" t="s">
        <v>57</v>
      </c>
      <c r="O60" s="108" t="s">
        <v>57</v>
      </c>
      <c r="P60" s="204"/>
      <c r="Q60" s="100"/>
      <c r="R60" s="100" t="s">
        <v>57</v>
      </c>
      <c r="S60" s="116" t="s">
        <v>57</v>
      </c>
      <c r="T60" s="95"/>
      <c r="X60" s="86" t="str">
        <f t="shared" si="1"/>
        <v>7.5</v>
      </c>
      <c r="Y60" s="89" t="str">
        <f t="shared" si="2"/>
        <v>Georg</v>
      </c>
    </row>
    <row r="61" spans="1:25" s="22" customFormat="1" ht="15.75" x14ac:dyDescent="0.2">
      <c r="A61" s="111" t="str">
        <f t="shared" si="0"/>
        <v>SP-95E</v>
      </c>
      <c r="B61" s="102" t="s">
        <v>124</v>
      </c>
      <c r="C61" s="103" t="s">
        <v>13</v>
      </c>
      <c r="D61" s="117" t="s">
        <v>122</v>
      </c>
      <c r="E61" s="105">
        <f ca="1">COUNTIF(INDIRECT("D"&amp;$A$4):D2201,INDIRECT("D"&amp;ROW()))</f>
        <v>0</v>
      </c>
      <c r="F61" s="207" t="s">
        <v>218</v>
      </c>
      <c r="G61" s="113" t="s">
        <v>37</v>
      </c>
      <c r="H61" s="114" t="s">
        <v>306</v>
      </c>
      <c r="I61" s="180"/>
      <c r="J61" s="107" t="s">
        <v>57</v>
      </c>
      <c r="K61" s="108" t="s">
        <v>57</v>
      </c>
      <c r="L61" s="108" t="s">
        <v>57</v>
      </c>
      <c r="M61" s="108" t="s">
        <v>57</v>
      </c>
      <c r="N61" s="194" t="s">
        <v>57</v>
      </c>
      <c r="O61" s="108" t="s">
        <v>57</v>
      </c>
      <c r="P61" s="204"/>
      <c r="Q61" s="100"/>
      <c r="R61" s="100" t="s">
        <v>57</v>
      </c>
      <c r="S61" s="116" t="s">
        <v>57</v>
      </c>
      <c r="T61" s="95"/>
      <c r="X61" s="86" t="str">
        <f t="shared" si="1"/>
        <v>8</v>
      </c>
      <c r="Y61" s="89" t="str">
        <f t="shared" si="2"/>
        <v>Georg</v>
      </c>
    </row>
    <row r="62" spans="1:25" s="22" customFormat="1" ht="15.75" x14ac:dyDescent="0.2">
      <c r="A62" s="111" t="str">
        <f t="shared" si="0"/>
        <v>SP-95E</v>
      </c>
      <c r="B62" s="102" t="s">
        <v>124</v>
      </c>
      <c r="C62" s="103" t="s">
        <v>13</v>
      </c>
      <c r="D62" s="117" t="s">
        <v>27</v>
      </c>
      <c r="E62" s="105">
        <f ca="1">COUNTIF(INDIRECT("D"&amp;$A$4):D2201,INDIRECT("D"&amp;ROW()))</f>
        <v>0</v>
      </c>
      <c r="F62" s="207" t="s">
        <v>218</v>
      </c>
      <c r="G62" s="113" t="s">
        <v>37</v>
      </c>
      <c r="H62" s="114" t="s">
        <v>307</v>
      </c>
      <c r="I62" s="180"/>
      <c r="J62" s="107" t="s">
        <v>57</v>
      </c>
      <c r="K62" s="108" t="s">
        <v>57</v>
      </c>
      <c r="L62" s="108" t="s">
        <v>57</v>
      </c>
      <c r="M62" s="108" t="s">
        <v>57</v>
      </c>
      <c r="N62" s="194" t="s">
        <v>57</v>
      </c>
      <c r="O62" s="108" t="s">
        <v>57</v>
      </c>
      <c r="P62" s="204"/>
      <c r="Q62" s="100"/>
      <c r="R62" s="100" t="s">
        <v>57</v>
      </c>
      <c r="S62" s="116" t="s">
        <v>57</v>
      </c>
      <c r="T62" s="95"/>
      <c r="X62" s="86" t="str">
        <f t="shared" si="1"/>
        <v>9</v>
      </c>
      <c r="Y62" s="89" t="str">
        <f t="shared" si="2"/>
        <v>Georg</v>
      </c>
    </row>
    <row r="63" spans="1:25" s="22" customFormat="1" ht="15.75" x14ac:dyDescent="0.2">
      <c r="A63" s="111" t="str">
        <f t="shared" si="0"/>
        <v>SP-95E</v>
      </c>
      <c r="B63" s="102" t="s">
        <v>124</v>
      </c>
      <c r="C63" s="103" t="s">
        <v>13</v>
      </c>
      <c r="D63" s="117" t="s">
        <v>141</v>
      </c>
      <c r="E63" s="105">
        <f ca="1">COUNTIF(INDIRECT("D"&amp;$A$4):D2201,INDIRECT("D"&amp;ROW()))</f>
        <v>0</v>
      </c>
      <c r="F63" s="207" t="s">
        <v>218</v>
      </c>
      <c r="G63" s="113" t="s">
        <v>37</v>
      </c>
      <c r="H63" s="114" t="s">
        <v>308</v>
      </c>
      <c r="I63" s="180"/>
      <c r="J63" s="107" t="s">
        <v>57</v>
      </c>
      <c r="K63" s="108" t="s">
        <v>57</v>
      </c>
      <c r="L63" s="108" t="s">
        <v>57</v>
      </c>
      <c r="M63" s="108" t="s">
        <v>57</v>
      </c>
      <c r="N63" s="194" t="s">
        <v>57</v>
      </c>
      <c r="O63" s="108" t="s">
        <v>57</v>
      </c>
      <c r="P63" s="204"/>
      <c r="Q63" s="100"/>
      <c r="R63" s="100" t="s">
        <v>57</v>
      </c>
      <c r="S63" s="116" t="s">
        <v>57</v>
      </c>
      <c r="T63" s="95"/>
      <c r="X63" s="86" t="str">
        <f t="shared" si="1"/>
        <v>10</v>
      </c>
      <c r="Y63" s="89" t="str">
        <f t="shared" si="2"/>
        <v>Georg</v>
      </c>
    </row>
    <row r="64" spans="1:25" s="22" customFormat="1" ht="15.75" x14ac:dyDescent="0.2">
      <c r="A64" s="111" t="str">
        <f t="shared" si="0"/>
        <v>SP-95E</v>
      </c>
      <c r="B64" s="102" t="s">
        <v>124</v>
      </c>
      <c r="C64" s="103" t="s">
        <v>13</v>
      </c>
      <c r="D64" s="117" t="s">
        <v>126</v>
      </c>
      <c r="E64" s="105">
        <f ca="1">COUNTIF(INDIRECT("D"&amp;$A$4):D2201,INDIRECT("D"&amp;ROW()))</f>
        <v>1</v>
      </c>
      <c r="F64" s="207" t="s">
        <v>218</v>
      </c>
      <c r="G64" s="113" t="s">
        <v>37</v>
      </c>
      <c r="H64" s="114" t="s">
        <v>309</v>
      </c>
      <c r="I64" s="180"/>
      <c r="J64" s="107" t="s">
        <v>57</v>
      </c>
      <c r="K64" s="108" t="s">
        <v>57</v>
      </c>
      <c r="L64" s="108" t="s">
        <v>57</v>
      </c>
      <c r="M64" s="108" t="s">
        <v>57</v>
      </c>
      <c r="N64" s="194" t="s">
        <v>57</v>
      </c>
      <c r="O64" s="108" t="s">
        <v>57</v>
      </c>
      <c r="P64" s="204"/>
      <c r="Q64" s="100"/>
      <c r="R64" s="100" t="s">
        <v>57</v>
      </c>
      <c r="S64" s="116" t="s">
        <v>57</v>
      </c>
      <c r="T64" s="95"/>
      <c r="X64" s="86" t="str">
        <f t="shared" si="1"/>
        <v>11</v>
      </c>
      <c r="Y64" s="89" t="str">
        <f t="shared" si="2"/>
        <v>Georg</v>
      </c>
    </row>
    <row r="65" spans="1:25" s="22" customFormat="1" ht="15.75" x14ac:dyDescent="0.2">
      <c r="A65" s="111" t="str">
        <f t="shared" si="0"/>
        <v>SP-95E</v>
      </c>
      <c r="B65" s="102" t="s">
        <v>124</v>
      </c>
      <c r="C65" s="103" t="s">
        <v>13</v>
      </c>
      <c r="D65" s="117" t="s">
        <v>142</v>
      </c>
      <c r="E65" s="105">
        <f ca="1">COUNTIF(INDIRECT("D"&amp;$A$4):D2201,INDIRECT("D"&amp;ROW()))</f>
        <v>0</v>
      </c>
      <c r="F65" s="207" t="s">
        <v>218</v>
      </c>
      <c r="G65" s="113" t="s">
        <v>37</v>
      </c>
      <c r="H65" s="114" t="s">
        <v>310</v>
      </c>
      <c r="I65" s="180"/>
      <c r="J65" s="107" t="s">
        <v>57</v>
      </c>
      <c r="K65" s="108" t="s">
        <v>57</v>
      </c>
      <c r="L65" s="108" t="s">
        <v>57</v>
      </c>
      <c r="M65" s="108" t="s">
        <v>57</v>
      </c>
      <c r="N65" s="194" t="s">
        <v>57</v>
      </c>
      <c r="O65" s="108" t="s">
        <v>57</v>
      </c>
      <c r="P65" s="204"/>
      <c r="Q65" s="100"/>
      <c r="R65" s="100" t="s">
        <v>57</v>
      </c>
      <c r="S65" s="116" t="s">
        <v>57</v>
      </c>
      <c r="T65" s="95"/>
      <c r="X65" s="86" t="str">
        <f t="shared" si="1"/>
        <v>12</v>
      </c>
      <c r="Y65" s="89" t="str">
        <f t="shared" si="2"/>
        <v>Georg</v>
      </c>
    </row>
    <row r="66" spans="1:25" s="22" customFormat="1" ht="15.75" x14ac:dyDescent="0.2">
      <c r="A66" s="111" t="str">
        <f t="shared" si="0"/>
        <v>SP-95E</v>
      </c>
      <c r="B66" s="102" t="s">
        <v>124</v>
      </c>
      <c r="C66" s="103" t="s">
        <v>13</v>
      </c>
      <c r="D66" s="117" t="s">
        <v>143</v>
      </c>
      <c r="E66" s="105">
        <f ca="1">COUNTIF(INDIRECT("D"&amp;$A$4):D2201,INDIRECT("D"&amp;ROW()))</f>
        <v>0</v>
      </c>
      <c r="F66" s="207" t="s">
        <v>218</v>
      </c>
      <c r="G66" s="113" t="s">
        <v>37</v>
      </c>
      <c r="H66" s="114" t="s">
        <v>311</v>
      </c>
      <c r="I66" s="180"/>
      <c r="J66" s="107" t="s">
        <v>57</v>
      </c>
      <c r="K66" s="108" t="s">
        <v>57</v>
      </c>
      <c r="L66" s="108" t="s">
        <v>57</v>
      </c>
      <c r="M66" s="108" t="s">
        <v>57</v>
      </c>
      <c r="N66" s="194" t="s">
        <v>57</v>
      </c>
      <c r="O66" s="108" t="s">
        <v>57</v>
      </c>
      <c r="P66" s="204"/>
      <c r="Q66" s="100"/>
      <c r="R66" s="100" t="s">
        <v>57</v>
      </c>
      <c r="S66" s="116" t="s">
        <v>57</v>
      </c>
      <c r="T66" s="95"/>
      <c r="X66" s="86" t="str">
        <f t="shared" si="1"/>
        <v>13</v>
      </c>
      <c r="Y66" s="89" t="str">
        <f t="shared" si="2"/>
        <v>Georg</v>
      </c>
    </row>
    <row r="67" spans="1:25" s="22" customFormat="1" ht="15.75" x14ac:dyDescent="0.2">
      <c r="A67" s="111" t="str">
        <f t="shared" si="0"/>
        <v>SP-95E</v>
      </c>
      <c r="B67" s="102" t="s">
        <v>124</v>
      </c>
      <c r="C67" s="103" t="s">
        <v>13</v>
      </c>
      <c r="D67" s="117" t="s">
        <v>144</v>
      </c>
      <c r="E67" s="105">
        <f ca="1">COUNTIF(INDIRECT("D"&amp;$A$4):D2201,INDIRECT("D"&amp;ROW()))</f>
        <v>0</v>
      </c>
      <c r="F67" s="207" t="s">
        <v>218</v>
      </c>
      <c r="G67" s="113" t="s">
        <v>37</v>
      </c>
      <c r="H67" s="114" t="s">
        <v>211</v>
      </c>
      <c r="I67" s="180"/>
      <c r="J67" s="107" t="s">
        <v>57</v>
      </c>
      <c r="K67" s="108" t="s">
        <v>57</v>
      </c>
      <c r="L67" s="108" t="s">
        <v>57</v>
      </c>
      <c r="M67" s="108" t="s">
        <v>57</v>
      </c>
      <c r="N67" s="194" t="s">
        <v>57</v>
      </c>
      <c r="O67" s="108" t="s">
        <v>57</v>
      </c>
      <c r="P67" s="204"/>
      <c r="Q67" s="100"/>
      <c r="R67" s="100" t="s">
        <v>57</v>
      </c>
      <c r="S67" s="116" t="s">
        <v>57</v>
      </c>
      <c r="T67" s="95"/>
      <c r="X67" s="86" t="str">
        <f t="shared" si="1"/>
        <v>14</v>
      </c>
      <c r="Y67" s="89" t="str">
        <f t="shared" si="2"/>
        <v>Georg</v>
      </c>
    </row>
    <row r="68" spans="1:25" s="22" customFormat="1" ht="15.75" x14ac:dyDescent="0.2">
      <c r="A68" s="111" t="str">
        <f t="shared" si="0"/>
        <v>SP-95E</v>
      </c>
      <c r="B68" s="102" t="s">
        <v>124</v>
      </c>
      <c r="C68" s="103" t="s">
        <v>13</v>
      </c>
      <c r="D68" s="117" t="s">
        <v>127</v>
      </c>
      <c r="E68" s="105">
        <f ca="1">COUNTIF(INDIRECT("D"&amp;$A$4):D2201,INDIRECT("D"&amp;ROW()))</f>
        <v>4</v>
      </c>
      <c r="F68" s="207" t="s">
        <v>218</v>
      </c>
      <c r="G68" s="113" t="s">
        <v>37</v>
      </c>
      <c r="H68" s="114" t="s">
        <v>312</v>
      </c>
      <c r="I68" s="180"/>
      <c r="J68" s="107" t="s">
        <v>57</v>
      </c>
      <c r="K68" s="108" t="s">
        <v>57</v>
      </c>
      <c r="L68" s="108" t="s">
        <v>57</v>
      </c>
      <c r="M68" s="108" t="s">
        <v>57</v>
      </c>
      <c r="N68" s="194" t="s">
        <v>57</v>
      </c>
      <c r="O68" s="108" t="s">
        <v>57</v>
      </c>
      <c r="P68" s="204"/>
      <c r="Q68" s="100"/>
      <c r="R68" s="100" t="s">
        <v>57</v>
      </c>
      <c r="S68" s="116" t="s">
        <v>57</v>
      </c>
      <c r="T68" s="95"/>
      <c r="X68" s="86" t="str">
        <f t="shared" si="1"/>
        <v>15</v>
      </c>
      <c r="Y68" s="89" t="str">
        <f t="shared" si="2"/>
        <v>Georg</v>
      </c>
    </row>
    <row r="69" spans="1:25" s="22" customFormat="1" ht="15.75" x14ac:dyDescent="0.2">
      <c r="A69" s="111" t="str">
        <f t="shared" si="0"/>
        <v>SP-95E</v>
      </c>
      <c r="B69" s="102" t="s">
        <v>124</v>
      </c>
      <c r="C69" s="103" t="s">
        <v>13</v>
      </c>
      <c r="D69" s="117" t="s">
        <v>128</v>
      </c>
      <c r="E69" s="105">
        <f ca="1">COUNTIF(INDIRECT("D"&amp;$A$4):D2201,INDIRECT("D"&amp;ROW()))</f>
        <v>23</v>
      </c>
      <c r="F69" s="207" t="s">
        <v>218</v>
      </c>
      <c r="G69" s="113" t="s">
        <v>37</v>
      </c>
      <c r="H69" s="114" t="s">
        <v>313</v>
      </c>
      <c r="I69" s="180"/>
      <c r="J69" s="107" t="s">
        <v>57</v>
      </c>
      <c r="K69" s="108" t="s">
        <v>57</v>
      </c>
      <c r="L69" s="108" t="s">
        <v>57</v>
      </c>
      <c r="M69" s="108" t="s">
        <v>57</v>
      </c>
      <c r="N69" s="194" t="s">
        <v>57</v>
      </c>
      <c r="O69" s="108" t="s">
        <v>57</v>
      </c>
      <c r="P69" s="204"/>
      <c r="Q69" s="100"/>
      <c r="R69" s="100" t="s">
        <v>57</v>
      </c>
      <c r="S69" s="116" t="s">
        <v>57</v>
      </c>
      <c r="T69" s="95"/>
      <c r="X69" s="86" t="str">
        <f t="shared" si="1"/>
        <v>16</v>
      </c>
      <c r="Y69" s="89" t="str">
        <f t="shared" si="2"/>
        <v>Georg</v>
      </c>
    </row>
    <row r="70" spans="1:25" s="22" customFormat="1" ht="15.75" x14ac:dyDescent="0.2">
      <c r="A70" s="111" t="str">
        <f t="shared" si="0"/>
        <v>SP-95E</v>
      </c>
      <c r="B70" s="102" t="s">
        <v>124</v>
      </c>
      <c r="C70" s="103" t="s">
        <v>13</v>
      </c>
      <c r="D70" s="117" t="s">
        <v>145</v>
      </c>
      <c r="E70" s="105">
        <f ca="1">COUNTIF(INDIRECT("D"&amp;$A$4):D2201,INDIRECT("D"&amp;ROW()))</f>
        <v>0</v>
      </c>
      <c r="F70" s="207" t="s">
        <v>218</v>
      </c>
      <c r="G70" s="113" t="s">
        <v>37</v>
      </c>
      <c r="H70" s="114" t="s">
        <v>416</v>
      </c>
      <c r="I70" s="180"/>
      <c r="J70" s="107" t="s">
        <v>57</v>
      </c>
      <c r="K70" s="108" t="s">
        <v>57</v>
      </c>
      <c r="L70" s="108" t="s">
        <v>57</v>
      </c>
      <c r="M70" s="108" t="s">
        <v>57</v>
      </c>
      <c r="N70" s="194" t="s">
        <v>57</v>
      </c>
      <c r="O70" s="108" t="s">
        <v>57</v>
      </c>
      <c r="P70" s="204"/>
      <c r="Q70" s="100"/>
      <c r="R70" s="100" t="s">
        <v>57</v>
      </c>
      <c r="S70" s="116" t="s">
        <v>57</v>
      </c>
      <c r="T70" s="95"/>
      <c r="X70" s="86" t="str">
        <f t="shared" si="1"/>
        <v>17</v>
      </c>
      <c r="Y70" s="89" t="str">
        <f t="shared" si="2"/>
        <v>Georg</v>
      </c>
    </row>
    <row r="71" spans="1:25" s="22" customFormat="1" ht="15.75" x14ac:dyDescent="0.2">
      <c r="A71" s="111" t="str">
        <f t="shared" si="0"/>
        <v>SP-95E</v>
      </c>
      <c r="B71" s="102" t="s">
        <v>124</v>
      </c>
      <c r="C71" s="103" t="s">
        <v>13</v>
      </c>
      <c r="D71" s="117" t="s">
        <v>247</v>
      </c>
      <c r="E71" s="105">
        <f ca="1">COUNTIF(INDIRECT("D"&amp;$A$4):D2201,INDIRECT("D"&amp;ROW()))</f>
        <v>2</v>
      </c>
      <c r="F71" s="207" t="s">
        <v>218</v>
      </c>
      <c r="G71" s="113" t="s">
        <v>37</v>
      </c>
      <c r="H71" s="114" t="s">
        <v>315</v>
      </c>
      <c r="I71" s="180"/>
      <c r="J71" s="107" t="s">
        <v>57</v>
      </c>
      <c r="K71" s="108" t="s">
        <v>57</v>
      </c>
      <c r="L71" s="108" t="s">
        <v>57</v>
      </c>
      <c r="M71" s="108" t="s">
        <v>57</v>
      </c>
      <c r="N71" s="194" t="s">
        <v>57</v>
      </c>
      <c r="O71" s="108" t="s">
        <v>57</v>
      </c>
      <c r="P71" s="204" t="s">
        <v>408</v>
      </c>
      <c r="Q71" s="100"/>
      <c r="R71" s="100" t="s">
        <v>57</v>
      </c>
      <c r="S71" s="116" t="s">
        <v>57</v>
      </c>
      <c r="T71" s="95"/>
      <c r="X71" s="86" t="str">
        <f t="shared" si="1"/>
        <v>17.1</v>
      </c>
      <c r="Y71" s="89" t="str">
        <f t="shared" si="2"/>
        <v>Georg</v>
      </c>
    </row>
    <row r="72" spans="1:25" s="22" customFormat="1" ht="15.75" x14ac:dyDescent="0.2">
      <c r="A72" s="111" t="str">
        <f t="shared" si="0"/>
        <v>SP-95E</v>
      </c>
      <c r="B72" s="102" t="s">
        <v>124</v>
      </c>
      <c r="C72" s="103" t="s">
        <v>13</v>
      </c>
      <c r="D72" s="117" t="s">
        <v>248</v>
      </c>
      <c r="E72" s="105">
        <f ca="1">COUNTIF(INDIRECT("D"&amp;$A$4):D2201,INDIRECT("D"&amp;ROW()))</f>
        <v>30</v>
      </c>
      <c r="F72" s="207" t="s">
        <v>218</v>
      </c>
      <c r="G72" s="113" t="s">
        <v>37</v>
      </c>
      <c r="H72" s="114" t="s">
        <v>316</v>
      </c>
      <c r="I72" s="180"/>
      <c r="J72" s="107" t="s">
        <v>57</v>
      </c>
      <c r="K72" s="108" t="s">
        <v>57</v>
      </c>
      <c r="L72" s="108" t="s">
        <v>57</v>
      </c>
      <c r="M72" s="108" t="s">
        <v>57</v>
      </c>
      <c r="N72" s="194" t="s">
        <v>57</v>
      </c>
      <c r="O72" s="108" t="s">
        <v>57</v>
      </c>
      <c r="P72" s="204" t="s">
        <v>408</v>
      </c>
      <c r="Q72" s="100"/>
      <c r="R72" s="100" t="s">
        <v>57</v>
      </c>
      <c r="S72" s="116" t="s">
        <v>57</v>
      </c>
      <c r="T72" s="95"/>
      <c r="X72" s="86" t="str">
        <f t="shared" si="1"/>
        <v>17.2</v>
      </c>
      <c r="Y72" s="89" t="str">
        <f t="shared" si="2"/>
        <v>Georg</v>
      </c>
    </row>
    <row r="73" spans="1:25" s="22" customFormat="1" ht="31.5" x14ac:dyDescent="0.2">
      <c r="A73" s="111" t="str">
        <f t="shared" si="0"/>
        <v>SP-95E</v>
      </c>
      <c r="B73" s="102" t="s">
        <v>124</v>
      </c>
      <c r="C73" s="103" t="s">
        <v>13</v>
      </c>
      <c r="D73" s="117" t="s">
        <v>249</v>
      </c>
      <c r="E73" s="105">
        <f ca="1">COUNTIF(INDIRECT("D"&amp;$A$4):D2201,INDIRECT("D"&amp;ROW()))</f>
        <v>27</v>
      </c>
      <c r="F73" s="207" t="s">
        <v>218</v>
      </c>
      <c r="G73" s="113" t="s">
        <v>37</v>
      </c>
      <c r="H73" s="114" t="s">
        <v>317</v>
      </c>
      <c r="I73" s="180"/>
      <c r="J73" s="107" t="s">
        <v>57</v>
      </c>
      <c r="K73" s="108" t="s">
        <v>57</v>
      </c>
      <c r="L73" s="108" t="s">
        <v>57</v>
      </c>
      <c r="M73" s="108" t="s">
        <v>57</v>
      </c>
      <c r="N73" s="194" t="s">
        <v>57</v>
      </c>
      <c r="O73" s="108" t="s">
        <v>57</v>
      </c>
      <c r="P73" s="204" t="s">
        <v>408</v>
      </c>
      <c r="Q73" s="100"/>
      <c r="R73" s="100" t="s">
        <v>57</v>
      </c>
      <c r="S73" s="116" t="s">
        <v>57</v>
      </c>
      <c r="T73" s="95"/>
      <c r="X73" s="86" t="str">
        <f t="shared" si="1"/>
        <v>17.3</v>
      </c>
      <c r="Y73" s="89" t="str">
        <f t="shared" si="2"/>
        <v>Georg</v>
      </c>
    </row>
    <row r="74" spans="1:25" s="22" customFormat="1" ht="15.75" x14ac:dyDescent="0.2">
      <c r="A74" s="111" t="str">
        <f t="shared" si="0"/>
        <v>SP-95E</v>
      </c>
      <c r="B74" s="102" t="s">
        <v>124</v>
      </c>
      <c r="C74" s="103" t="s">
        <v>13</v>
      </c>
      <c r="D74" s="117" t="s">
        <v>250</v>
      </c>
      <c r="E74" s="105">
        <f ca="1">COUNTIF(INDIRECT("D"&amp;$A$4):D2201,INDIRECT("D"&amp;ROW()))</f>
        <v>7</v>
      </c>
      <c r="F74" s="207" t="s">
        <v>218</v>
      </c>
      <c r="G74" s="113" t="s">
        <v>37</v>
      </c>
      <c r="H74" s="114" t="s">
        <v>318</v>
      </c>
      <c r="I74" s="180"/>
      <c r="J74" s="107" t="s">
        <v>57</v>
      </c>
      <c r="K74" s="108" t="s">
        <v>57</v>
      </c>
      <c r="L74" s="108" t="s">
        <v>57</v>
      </c>
      <c r="M74" s="108" t="s">
        <v>57</v>
      </c>
      <c r="N74" s="194" t="s">
        <v>57</v>
      </c>
      <c r="O74" s="108" t="s">
        <v>57</v>
      </c>
      <c r="P74" s="204" t="s">
        <v>408</v>
      </c>
      <c r="Q74" s="100"/>
      <c r="R74" s="100" t="s">
        <v>57</v>
      </c>
      <c r="S74" s="116" t="s">
        <v>57</v>
      </c>
      <c r="T74" s="95"/>
      <c r="X74" s="86" t="str">
        <f t="shared" si="1"/>
        <v>17.4</v>
      </c>
      <c r="Y74" s="89" t="str">
        <f t="shared" si="2"/>
        <v>Georg</v>
      </c>
    </row>
    <row r="75" spans="1:25" s="22" customFormat="1" ht="15.75" x14ac:dyDescent="0.2">
      <c r="A75" s="111" t="str">
        <f t="shared" ref="A75:A101" si="3">A74</f>
        <v>SP-95E</v>
      </c>
      <c r="B75" s="102" t="s">
        <v>124</v>
      </c>
      <c r="C75" s="103" t="s">
        <v>13</v>
      </c>
      <c r="D75" s="117" t="s">
        <v>251</v>
      </c>
      <c r="E75" s="105">
        <f ca="1">COUNTIF(INDIRECT("D"&amp;$A$4):D2201,INDIRECT("D"&amp;ROW()))</f>
        <v>23</v>
      </c>
      <c r="F75" s="207" t="s">
        <v>218</v>
      </c>
      <c r="G75" s="113" t="s">
        <v>37</v>
      </c>
      <c r="H75" s="114" t="s">
        <v>319</v>
      </c>
      <c r="I75" s="180"/>
      <c r="J75" s="107" t="s">
        <v>57</v>
      </c>
      <c r="K75" s="108" t="s">
        <v>57</v>
      </c>
      <c r="L75" s="108" t="s">
        <v>57</v>
      </c>
      <c r="M75" s="108" t="s">
        <v>57</v>
      </c>
      <c r="N75" s="194" t="s">
        <v>57</v>
      </c>
      <c r="O75" s="108" t="s">
        <v>57</v>
      </c>
      <c r="P75" s="204" t="s">
        <v>408</v>
      </c>
      <c r="Q75" s="100"/>
      <c r="R75" s="100" t="s">
        <v>57</v>
      </c>
      <c r="S75" s="116" t="s">
        <v>57</v>
      </c>
      <c r="T75" s="95"/>
      <c r="X75" s="86" t="str">
        <f t="shared" ref="X75:X139" si="4">IF(ISNONTEXT(D75),"" &amp; D75 &amp;"",T(D75))</f>
        <v>17.5</v>
      </c>
      <c r="Y75" s="89" t="str">
        <f t="shared" ref="Y75:Y102" si="5">F75</f>
        <v>Georg</v>
      </c>
    </row>
    <row r="76" spans="1:25" s="22" customFormat="1" ht="15.75" x14ac:dyDescent="0.2">
      <c r="A76" s="111" t="str">
        <f t="shared" si="3"/>
        <v>SP-95E</v>
      </c>
      <c r="B76" s="102" t="s">
        <v>124</v>
      </c>
      <c r="C76" s="103" t="s">
        <v>13</v>
      </c>
      <c r="D76" s="117" t="s">
        <v>252</v>
      </c>
      <c r="E76" s="105">
        <f ca="1">COUNTIF(INDIRECT("D"&amp;$A$4):D2201,INDIRECT("D"&amp;ROW()))</f>
        <v>4</v>
      </c>
      <c r="F76" s="207" t="s">
        <v>218</v>
      </c>
      <c r="G76" s="113" t="s">
        <v>37</v>
      </c>
      <c r="H76" s="114" t="s">
        <v>320</v>
      </c>
      <c r="I76" s="180"/>
      <c r="J76" s="107" t="s">
        <v>57</v>
      </c>
      <c r="K76" s="108" t="s">
        <v>57</v>
      </c>
      <c r="L76" s="108" t="s">
        <v>57</v>
      </c>
      <c r="M76" s="108" t="s">
        <v>57</v>
      </c>
      <c r="N76" s="194" t="s">
        <v>57</v>
      </c>
      <c r="O76" s="108" t="s">
        <v>57</v>
      </c>
      <c r="P76" s="204" t="s">
        <v>408</v>
      </c>
      <c r="Q76" s="100"/>
      <c r="R76" s="100" t="s">
        <v>57</v>
      </c>
      <c r="S76" s="116" t="s">
        <v>57</v>
      </c>
      <c r="T76" s="95"/>
      <c r="X76" s="86" t="str">
        <f t="shared" si="4"/>
        <v>17.6</v>
      </c>
      <c r="Y76" s="89" t="str">
        <f t="shared" si="5"/>
        <v>Georg</v>
      </c>
    </row>
    <row r="77" spans="1:25" s="22" customFormat="1" ht="15.75" x14ac:dyDescent="0.2">
      <c r="A77" s="111" t="str">
        <f t="shared" si="3"/>
        <v>SP-95E</v>
      </c>
      <c r="B77" s="102" t="s">
        <v>124</v>
      </c>
      <c r="C77" s="103" t="s">
        <v>13</v>
      </c>
      <c r="D77" s="117" t="s">
        <v>146</v>
      </c>
      <c r="E77" s="105">
        <f ca="1">COUNTIF(INDIRECT("D"&amp;$A$4):D2201,INDIRECT("D"&amp;ROW()))</f>
        <v>0</v>
      </c>
      <c r="F77" s="207" t="s">
        <v>218</v>
      </c>
      <c r="G77" s="113" t="s">
        <v>37</v>
      </c>
      <c r="H77" s="114" t="s">
        <v>393</v>
      </c>
      <c r="I77" s="180"/>
      <c r="J77" s="107" t="s">
        <v>57</v>
      </c>
      <c r="K77" s="108" t="s">
        <v>57</v>
      </c>
      <c r="L77" s="108" t="s">
        <v>57</v>
      </c>
      <c r="M77" s="108" t="s">
        <v>57</v>
      </c>
      <c r="N77" s="194" t="s">
        <v>57</v>
      </c>
      <c r="O77" s="108" t="s">
        <v>57</v>
      </c>
      <c r="P77" s="204"/>
      <c r="Q77" s="100"/>
      <c r="R77" s="100" t="s">
        <v>57</v>
      </c>
      <c r="S77" s="116" t="s">
        <v>57</v>
      </c>
      <c r="T77" s="95"/>
      <c r="X77" s="86" t="str">
        <f t="shared" si="4"/>
        <v>18</v>
      </c>
      <c r="Y77" s="89" t="str">
        <f t="shared" si="5"/>
        <v>Georg</v>
      </c>
    </row>
    <row r="78" spans="1:25" s="22" customFormat="1" ht="15.75" x14ac:dyDescent="0.2">
      <c r="A78" s="111" t="str">
        <f t="shared" si="3"/>
        <v>SP-95E</v>
      </c>
      <c r="B78" s="102" t="s">
        <v>124</v>
      </c>
      <c r="C78" s="103" t="s">
        <v>13</v>
      </c>
      <c r="D78" s="117" t="s">
        <v>379</v>
      </c>
      <c r="E78" s="105">
        <f ca="1">COUNTIF(INDIRECT("D"&amp;$A$4):D2201,INDIRECT("D"&amp;ROW()))</f>
        <v>7</v>
      </c>
      <c r="F78" s="207" t="s">
        <v>218</v>
      </c>
      <c r="G78" s="113" t="s">
        <v>37</v>
      </c>
      <c r="H78" s="114" t="s">
        <v>387</v>
      </c>
      <c r="I78" s="180"/>
      <c r="J78" s="107" t="s">
        <v>57</v>
      </c>
      <c r="K78" s="108" t="s">
        <v>57</v>
      </c>
      <c r="L78" s="108" t="s">
        <v>57</v>
      </c>
      <c r="M78" s="108" t="s">
        <v>57</v>
      </c>
      <c r="N78" s="194" t="s">
        <v>57</v>
      </c>
      <c r="O78" s="108" t="s">
        <v>57</v>
      </c>
      <c r="P78" s="204" t="s">
        <v>408</v>
      </c>
      <c r="Q78" s="100"/>
      <c r="R78" s="100" t="s">
        <v>57</v>
      </c>
      <c r="S78" s="116" t="s">
        <v>57</v>
      </c>
      <c r="T78" s="95"/>
      <c r="X78" s="86" t="str">
        <f t="shared" si="4"/>
        <v>18.1</v>
      </c>
      <c r="Y78" s="89" t="str">
        <f t="shared" si="5"/>
        <v>Georg</v>
      </c>
    </row>
    <row r="79" spans="1:25" s="22" customFormat="1" ht="15.75" x14ac:dyDescent="0.2">
      <c r="A79" s="111" t="str">
        <f t="shared" si="3"/>
        <v>SP-95E</v>
      </c>
      <c r="B79" s="102" t="s">
        <v>124</v>
      </c>
      <c r="C79" s="103" t="s">
        <v>13</v>
      </c>
      <c r="D79" s="117" t="s">
        <v>380</v>
      </c>
      <c r="E79" s="105">
        <f ca="1">COUNTIF(INDIRECT("D"&amp;$A$4):D2201,INDIRECT("D"&amp;ROW()))</f>
        <v>0</v>
      </c>
      <c r="F79" s="207" t="s">
        <v>218</v>
      </c>
      <c r="G79" s="113" t="s">
        <v>37</v>
      </c>
      <c r="H79" s="114" t="s">
        <v>388</v>
      </c>
      <c r="I79" s="180"/>
      <c r="J79" s="107" t="s">
        <v>57</v>
      </c>
      <c r="K79" s="108" t="s">
        <v>57</v>
      </c>
      <c r="L79" s="108" t="s">
        <v>57</v>
      </c>
      <c r="M79" s="108" t="s">
        <v>57</v>
      </c>
      <c r="N79" s="194" t="s">
        <v>57</v>
      </c>
      <c r="O79" s="108" t="s">
        <v>57</v>
      </c>
      <c r="P79" s="204" t="s">
        <v>408</v>
      </c>
      <c r="Q79" s="100"/>
      <c r="R79" s="100" t="s">
        <v>57</v>
      </c>
      <c r="S79" s="116" t="s">
        <v>57</v>
      </c>
      <c r="T79" s="95"/>
      <c r="X79" s="86" t="str">
        <f t="shared" si="4"/>
        <v>18.2</v>
      </c>
      <c r="Y79" s="89" t="str">
        <f t="shared" si="5"/>
        <v>Georg</v>
      </c>
    </row>
    <row r="80" spans="1:25" s="22" customFormat="1" ht="31.5" x14ac:dyDescent="0.2">
      <c r="A80" s="111" t="str">
        <f t="shared" si="3"/>
        <v>SP-95E</v>
      </c>
      <c r="B80" s="102" t="s">
        <v>124</v>
      </c>
      <c r="C80" s="103" t="s">
        <v>13</v>
      </c>
      <c r="D80" s="117" t="s">
        <v>381</v>
      </c>
      <c r="E80" s="105">
        <f ca="1">COUNTIF(INDIRECT("D"&amp;$A$4):D2201,INDIRECT("D"&amp;ROW()))</f>
        <v>0</v>
      </c>
      <c r="F80" s="207" t="s">
        <v>218</v>
      </c>
      <c r="G80" s="113" t="s">
        <v>37</v>
      </c>
      <c r="H80" s="114" t="s">
        <v>389</v>
      </c>
      <c r="I80" s="180"/>
      <c r="J80" s="107" t="s">
        <v>57</v>
      </c>
      <c r="K80" s="108" t="s">
        <v>57</v>
      </c>
      <c r="L80" s="108" t="s">
        <v>57</v>
      </c>
      <c r="M80" s="108" t="s">
        <v>57</v>
      </c>
      <c r="N80" s="194" t="s">
        <v>57</v>
      </c>
      <c r="O80" s="108" t="s">
        <v>57</v>
      </c>
      <c r="P80" s="204" t="s">
        <v>408</v>
      </c>
      <c r="Q80" s="100"/>
      <c r="R80" s="100" t="s">
        <v>57</v>
      </c>
      <c r="S80" s="116" t="s">
        <v>57</v>
      </c>
      <c r="T80" s="95"/>
      <c r="X80" s="86" t="str">
        <f t="shared" si="4"/>
        <v>18.3</v>
      </c>
      <c r="Y80" s="89" t="str">
        <f t="shared" si="5"/>
        <v>Georg</v>
      </c>
    </row>
    <row r="81" spans="1:25" ht="15.75" x14ac:dyDescent="0.2">
      <c r="A81" s="111" t="str">
        <f t="shared" si="3"/>
        <v>SP-95E</v>
      </c>
      <c r="B81" s="102" t="s">
        <v>124</v>
      </c>
      <c r="C81" s="103" t="s">
        <v>13</v>
      </c>
      <c r="D81" s="117" t="s">
        <v>382</v>
      </c>
      <c r="E81" s="105">
        <f ca="1">COUNTIF(INDIRECT("D"&amp;$A$4):D2201,INDIRECT("D"&amp;ROW()))</f>
        <v>0</v>
      </c>
      <c r="F81" s="207" t="s">
        <v>218</v>
      </c>
      <c r="G81" s="113" t="s">
        <v>37</v>
      </c>
      <c r="H81" s="114" t="s">
        <v>390</v>
      </c>
      <c r="I81" s="180"/>
      <c r="J81" s="107" t="s">
        <v>57</v>
      </c>
      <c r="K81" s="108" t="s">
        <v>57</v>
      </c>
      <c r="L81" s="108" t="s">
        <v>57</v>
      </c>
      <c r="M81" s="108" t="s">
        <v>57</v>
      </c>
      <c r="N81" s="194" t="s">
        <v>57</v>
      </c>
      <c r="O81" s="108" t="s">
        <v>57</v>
      </c>
      <c r="P81" s="204" t="s">
        <v>408</v>
      </c>
      <c r="Q81" s="109"/>
      <c r="R81" s="100" t="s">
        <v>57</v>
      </c>
      <c r="S81" s="116" t="s">
        <v>57</v>
      </c>
      <c r="T81" s="95"/>
      <c r="U81" s="22"/>
      <c r="V81" s="22"/>
      <c r="W81" s="22"/>
      <c r="X81" s="86" t="str">
        <f t="shared" si="4"/>
        <v>18.4</v>
      </c>
      <c r="Y81" s="89" t="str">
        <f t="shared" si="5"/>
        <v>Georg</v>
      </c>
    </row>
    <row r="82" spans="1:25" s="22" customFormat="1" ht="15.75" x14ac:dyDescent="0.2">
      <c r="A82" s="111" t="str">
        <f t="shared" si="3"/>
        <v>SP-95E</v>
      </c>
      <c r="B82" s="102" t="s">
        <v>124</v>
      </c>
      <c r="C82" s="103" t="s">
        <v>13</v>
      </c>
      <c r="D82" s="117" t="s">
        <v>383</v>
      </c>
      <c r="E82" s="105">
        <f ca="1">COUNTIF(INDIRECT("D"&amp;$A$4):D2201,INDIRECT("D"&amp;ROW()))</f>
        <v>0</v>
      </c>
      <c r="F82" s="207" t="s">
        <v>218</v>
      </c>
      <c r="G82" s="113" t="s">
        <v>37</v>
      </c>
      <c r="H82" s="114" t="s">
        <v>391</v>
      </c>
      <c r="I82" s="180"/>
      <c r="J82" s="107" t="s">
        <v>57</v>
      </c>
      <c r="K82" s="108" t="s">
        <v>57</v>
      </c>
      <c r="L82" s="108" t="s">
        <v>57</v>
      </c>
      <c r="M82" s="108" t="s">
        <v>57</v>
      </c>
      <c r="N82" s="194" t="s">
        <v>57</v>
      </c>
      <c r="O82" s="108" t="s">
        <v>57</v>
      </c>
      <c r="P82" s="204" t="s">
        <v>408</v>
      </c>
      <c r="Q82" s="100"/>
      <c r="R82" s="100" t="s">
        <v>57</v>
      </c>
      <c r="S82" s="116" t="s">
        <v>57</v>
      </c>
      <c r="T82" s="95"/>
      <c r="X82" s="86" t="str">
        <f t="shared" si="4"/>
        <v>18.5</v>
      </c>
      <c r="Y82" s="89" t="str">
        <f t="shared" si="5"/>
        <v>Georg</v>
      </c>
    </row>
    <row r="83" spans="1:25" s="22" customFormat="1" ht="15.75" x14ac:dyDescent="0.2">
      <c r="A83" s="111" t="str">
        <f t="shared" si="3"/>
        <v>SP-95E</v>
      </c>
      <c r="B83" s="102" t="s">
        <v>124</v>
      </c>
      <c r="C83" s="103" t="s">
        <v>13</v>
      </c>
      <c r="D83" s="117" t="s">
        <v>384</v>
      </c>
      <c r="E83" s="105">
        <f ca="1">COUNTIF(INDIRECT("D"&amp;$A$4):D2201,INDIRECT("D"&amp;ROW()))</f>
        <v>5</v>
      </c>
      <c r="F83" s="207" t="s">
        <v>218</v>
      </c>
      <c r="G83" s="113" t="s">
        <v>37</v>
      </c>
      <c r="H83" s="114" t="s">
        <v>392</v>
      </c>
      <c r="I83" s="180"/>
      <c r="J83" s="107" t="s">
        <v>57</v>
      </c>
      <c r="K83" s="108" t="s">
        <v>57</v>
      </c>
      <c r="L83" s="108" t="s">
        <v>57</v>
      </c>
      <c r="M83" s="108" t="s">
        <v>57</v>
      </c>
      <c r="N83" s="194" t="s">
        <v>57</v>
      </c>
      <c r="O83" s="108" t="s">
        <v>57</v>
      </c>
      <c r="P83" s="204" t="s">
        <v>408</v>
      </c>
      <c r="Q83" s="100"/>
      <c r="R83" s="100" t="s">
        <v>57</v>
      </c>
      <c r="S83" s="116" t="s">
        <v>57</v>
      </c>
      <c r="T83" s="95"/>
      <c r="X83" s="86" t="str">
        <f t="shared" si="4"/>
        <v>18.6</v>
      </c>
      <c r="Y83" s="89" t="str">
        <f t="shared" si="5"/>
        <v>Georg</v>
      </c>
    </row>
    <row r="84" spans="1:25" s="22" customFormat="1" ht="15.75" x14ac:dyDescent="0.2">
      <c r="A84" s="111" t="str">
        <f t="shared" si="3"/>
        <v>SP-95E</v>
      </c>
      <c r="B84" s="102" t="s">
        <v>124</v>
      </c>
      <c r="C84" s="103" t="s">
        <v>13</v>
      </c>
      <c r="D84" s="117" t="s">
        <v>147</v>
      </c>
      <c r="E84" s="105">
        <f ca="1">COUNTIF(INDIRECT("D"&amp;$A$4):D2201,INDIRECT("D"&amp;ROW()))</f>
        <v>0</v>
      </c>
      <c r="F84" s="207" t="s">
        <v>218</v>
      </c>
      <c r="G84" s="113" t="s">
        <v>37</v>
      </c>
      <c r="H84" s="114" t="s">
        <v>1616</v>
      </c>
      <c r="I84" s="180"/>
      <c r="J84" s="107" t="s">
        <v>57</v>
      </c>
      <c r="K84" s="108" t="s">
        <v>57</v>
      </c>
      <c r="L84" s="108" t="s">
        <v>57</v>
      </c>
      <c r="M84" s="108" t="s">
        <v>57</v>
      </c>
      <c r="N84" s="194" t="s">
        <v>57</v>
      </c>
      <c r="O84" s="108" t="s">
        <v>57</v>
      </c>
      <c r="P84" s="204" t="s">
        <v>408</v>
      </c>
      <c r="Q84" s="100"/>
      <c r="R84" s="100" t="s">
        <v>57</v>
      </c>
      <c r="S84" s="116" t="s">
        <v>57</v>
      </c>
      <c r="T84" s="95"/>
      <c r="X84" s="86" t="str">
        <f t="shared" si="4"/>
        <v>19</v>
      </c>
      <c r="Y84" s="89" t="str">
        <f t="shared" si="5"/>
        <v>Georg</v>
      </c>
    </row>
    <row r="85" spans="1:25" s="22" customFormat="1" ht="15.75" x14ac:dyDescent="0.2">
      <c r="A85" s="111" t="str">
        <f t="shared" si="3"/>
        <v>SP-95E</v>
      </c>
      <c r="B85" s="102" t="s">
        <v>124</v>
      </c>
      <c r="C85" s="103" t="s">
        <v>13</v>
      </c>
      <c r="D85" s="117" t="s">
        <v>148</v>
      </c>
      <c r="E85" s="105">
        <f ca="1">COUNTIF(INDIRECT("D"&amp;$A$4):D2201,INDIRECT("D"&amp;ROW()))</f>
        <v>0</v>
      </c>
      <c r="F85" s="207" t="s">
        <v>218</v>
      </c>
      <c r="G85" s="113" t="s">
        <v>37</v>
      </c>
      <c r="H85" s="114" t="s">
        <v>1621</v>
      </c>
      <c r="I85" s="180"/>
      <c r="J85" s="107" t="s">
        <v>57</v>
      </c>
      <c r="K85" s="108" t="s">
        <v>57</v>
      </c>
      <c r="L85" s="108" t="s">
        <v>57</v>
      </c>
      <c r="M85" s="108" t="s">
        <v>57</v>
      </c>
      <c r="N85" s="194" t="s">
        <v>57</v>
      </c>
      <c r="O85" s="108" t="s">
        <v>57</v>
      </c>
      <c r="P85" s="204" t="s">
        <v>408</v>
      </c>
      <c r="Q85" s="100"/>
      <c r="R85" s="100" t="s">
        <v>57</v>
      </c>
      <c r="S85" s="116" t="s">
        <v>57</v>
      </c>
      <c r="T85" s="95"/>
      <c r="X85" s="86" t="str">
        <f t="shared" si="4"/>
        <v>20</v>
      </c>
      <c r="Y85" s="89" t="str">
        <f t="shared" si="5"/>
        <v>Georg</v>
      </c>
    </row>
    <row r="86" spans="1:25" s="22" customFormat="1" ht="31.5" x14ac:dyDescent="0.2">
      <c r="A86" s="111" t="str">
        <f t="shared" si="3"/>
        <v>SP-95E</v>
      </c>
      <c r="B86" s="102" t="s">
        <v>124</v>
      </c>
      <c r="C86" s="103" t="s">
        <v>13</v>
      </c>
      <c r="D86" s="117" t="s">
        <v>123</v>
      </c>
      <c r="E86" s="105">
        <f ca="1">COUNTIF(INDIRECT("D"&amp;$A$4):D2201,INDIRECT("D"&amp;ROW()))</f>
        <v>0</v>
      </c>
      <c r="F86" s="207" t="s">
        <v>218</v>
      </c>
      <c r="G86" s="113" t="s">
        <v>37</v>
      </c>
      <c r="H86" s="114" t="s">
        <v>367</v>
      </c>
      <c r="I86" s="180"/>
      <c r="J86" s="107" t="s">
        <v>57</v>
      </c>
      <c r="K86" s="108" t="s">
        <v>57</v>
      </c>
      <c r="L86" s="108" t="s">
        <v>57</v>
      </c>
      <c r="M86" s="108" t="s">
        <v>57</v>
      </c>
      <c r="N86" s="194" t="s">
        <v>57</v>
      </c>
      <c r="O86" s="108" t="s">
        <v>57</v>
      </c>
      <c r="P86" s="204"/>
      <c r="Q86" s="100"/>
      <c r="R86" s="100" t="s">
        <v>57</v>
      </c>
      <c r="S86" s="116" t="s">
        <v>57</v>
      </c>
      <c r="T86" s="95"/>
      <c r="X86" s="86" t="str">
        <f t="shared" si="4"/>
        <v>21</v>
      </c>
      <c r="Y86" s="89" t="str">
        <f t="shared" si="5"/>
        <v>Georg</v>
      </c>
    </row>
    <row r="87" spans="1:25" s="22" customFormat="1" ht="31.5" x14ac:dyDescent="0.2">
      <c r="A87" s="111" t="str">
        <f t="shared" si="3"/>
        <v>SP-95E</v>
      </c>
      <c r="B87" s="102" t="s">
        <v>124</v>
      </c>
      <c r="C87" s="103" t="s">
        <v>13</v>
      </c>
      <c r="D87" s="117" t="s">
        <v>1588</v>
      </c>
      <c r="E87" s="105">
        <f ca="1">COUNTIF(INDIRECT("D"&amp;$A$4):D2201,INDIRECT("D"&amp;ROW()))</f>
        <v>3</v>
      </c>
      <c r="F87" s="207" t="s">
        <v>218</v>
      </c>
      <c r="G87" s="113" t="s">
        <v>37</v>
      </c>
      <c r="H87" s="114" t="s">
        <v>455</v>
      </c>
      <c r="I87" s="180"/>
      <c r="J87" s="107" t="s">
        <v>57</v>
      </c>
      <c r="K87" s="108" t="s">
        <v>57</v>
      </c>
      <c r="L87" s="108" t="s">
        <v>57</v>
      </c>
      <c r="M87" s="108" t="s">
        <v>57</v>
      </c>
      <c r="N87" s="194" t="s">
        <v>57</v>
      </c>
      <c r="O87" s="108" t="s">
        <v>57</v>
      </c>
      <c r="P87" s="204" t="s">
        <v>409</v>
      </c>
      <c r="Q87" s="100"/>
      <c r="R87" s="100" t="s">
        <v>57</v>
      </c>
      <c r="S87" s="116" t="s">
        <v>57</v>
      </c>
      <c r="T87" s="95"/>
      <c r="X87" s="86" t="str">
        <f t="shared" si="4"/>
        <v>21.1</v>
      </c>
      <c r="Y87" s="89" t="str">
        <f t="shared" si="5"/>
        <v>Georg</v>
      </c>
    </row>
    <row r="88" spans="1:25" s="22" customFormat="1" ht="31.5" x14ac:dyDescent="0.2">
      <c r="A88" s="111" t="str">
        <f t="shared" si="3"/>
        <v>SP-95E</v>
      </c>
      <c r="B88" s="102" t="s">
        <v>124</v>
      </c>
      <c r="C88" s="103" t="s">
        <v>13</v>
      </c>
      <c r="D88" s="117" t="s">
        <v>1589</v>
      </c>
      <c r="E88" s="105">
        <f ca="1">COUNTIF(INDIRECT("D"&amp;$A$4):D2201,INDIRECT("D"&amp;ROW()))</f>
        <v>0</v>
      </c>
      <c r="F88" s="207" t="s">
        <v>218</v>
      </c>
      <c r="G88" s="113" t="s">
        <v>37</v>
      </c>
      <c r="H88" s="114" t="s">
        <v>3234</v>
      </c>
      <c r="I88" s="180"/>
      <c r="J88" s="107" t="s">
        <v>57</v>
      </c>
      <c r="K88" s="108" t="s">
        <v>57</v>
      </c>
      <c r="L88" s="108" t="s">
        <v>57</v>
      </c>
      <c r="M88" s="108" t="s">
        <v>57</v>
      </c>
      <c r="N88" s="194" t="s">
        <v>57</v>
      </c>
      <c r="O88" s="108" t="s">
        <v>57</v>
      </c>
      <c r="P88" s="204" t="s">
        <v>3235</v>
      </c>
      <c r="Q88" s="100"/>
      <c r="R88" s="100" t="s">
        <v>57</v>
      </c>
      <c r="S88" s="116" t="s">
        <v>57</v>
      </c>
      <c r="T88" s="95"/>
      <c r="X88" s="86" t="str">
        <f t="shared" si="4"/>
        <v>21.2</v>
      </c>
      <c r="Y88" s="89" t="str">
        <f t="shared" si="5"/>
        <v>Georg</v>
      </c>
    </row>
    <row r="89" spans="1:25" s="22" customFormat="1" ht="25.5" x14ac:dyDescent="0.2">
      <c r="A89" s="111" t="str">
        <f t="shared" si="3"/>
        <v>SP-95E</v>
      </c>
      <c r="B89" s="102" t="s">
        <v>124</v>
      </c>
      <c r="C89" s="103" t="s">
        <v>13</v>
      </c>
      <c r="D89" s="117" t="s">
        <v>1590</v>
      </c>
      <c r="E89" s="105">
        <f ca="1">COUNTIF(INDIRECT("D"&amp;$A$4):D2201,INDIRECT("D"&amp;ROW()))</f>
        <v>1</v>
      </c>
      <c r="F89" s="207" t="s">
        <v>218</v>
      </c>
      <c r="G89" s="113" t="s">
        <v>37</v>
      </c>
      <c r="H89" s="114" t="s">
        <v>135</v>
      </c>
      <c r="I89" s="180"/>
      <c r="J89" s="107" t="s">
        <v>57</v>
      </c>
      <c r="K89" s="108" t="s">
        <v>57</v>
      </c>
      <c r="L89" s="108" t="s">
        <v>57</v>
      </c>
      <c r="M89" s="108" t="s">
        <v>57</v>
      </c>
      <c r="N89" s="194" t="s">
        <v>57</v>
      </c>
      <c r="O89" s="108" t="s">
        <v>57</v>
      </c>
      <c r="P89" s="204" t="s">
        <v>3235</v>
      </c>
      <c r="Q89" s="100"/>
      <c r="R89" s="100" t="s">
        <v>57</v>
      </c>
      <c r="S89" s="116" t="s">
        <v>57</v>
      </c>
      <c r="T89" s="95"/>
      <c r="X89" s="86" t="str">
        <f t="shared" si="4"/>
        <v>21.3</v>
      </c>
      <c r="Y89" s="89" t="str">
        <f t="shared" si="5"/>
        <v>Georg</v>
      </c>
    </row>
    <row r="90" spans="1:25" s="22" customFormat="1" ht="25.5" x14ac:dyDescent="0.2">
      <c r="A90" s="111" t="str">
        <f t="shared" si="3"/>
        <v>SP-95E</v>
      </c>
      <c r="B90" s="102" t="s">
        <v>124</v>
      </c>
      <c r="C90" s="103" t="s">
        <v>13</v>
      </c>
      <c r="D90" s="117" t="s">
        <v>1591</v>
      </c>
      <c r="E90" s="105">
        <f ca="1">COUNTIF(INDIRECT("D"&amp;$A$4):D2201,INDIRECT("D"&amp;ROW()))</f>
        <v>0</v>
      </c>
      <c r="F90" s="207" t="s">
        <v>218</v>
      </c>
      <c r="G90" s="113" t="s">
        <v>37</v>
      </c>
      <c r="H90" s="114" t="s">
        <v>136</v>
      </c>
      <c r="I90" s="180"/>
      <c r="J90" s="107" t="s">
        <v>57</v>
      </c>
      <c r="K90" s="108" t="s">
        <v>57</v>
      </c>
      <c r="L90" s="108" t="s">
        <v>57</v>
      </c>
      <c r="M90" s="108" t="s">
        <v>57</v>
      </c>
      <c r="N90" s="194" t="s">
        <v>57</v>
      </c>
      <c r="O90" s="108" t="s">
        <v>57</v>
      </c>
      <c r="P90" s="204" t="s">
        <v>3235</v>
      </c>
      <c r="Q90" s="100"/>
      <c r="R90" s="100" t="s">
        <v>57</v>
      </c>
      <c r="S90" s="116" t="s">
        <v>57</v>
      </c>
      <c r="T90" s="95"/>
      <c r="X90" s="86" t="str">
        <f t="shared" si="4"/>
        <v>21.4</v>
      </c>
      <c r="Y90" s="89" t="str">
        <f t="shared" si="5"/>
        <v>Georg</v>
      </c>
    </row>
    <row r="91" spans="1:25" s="22" customFormat="1" ht="31.5" x14ac:dyDescent="0.2">
      <c r="A91" s="111" t="str">
        <f t="shared" si="3"/>
        <v>SP-95E</v>
      </c>
      <c r="B91" s="102" t="s">
        <v>124</v>
      </c>
      <c r="C91" s="103" t="s">
        <v>13</v>
      </c>
      <c r="D91" s="117" t="s">
        <v>1592</v>
      </c>
      <c r="E91" s="105">
        <f ca="1">COUNTIF(INDIRECT("D"&amp;$A$4):D2201,INDIRECT("D"&amp;ROW()))</f>
        <v>21</v>
      </c>
      <c r="F91" s="207" t="s">
        <v>218</v>
      </c>
      <c r="G91" s="113" t="s">
        <v>37</v>
      </c>
      <c r="H91" s="114" t="s">
        <v>457</v>
      </c>
      <c r="I91" s="180"/>
      <c r="J91" s="107" t="s">
        <v>57</v>
      </c>
      <c r="K91" s="108" t="s">
        <v>57</v>
      </c>
      <c r="L91" s="108" t="s">
        <v>57</v>
      </c>
      <c r="M91" s="108" t="s">
        <v>57</v>
      </c>
      <c r="N91" s="194" t="s">
        <v>57</v>
      </c>
      <c r="O91" s="108" t="s">
        <v>57</v>
      </c>
      <c r="P91" s="204" t="s">
        <v>3235</v>
      </c>
      <c r="Q91" s="100"/>
      <c r="R91" s="100" t="s">
        <v>57</v>
      </c>
      <c r="S91" s="116" t="s">
        <v>57</v>
      </c>
      <c r="T91" s="95"/>
      <c r="X91" s="86" t="str">
        <f t="shared" si="4"/>
        <v>21.5</v>
      </c>
      <c r="Y91" s="89" t="str">
        <f t="shared" si="5"/>
        <v>Georg</v>
      </c>
    </row>
    <row r="92" spans="1:25" s="22" customFormat="1" ht="63" x14ac:dyDescent="0.2">
      <c r="A92" s="111" t="str">
        <f t="shared" si="3"/>
        <v>SP-95E</v>
      </c>
      <c r="B92" s="102" t="s">
        <v>124</v>
      </c>
      <c r="C92" s="103" t="s">
        <v>13</v>
      </c>
      <c r="D92" s="117" t="s">
        <v>1593</v>
      </c>
      <c r="E92" s="105">
        <f ca="1">COUNTIF(INDIRECT("D"&amp;$A$4):D2201,INDIRECT("D"&amp;ROW()))</f>
        <v>1</v>
      </c>
      <c r="F92" s="207" t="s">
        <v>218</v>
      </c>
      <c r="G92" s="113" t="s">
        <v>37</v>
      </c>
      <c r="H92" s="114" t="s">
        <v>368</v>
      </c>
      <c r="I92" s="180"/>
      <c r="J92" s="107" t="s">
        <v>57</v>
      </c>
      <c r="K92" s="108" t="s">
        <v>57</v>
      </c>
      <c r="L92" s="108" t="s">
        <v>57</v>
      </c>
      <c r="M92" s="108" t="s">
        <v>57</v>
      </c>
      <c r="N92" s="194" t="s">
        <v>57</v>
      </c>
      <c r="O92" s="108" t="s">
        <v>57</v>
      </c>
      <c r="P92" s="204"/>
      <c r="Q92" s="100"/>
      <c r="R92" s="100" t="s">
        <v>57</v>
      </c>
      <c r="S92" s="116" t="s">
        <v>57</v>
      </c>
      <c r="T92" s="95"/>
      <c r="X92" s="86" t="str">
        <f t="shared" si="4"/>
        <v>21.6</v>
      </c>
      <c r="Y92" s="89" t="str">
        <f t="shared" si="5"/>
        <v>Georg</v>
      </c>
    </row>
    <row r="93" spans="1:25" s="22" customFormat="1" ht="22.5" x14ac:dyDescent="0.2">
      <c r="A93" s="111" t="str">
        <f t="shared" si="3"/>
        <v>SP-95E</v>
      </c>
      <c r="B93" s="102" t="s">
        <v>124</v>
      </c>
      <c r="C93" s="103" t="s">
        <v>13</v>
      </c>
      <c r="D93" s="117" t="s">
        <v>1594</v>
      </c>
      <c r="E93" s="105">
        <f ca="1">COUNTIF(INDIRECT("D"&amp;$A$4):D2201,INDIRECT("D"&amp;ROW()))</f>
        <v>1</v>
      </c>
      <c r="F93" s="207" t="s">
        <v>218</v>
      </c>
      <c r="G93" s="113" t="s">
        <v>37</v>
      </c>
      <c r="H93" s="114" t="s">
        <v>137</v>
      </c>
      <c r="I93" s="180" t="s">
        <v>1618</v>
      </c>
      <c r="J93" s="107" t="s">
        <v>57</v>
      </c>
      <c r="K93" s="108" t="s">
        <v>57</v>
      </c>
      <c r="L93" s="108" t="s">
        <v>57</v>
      </c>
      <c r="M93" s="108" t="s">
        <v>57</v>
      </c>
      <c r="N93" s="194" t="s">
        <v>57</v>
      </c>
      <c r="O93" s="108" t="s">
        <v>57</v>
      </c>
      <c r="P93" s="204" t="s">
        <v>57</v>
      </c>
      <c r="Q93" s="100"/>
      <c r="R93" s="100" t="s">
        <v>57</v>
      </c>
      <c r="S93" s="116" t="s">
        <v>57</v>
      </c>
      <c r="T93" s="95"/>
      <c r="X93" s="86" t="str">
        <f t="shared" si="4"/>
        <v>21.7</v>
      </c>
      <c r="Y93" s="89" t="str">
        <f t="shared" si="5"/>
        <v>Georg</v>
      </c>
    </row>
    <row r="94" spans="1:25" s="22" customFormat="1" ht="15.75" x14ac:dyDescent="0.2">
      <c r="A94" s="111" t="str">
        <f t="shared" si="3"/>
        <v>SP-95E</v>
      </c>
      <c r="B94" s="102" t="s">
        <v>124</v>
      </c>
      <c r="C94" s="103" t="s">
        <v>13</v>
      </c>
      <c r="D94" s="117" t="s">
        <v>1595</v>
      </c>
      <c r="E94" s="105">
        <f ca="1">COUNTIF(INDIRECT("D"&amp;$A$4):D2201,INDIRECT("D"&amp;ROW()))</f>
        <v>0</v>
      </c>
      <c r="F94" s="207" t="s">
        <v>218</v>
      </c>
      <c r="G94" s="113" t="s">
        <v>37</v>
      </c>
      <c r="H94" s="114" t="s">
        <v>282</v>
      </c>
      <c r="I94" s="180"/>
      <c r="J94" s="107" t="s">
        <v>57</v>
      </c>
      <c r="K94" s="108" t="s">
        <v>57</v>
      </c>
      <c r="L94" s="108" t="s">
        <v>57</v>
      </c>
      <c r="M94" s="108" t="s">
        <v>57</v>
      </c>
      <c r="N94" s="194" t="s">
        <v>57</v>
      </c>
      <c r="O94" s="108" t="s">
        <v>57</v>
      </c>
      <c r="P94" s="204" t="s">
        <v>410</v>
      </c>
      <c r="Q94" s="100"/>
      <c r="R94" s="100" t="s">
        <v>57</v>
      </c>
      <c r="S94" s="116" t="s">
        <v>57</v>
      </c>
      <c r="T94" s="95"/>
      <c r="X94" s="86" t="str">
        <f t="shared" si="4"/>
        <v>21.8</v>
      </c>
      <c r="Y94" s="89" t="str">
        <f t="shared" si="5"/>
        <v>Georg</v>
      </c>
    </row>
    <row r="95" spans="1:25" s="22" customFormat="1" ht="15.75" x14ac:dyDescent="0.2">
      <c r="A95" s="111" t="str">
        <f t="shared" si="3"/>
        <v>SP-95E</v>
      </c>
      <c r="B95" s="102" t="s">
        <v>124</v>
      </c>
      <c r="C95" s="103" t="s">
        <v>13</v>
      </c>
      <c r="D95" s="117" t="s">
        <v>385</v>
      </c>
      <c r="E95" s="105">
        <f ca="1">COUNTIF(INDIRECT("D"&amp;$A$4):D2201,INDIRECT("D"&amp;ROW()))</f>
        <v>0</v>
      </c>
      <c r="F95" s="207" t="s">
        <v>218</v>
      </c>
      <c r="G95" s="113" t="s">
        <v>37</v>
      </c>
      <c r="H95" s="114" t="s">
        <v>138</v>
      </c>
      <c r="I95" s="180"/>
      <c r="J95" s="107" t="s">
        <v>57</v>
      </c>
      <c r="K95" s="108" t="s">
        <v>57</v>
      </c>
      <c r="L95" s="108" t="s">
        <v>57</v>
      </c>
      <c r="M95" s="108" t="s">
        <v>57</v>
      </c>
      <c r="N95" s="194" t="s">
        <v>57</v>
      </c>
      <c r="O95" s="108" t="s">
        <v>57</v>
      </c>
      <c r="P95" s="204" t="s">
        <v>57</v>
      </c>
      <c r="Q95" s="100"/>
      <c r="R95" s="100" t="s">
        <v>57</v>
      </c>
      <c r="S95" s="116" t="s">
        <v>57</v>
      </c>
      <c r="T95" s="95"/>
      <c r="X95" s="86" t="str">
        <f t="shared" si="4"/>
        <v>22</v>
      </c>
      <c r="Y95" s="89" t="str">
        <f t="shared" si="5"/>
        <v>Georg</v>
      </c>
    </row>
    <row r="96" spans="1:25" s="22" customFormat="1" ht="101.25" x14ac:dyDescent="0.2">
      <c r="A96" s="111" t="str">
        <f t="shared" si="3"/>
        <v>SP-95E</v>
      </c>
      <c r="B96" s="102" t="s">
        <v>124</v>
      </c>
      <c r="C96" s="103" t="s">
        <v>13</v>
      </c>
      <c r="D96" s="117" t="s">
        <v>1596</v>
      </c>
      <c r="E96" s="105">
        <f ca="1">COUNTIF(INDIRECT("D"&amp;$A$4):D2201,INDIRECT("D"&amp;ROW()))</f>
        <v>0</v>
      </c>
      <c r="F96" s="207" t="s">
        <v>218</v>
      </c>
      <c r="G96" s="113" t="s">
        <v>37</v>
      </c>
      <c r="H96" s="114" t="s">
        <v>139</v>
      </c>
      <c r="I96" s="180" t="s">
        <v>3585</v>
      </c>
      <c r="J96" s="107" t="s">
        <v>57</v>
      </c>
      <c r="K96" s="108" t="s">
        <v>57</v>
      </c>
      <c r="L96" s="108" t="s">
        <v>57</v>
      </c>
      <c r="M96" s="108" t="s">
        <v>57</v>
      </c>
      <c r="N96" s="194" t="s">
        <v>57</v>
      </c>
      <c r="O96" s="108" t="s">
        <v>57</v>
      </c>
      <c r="P96" s="204" t="s">
        <v>57</v>
      </c>
      <c r="Q96" s="100"/>
      <c r="R96" s="100" t="s">
        <v>57</v>
      </c>
      <c r="S96" s="116" t="s">
        <v>57</v>
      </c>
      <c r="T96" s="95"/>
      <c r="X96" s="86" t="str">
        <f t="shared" si="4"/>
        <v>23</v>
      </c>
      <c r="Y96" s="89" t="str">
        <f t="shared" si="5"/>
        <v>Georg</v>
      </c>
    </row>
    <row r="97" spans="1:25" s="22" customFormat="1" ht="15.75" x14ac:dyDescent="0.2">
      <c r="A97" s="111" t="str">
        <f t="shared" si="3"/>
        <v>SP-95E</v>
      </c>
      <c r="B97" s="102" t="s">
        <v>124</v>
      </c>
      <c r="C97" s="103" t="s">
        <v>13</v>
      </c>
      <c r="D97" s="117" t="s">
        <v>19</v>
      </c>
      <c r="E97" s="105">
        <f ca="1">COUNTIF(INDIRECT("D"&amp;$A$4):D2201,INDIRECT("D"&amp;ROW()))</f>
        <v>0</v>
      </c>
      <c r="F97" s="207" t="s">
        <v>218</v>
      </c>
      <c r="G97" s="113" t="s">
        <v>37</v>
      </c>
      <c r="H97" s="114" t="s">
        <v>13</v>
      </c>
      <c r="I97" s="180"/>
      <c r="J97" s="107" t="s">
        <v>57</v>
      </c>
      <c r="K97" s="108" t="s">
        <v>57</v>
      </c>
      <c r="L97" s="108" t="s">
        <v>57</v>
      </c>
      <c r="M97" s="108" t="s">
        <v>57</v>
      </c>
      <c r="N97" s="194" t="s">
        <v>57</v>
      </c>
      <c r="O97" s="108" t="s">
        <v>57</v>
      </c>
      <c r="P97" s="204" t="s">
        <v>57</v>
      </c>
      <c r="Q97" s="100"/>
      <c r="R97" s="100" t="s">
        <v>57</v>
      </c>
      <c r="S97" s="116" t="s">
        <v>57</v>
      </c>
      <c r="T97" s="95"/>
      <c r="X97" s="86" t="str">
        <f t="shared" si="4"/>
        <v>--</v>
      </c>
      <c r="Y97" s="89" t="str">
        <f t="shared" si="5"/>
        <v>Georg</v>
      </c>
    </row>
    <row r="98" spans="1:25" s="22" customFormat="1" ht="15.75" x14ac:dyDescent="0.2">
      <c r="A98" s="111" t="str">
        <f t="shared" si="3"/>
        <v>SP-95E</v>
      </c>
      <c r="B98" s="102" t="s">
        <v>124</v>
      </c>
      <c r="C98" s="103" t="s">
        <v>13</v>
      </c>
      <c r="D98" s="117" t="s">
        <v>19</v>
      </c>
      <c r="E98" s="105">
        <f ca="1">COUNTIF(INDIRECT("D"&amp;$A$4):D2201,INDIRECT("D"&amp;ROW()))</f>
        <v>0</v>
      </c>
      <c r="F98" s="207" t="s">
        <v>218</v>
      </c>
      <c r="G98" s="113" t="s">
        <v>37</v>
      </c>
      <c r="H98" s="114" t="s">
        <v>13</v>
      </c>
      <c r="I98" s="180"/>
      <c r="J98" s="107" t="s">
        <v>57</v>
      </c>
      <c r="K98" s="108" t="s">
        <v>57</v>
      </c>
      <c r="L98" s="108" t="s">
        <v>57</v>
      </c>
      <c r="M98" s="108" t="s">
        <v>57</v>
      </c>
      <c r="N98" s="194" t="s">
        <v>57</v>
      </c>
      <c r="O98" s="108" t="s">
        <v>57</v>
      </c>
      <c r="P98" s="204" t="s">
        <v>57</v>
      </c>
      <c r="Q98" s="100"/>
      <c r="R98" s="100" t="s">
        <v>57</v>
      </c>
      <c r="S98" s="116" t="s">
        <v>57</v>
      </c>
      <c r="T98" s="95"/>
      <c r="X98" s="86" t="str">
        <f t="shared" si="4"/>
        <v>--</v>
      </c>
      <c r="Y98" s="89" t="str">
        <f t="shared" si="5"/>
        <v>Georg</v>
      </c>
    </row>
    <row r="99" spans="1:25" s="22" customFormat="1" ht="15.75" x14ac:dyDescent="0.2">
      <c r="A99" s="111" t="str">
        <f>A97</f>
        <v>SP-95E</v>
      </c>
      <c r="B99" s="102" t="s">
        <v>124</v>
      </c>
      <c r="C99" s="103" t="s">
        <v>13</v>
      </c>
      <c r="D99" s="117" t="s">
        <v>19</v>
      </c>
      <c r="E99" s="105">
        <f ca="1">COUNTIF(INDIRECT("D"&amp;$A$4):D2201,INDIRECT("D"&amp;ROW()))</f>
        <v>0</v>
      </c>
      <c r="F99" s="207" t="s">
        <v>218</v>
      </c>
      <c r="G99" s="113" t="s">
        <v>37</v>
      </c>
      <c r="H99" s="114" t="s">
        <v>13</v>
      </c>
      <c r="I99" s="180"/>
      <c r="J99" s="107" t="s">
        <v>57</v>
      </c>
      <c r="K99" s="108" t="s">
        <v>57</v>
      </c>
      <c r="L99" s="108" t="s">
        <v>57</v>
      </c>
      <c r="M99" s="108" t="s">
        <v>57</v>
      </c>
      <c r="N99" s="194" t="s">
        <v>57</v>
      </c>
      <c r="O99" s="108" t="s">
        <v>57</v>
      </c>
      <c r="P99" s="204" t="s">
        <v>57</v>
      </c>
      <c r="Q99" s="100"/>
      <c r="R99" s="100" t="s">
        <v>57</v>
      </c>
      <c r="S99" s="116" t="s">
        <v>57</v>
      </c>
      <c r="T99" s="95"/>
      <c r="X99" s="86" t="str">
        <f t="shared" si="4"/>
        <v>--</v>
      </c>
      <c r="Y99" s="89" t="str">
        <f t="shared" si="5"/>
        <v>Georg</v>
      </c>
    </row>
    <row r="100" spans="1:25" s="22" customFormat="1" ht="15.75" x14ac:dyDescent="0.2">
      <c r="A100" s="111" t="str">
        <f>A98</f>
        <v>SP-95E</v>
      </c>
      <c r="B100" s="102" t="s">
        <v>124</v>
      </c>
      <c r="C100" s="103" t="s">
        <v>13</v>
      </c>
      <c r="D100" s="117" t="s">
        <v>19</v>
      </c>
      <c r="E100" s="105">
        <f ca="1">COUNTIF(INDIRECT("D"&amp;$A$4):D2201,INDIRECT("D"&amp;ROW()))</f>
        <v>0</v>
      </c>
      <c r="F100" s="207" t="s">
        <v>13</v>
      </c>
      <c r="G100" s="113" t="s">
        <v>37</v>
      </c>
      <c r="H100" s="114" t="s">
        <v>13</v>
      </c>
      <c r="I100" s="180"/>
      <c r="J100" s="107" t="s">
        <v>57</v>
      </c>
      <c r="K100" s="108" t="s">
        <v>57</v>
      </c>
      <c r="L100" s="108" t="s">
        <v>57</v>
      </c>
      <c r="M100" s="108" t="s">
        <v>57</v>
      </c>
      <c r="N100" s="194" t="s">
        <v>57</v>
      </c>
      <c r="O100" s="108" t="s">
        <v>57</v>
      </c>
      <c r="P100" s="204" t="s">
        <v>57</v>
      </c>
      <c r="Q100" s="100"/>
      <c r="R100" s="100" t="s">
        <v>57</v>
      </c>
      <c r="S100" s="116" t="s">
        <v>57</v>
      </c>
      <c r="T100" s="95"/>
      <c r="X100" s="86" t="str">
        <f t="shared" si="4"/>
        <v>--</v>
      </c>
      <c r="Y100" s="89" t="str">
        <f t="shared" si="5"/>
        <v>---</v>
      </c>
    </row>
    <row r="101" spans="1:25" s="22" customFormat="1" ht="16.5" thickBot="1" x14ac:dyDescent="0.25">
      <c r="A101" s="111" t="str">
        <f t="shared" si="3"/>
        <v>SP-95E</v>
      </c>
      <c r="B101" s="102" t="s">
        <v>124</v>
      </c>
      <c r="C101" s="103" t="s">
        <v>13</v>
      </c>
      <c r="D101" s="112" t="s">
        <v>61</v>
      </c>
      <c r="E101" s="105">
        <f ca="1">COUNTIF(INDIRECT("D"&amp;$A$4):D2201,INDIRECT("D"&amp;ROW()))</f>
        <v>4</v>
      </c>
      <c r="F101" s="207" t="s">
        <v>58</v>
      </c>
      <c r="G101" s="113" t="s">
        <v>37</v>
      </c>
      <c r="H101" s="114" t="s">
        <v>149</v>
      </c>
      <c r="I101" s="115"/>
      <c r="J101" s="107" t="s">
        <v>57</v>
      </c>
      <c r="K101" s="108" t="s">
        <v>57</v>
      </c>
      <c r="L101" s="108" t="s">
        <v>57</v>
      </c>
      <c r="M101" s="108" t="s">
        <v>57</v>
      </c>
      <c r="N101" s="194" t="s">
        <v>57</v>
      </c>
      <c r="O101" s="108" t="s">
        <v>57</v>
      </c>
      <c r="P101" s="204" t="s">
        <v>57</v>
      </c>
      <c r="Q101" s="100"/>
      <c r="R101" s="100" t="s">
        <v>57</v>
      </c>
      <c r="S101" s="116" t="s">
        <v>57</v>
      </c>
      <c r="T101" s="95"/>
      <c r="X101" s="86" t="str">
        <f t="shared" si="4"/>
        <v>99</v>
      </c>
      <c r="Y101" s="89" t="str">
        <f t="shared" si="5"/>
        <v>Withdrawn</v>
      </c>
    </row>
    <row r="102" spans="1:25" ht="16.5" customHeight="1" thickBot="1" x14ac:dyDescent="0.25">
      <c r="A102" s="127" t="s">
        <v>117</v>
      </c>
      <c r="B102" s="128" t="s">
        <v>16</v>
      </c>
      <c r="C102" s="128" t="s">
        <v>117</v>
      </c>
      <c r="D102" s="129" t="s">
        <v>147</v>
      </c>
      <c r="E102" s="129" t="s">
        <v>150</v>
      </c>
      <c r="F102" s="129" t="s">
        <v>41</v>
      </c>
      <c r="G102" s="129" t="s">
        <v>18</v>
      </c>
      <c r="H102" s="129" t="s">
        <v>42</v>
      </c>
      <c r="I102" s="129" t="s">
        <v>43</v>
      </c>
      <c r="J102" s="129" t="s">
        <v>44</v>
      </c>
      <c r="K102" s="129" t="s">
        <v>45</v>
      </c>
      <c r="L102" s="129" t="s">
        <v>46</v>
      </c>
      <c r="M102" s="129" t="s">
        <v>47</v>
      </c>
      <c r="N102" s="195" t="s">
        <v>48</v>
      </c>
      <c r="O102" s="202" t="s">
        <v>49</v>
      </c>
      <c r="P102" s="199" t="s">
        <v>50</v>
      </c>
      <c r="Q102" s="129" t="s">
        <v>20</v>
      </c>
      <c r="R102" s="128" t="s">
        <v>36</v>
      </c>
      <c r="S102" s="128" t="s">
        <v>56</v>
      </c>
      <c r="T102" s="128" t="s">
        <v>165</v>
      </c>
      <c r="U102" s="79"/>
      <c r="V102" s="79"/>
      <c r="W102" s="22"/>
      <c r="X102" s="86" t="str">
        <f t="shared" si="4"/>
        <v>19</v>
      </c>
      <c r="Y102" s="89" t="str">
        <f t="shared" si="5"/>
        <v>Type</v>
      </c>
    </row>
    <row r="103" spans="1:25" ht="37.5" customHeight="1" x14ac:dyDescent="0.2">
      <c r="A103" s="151" t="s">
        <v>170</v>
      </c>
      <c r="B103" s="215" t="s">
        <v>57</v>
      </c>
      <c r="C103" s="36" t="s">
        <v>11</v>
      </c>
      <c r="D103" s="72" t="s">
        <v>222</v>
      </c>
      <c r="E103" s="69" t="s">
        <v>2796</v>
      </c>
      <c r="F103" s="205" t="s">
        <v>188</v>
      </c>
      <c r="G103" s="37" t="s">
        <v>53</v>
      </c>
      <c r="H103" s="37" t="s">
        <v>2795</v>
      </c>
      <c r="I103" s="38" t="s">
        <v>420</v>
      </c>
      <c r="J103" s="49"/>
      <c r="K103" s="39"/>
      <c r="L103" s="49"/>
      <c r="M103" s="39"/>
      <c r="N103" s="196"/>
      <c r="O103" s="173"/>
      <c r="P103" s="49"/>
      <c r="Q103" s="43" t="s">
        <v>459</v>
      </c>
      <c r="R103" s="43" t="s">
        <v>4011</v>
      </c>
      <c r="S103" s="41" t="s">
        <v>8</v>
      </c>
      <c r="T103" s="94" t="s">
        <v>155</v>
      </c>
      <c r="U103" s="231"/>
      <c r="V103" s="229" t="str">
        <f>IF(D103&lt;&gt;U103, "AI?", "")</f>
        <v>AI?</v>
      </c>
      <c r="W103" s="99" t="str">
        <f>VLOOKUP(TRIM(X103),X10:Y101,2,FALSE)</f>
        <v>Georg</v>
      </c>
      <c r="X103" s="86" t="str">
        <f t="shared" si="4"/>
        <v>1.4</v>
      </c>
      <c r="Y103" s="71"/>
    </row>
    <row r="104" spans="1:25" ht="37.5" customHeight="1" x14ac:dyDescent="0.2">
      <c r="A104" s="152" t="s">
        <v>170</v>
      </c>
      <c r="B104" s="215" t="s">
        <v>57</v>
      </c>
      <c r="C104" s="36" t="s">
        <v>11</v>
      </c>
      <c r="D104" s="72" t="s">
        <v>223</v>
      </c>
      <c r="E104" s="69" t="s">
        <v>2797</v>
      </c>
      <c r="F104" s="205" t="s">
        <v>35</v>
      </c>
      <c r="G104" s="37" t="s">
        <v>53</v>
      </c>
      <c r="H104" s="37" t="s">
        <v>3321</v>
      </c>
      <c r="I104" s="163" t="s">
        <v>129</v>
      </c>
      <c r="J104" s="49"/>
      <c r="K104" s="39"/>
      <c r="L104" s="49"/>
      <c r="M104" s="39"/>
      <c r="N104" s="196"/>
      <c r="O104" s="173"/>
      <c r="P104" s="49"/>
      <c r="Q104" s="43" t="s">
        <v>3322</v>
      </c>
      <c r="R104" s="43" t="s">
        <v>4076</v>
      </c>
      <c r="S104" s="41" t="s">
        <v>8</v>
      </c>
      <c r="T104" s="94" t="s">
        <v>114</v>
      </c>
      <c r="U104" s="231"/>
      <c r="V104" s="229" t="str">
        <f t="shared" ref="V104:V167" si="6">IF(D104&lt;&gt;U104, "AI?", "")</f>
        <v>AI?</v>
      </c>
      <c r="W104" s="99" t="str">
        <f>VLOOKUP(TRIM(X104),X10:Y101,2,FALSE)</f>
        <v>Georg</v>
      </c>
      <c r="X104" s="86" t="str">
        <f t="shared" si="4"/>
        <v>1.5</v>
      </c>
      <c r="Y104" s="71"/>
    </row>
    <row r="105" spans="1:25" ht="37.5" customHeight="1" x14ac:dyDescent="0.2">
      <c r="A105" s="152" t="s">
        <v>170</v>
      </c>
      <c r="B105" s="215" t="s">
        <v>3220</v>
      </c>
      <c r="C105" s="36" t="s">
        <v>11</v>
      </c>
      <c r="D105" s="72" t="s">
        <v>4</v>
      </c>
      <c r="E105" s="69" t="s">
        <v>2798</v>
      </c>
      <c r="F105" s="222" t="s">
        <v>21</v>
      </c>
      <c r="G105" s="37" t="s">
        <v>53</v>
      </c>
      <c r="H105" s="37" t="s">
        <v>1175</v>
      </c>
      <c r="I105" s="163" t="s">
        <v>124</v>
      </c>
      <c r="J105" s="49"/>
      <c r="K105" s="39"/>
      <c r="L105" s="49"/>
      <c r="M105" s="39"/>
      <c r="N105" s="196"/>
      <c r="O105" s="173"/>
      <c r="P105" s="49"/>
      <c r="Q105" s="43" t="s">
        <v>2265</v>
      </c>
      <c r="R105" s="43" t="s">
        <v>3323</v>
      </c>
      <c r="S105" s="41" t="s">
        <v>8</v>
      </c>
      <c r="T105" s="94" t="s">
        <v>346</v>
      </c>
      <c r="U105" s="231"/>
      <c r="V105" s="229" t="str">
        <f t="shared" si="6"/>
        <v>AI?</v>
      </c>
      <c r="W105" s="99" t="str">
        <f>VLOOKUP(TRIM(X105),X10:Y101,2,FALSE)</f>
        <v>Georg</v>
      </c>
      <c r="X105" s="86" t="str">
        <f t="shared" si="4"/>
        <v>2</v>
      </c>
      <c r="Y105" s="71"/>
    </row>
    <row r="106" spans="1:25" ht="37.5" customHeight="1" x14ac:dyDescent="0.2">
      <c r="A106" s="152" t="s">
        <v>170</v>
      </c>
      <c r="B106" s="215" t="s">
        <v>1705</v>
      </c>
      <c r="C106" s="36" t="s">
        <v>11</v>
      </c>
      <c r="D106" s="72" t="s">
        <v>4</v>
      </c>
      <c r="E106" s="69" t="s">
        <v>2799</v>
      </c>
      <c r="F106" s="222" t="s">
        <v>22</v>
      </c>
      <c r="G106" s="37" t="s">
        <v>23</v>
      </c>
      <c r="H106" s="37" t="s">
        <v>1718</v>
      </c>
      <c r="I106" s="163" t="s">
        <v>1719</v>
      </c>
      <c r="J106" s="49"/>
      <c r="K106" s="39"/>
      <c r="L106" s="49"/>
      <c r="M106" s="39"/>
      <c r="N106" s="196"/>
      <c r="O106" s="173"/>
      <c r="P106" s="49"/>
      <c r="Q106" s="43" t="s">
        <v>3324</v>
      </c>
      <c r="R106" s="43" t="s">
        <v>3219</v>
      </c>
      <c r="S106" s="41" t="s">
        <v>1134</v>
      </c>
      <c r="T106" s="153" t="s">
        <v>1720</v>
      </c>
      <c r="U106" s="231"/>
      <c r="V106" s="229" t="str">
        <f t="shared" si="6"/>
        <v>AI?</v>
      </c>
      <c r="W106" s="99" t="str">
        <f>VLOOKUP(TRIM(X106),X10:Y101,2,FALSE)</f>
        <v>Georg</v>
      </c>
      <c r="X106" s="86" t="str">
        <f t="shared" si="4"/>
        <v>2</v>
      </c>
      <c r="Y106" s="71"/>
    </row>
    <row r="107" spans="1:25" ht="37.5" customHeight="1" x14ac:dyDescent="0.2">
      <c r="A107" s="152" t="s">
        <v>170</v>
      </c>
      <c r="B107" s="215" t="s">
        <v>1634</v>
      </c>
      <c r="C107" s="36" t="s">
        <v>11</v>
      </c>
      <c r="D107" s="72" t="s">
        <v>225</v>
      </c>
      <c r="E107" s="69" t="s">
        <v>2800</v>
      </c>
      <c r="F107" s="222" t="s">
        <v>22</v>
      </c>
      <c r="G107" s="37" t="s">
        <v>23</v>
      </c>
      <c r="H107" s="37" t="s">
        <v>3226</v>
      </c>
      <c r="I107" s="163" t="s">
        <v>3325</v>
      </c>
      <c r="J107" s="49"/>
      <c r="K107" s="39"/>
      <c r="L107" s="49"/>
      <c r="M107" s="39"/>
      <c r="N107" s="196"/>
      <c r="O107" s="173"/>
      <c r="P107" s="49"/>
      <c r="Q107" s="43" t="s">
        <v>1653</v>
      </c>
      <c r="R107" s="43" t="s">
        <v>4028</v>
      </c>
      <c r="S107" s="41" t="s">
        <v>29</v>
      </c>
      <c r="T107" s="153" t="s">
        <v>3229</v>
      </c>
      <c r="U107" s="231"/>
      <c r="V107" s="229" t="str">
        <f t="shared" si="6"/>
        <v>AI?</v>
      </c>
      <c r="W107" s="99" t="str">
        <f>VLOOKUP(TRIM(X107),X10:Y101,2,FALSE)</f>
        <v>Georg</v>
      </c>
      <c r="X107" s="86" t="str">
        <f t="shared" si="4"/>
        <v>2.1</v>
      </c>
      <c r="Y107" s="71"/>
    </row>
    <row r="108" spans="1:25" ht="37.5" customHeight="1" x14ac:dyDescent="0.2">
      <c r="A108" s="152" t="s">
        <v>170</v>
      </c>
      <c r="B108" s="215" t="s">
        <v>417</v>
      </c>
      <c r="C108" s="36" t="s">
        <v>11</v>
      </c>
      <c r="D108" s="72" t="s">
        <v>226</v>
      </c>
      <c r="E108" s="69" t="s">
        <v>2801</v>
      </c>
      <c r="F108" s="222" t="s">
        <v>22</v>
      </c>
      <c r="G108" s="37" t="s">
        <v>25</v>
      </c>
      <c r="H108" s="37" t="s">
        <v>1893</v>
      </c>
      <c r="I108" s="163" t="s">
        <v>1894</v>
      </c>
      <c r="J108" s="49"/>
      <c r="K108" s="39"/>
      <c r="L108" s="49"/>
      <c r="M108" s="39"/>
      <c r="N108" s="196"/>
      <c r="O108" s="173"/>
      <c r="P108" s="49"/>
      <c r="Q108" s="226" t="s">
        <v>1895</v>
      </c>
      <c r="R108" s="43" t="s">
        <v>4029</v>
      </c>
      <c r="S108" s="41" t="s">
        <v>1134</v>
      </c>
      <c r="T108" s="153" t="s">
        <v>419</v>
      </c>
      <c r="U108" s="231"/>
      <c r="V108" s="229" t="str">
        <f t="shared" si="6"/>
        <v>AI?</v>
      </c>
      <c r="W108" s="99" t="str">
        <f>VLOOKUP(TRIM(X108),X10:Y101,2,FALSE)</f>
        <v>Georg</v>
      </c>
      <c r="X108" s="86" t="str">
        <f t="shared" si="4"/>
        <v>2.2</v>
      </c>
      <c r="Y108" s="71"/>
    </row>
    <row r="109" spans="1:25" ht="37.5" customHeight="1" x14ac:dyDescent="0.2">
      <c r="A109" s="152" t="s">
        <v>170</v>
      </c>
      <c r="B109" s="215" t="s">
        <v>3221</v>
      </c>
      <c r="C109" s="36" t="s">
        <v>11</v>
      </c>
      <c r="D109" s="72" t="s">
        <v>225</v>
      </c>
      <c r="E109" s="69" t="s">
        <v>2802</v>
      </c>
      <c r="F109" s="222" t="s">
        <v>22</v>
      </c>
      <c r="G109" s="37" t="s">
        <v>23</v>
      </c>
      <c r="H109" s="37" t="s">
        <v>3222</v>
      </c>
      <c r="I109" s="163" t="s">
        <v>3223</v>
      </c>
      <c r="J109" s="49"/>
      <c r="K109" s="39"/>
      <c r="L109" s="49"/>
      <c r="M109" s="39"/>
      <c r="N109" s="196"/>
      <c r="O109" s="173"/>
      <c r="P109" s="49"/>
      <c r="Q109" s="43" t="s">
        <v>3224</v>
      </c>
      <c r="R109" s="43" t="s">
        <v>2563</v>
      </c>
      <c r="S109" s="41" t="s">
        <v>29</v>
      </c>
      <c r="T109" s="153" t="s">
        <v>3225</v>
      </c>
      <c r="U109" s="231"/>
      <c r="V109" s="229" t="str">
        <f t="shared" si="6"/>
        <v>AI?</v>
      </c>
      <c r="W109" s="99" t="str">
        <f>VLOOKUP(TRIM(X109),X10:Y101,2,FALSE)</f>
        <v>Georg</v>
      </c>
      <c r="X109" s="86" t="str">
        <f t="shared" si="4"/>
        <v>2.1</v>
      </c>
      <c r="Y109" s="71"/>
    </row>
    <row r="110" spans="1:25" ht="37.5" customHeight="1" x14ac:dyDescent="0.2">
      <c r="A110" s="152" t="s">
        <v>170</v>
      </c>
      <c r="B110" s="215" t="s">
        <v>1634</v>
      </c>
      <c r="C110" s="36" t="s">
        <v>52</v>
      </c>
      <c r="D110" s="72" t="s">
        <v>61</v>
      </c>
      <c r="E110" s="69" t="s">
        <v>2803</v>
      </c>
      <c r="F110" s="222" t="s">
        <v>22</v>
      </c>
      <c r="G110" s="65" t="s">
        <v>25</v>
      </c>
      <c r="H110" s="65" t="s">
        <v>3226</v>
      </c>
      <c r="I110" s="66" t="s">
        <v>3227</v>
      </c>
      <c r="J110" s="67"/>
      <c r="K110" s="137"/>
      <c r="L110" s="67"/>
      <c r="M110" s="137"/>
      <c r="N110" s="67"/>
      <c r="O110" s="176"/>
      <c r="P110" s="67"/>
      <c r="Q110" s="59" t="s">
        <v>3228</v>
      </c>
      <c r="R110" s="59" t="s">
        <v>3317</v>
      </c>
      <c r="S110" s="64"/>
      <c r="T110" s="153" t="s">
        <v>3229</v>
      </c>
      <c r="U110" s="231"/>
      <c r="V110" s="229" t="str">
        <f t="shared" si="6"/>
        <v>AI?</v>
      </c>
      <c r="W110" s="99" t="str">
        <f>VLOOKUP(TRIM(X110),X10:Y101,2,FALSE)</f>
        <v>Withdrawn</v>
      </c>
      <c r="X110" s="86" t="str">
        <f t="shared" si="4"/>
        <v>99</v>
      </c>
      <c r="Y110" s="71"/>
    </row>
    <row r="111" spans="1:25" ht="37.5" customHeight="1" x14ac:dyDescent="0.2">
      <c r="A111" s="152" t="s">
        <v>170</v>
      </c>
      <c r="B111" s="215" t="s">
        <v>3318</v>
      </c>
      <c r="C111" s="36" t="s">
        <v>11</v>
      </c>
      <c r="D111" s="72" t="s">
        <v>225</v>
      </c>
      <c r="E111" s="69" t="s">
        <v>2804</v>
      </c>
      <c r="F111" s="222" t="s">
        <v>22</v>
      </c>
      <c r="G111" s="37" t="s">
        <v>25</v>
      </c>
      <c r="H111" s="37" t="s">
        <v>3230</v>
      </c>
      <c r="I111" s="163" t="s">
        <v>3231</v>
      </c>
      <c r="J111" s="49"/>
      <c r="K111" s="39"/>
      <c r="L111" s="49"/>
      <c r="M111" s="39"/>
      <c r="N111" s="196"/>
      <c r="O111" s="173"/>
      <c r="P111" s="49"/>
      <c r="Q111" s="43" t="s">
        <v>3232</v>
      </c>
      <c r="R111" s="43" t="s">
        <v>2563</v>
      </c>
      <c r="S111" s="41" t="s">
        <v>29</v>
      </c>
      <c r="T111" s="153" t="s">
        <v>3233</v>
      </c>
      <c r="U111" s="231"/>
      <c r="V111" s="229" t="str">
        <f t="shared" si="6"/>
        <v>AI?</v>
      </c>
      <c r="W111" s="99" t="str">
        <f>VLOOKUP(TRIM(X111),X10:Y101,2,FALSE)</f>
        <v>Georg</v>
      </c>
      <c r="X111" s="86" t="str">
        <f t="shared" si="4"/>
        <v>2.1</v>
      </c>
      <c r="Y111" s="71"/>
    </row>
    <row r="112" spans="1:25" ht="37.5" customHeight="1" x14ac:dyDescent="0.2">
      <c r="A112" s="152" t="s">
        <v>170</v>
      </c>
      <c r="B112" s="215" t="s">
        <v>57</v>
      </c>
      <c r="C112" s="36" t="s">
        <v>11</v>
      </c>
      <c r="D112" s="72" t="s">
        <v>1592</v>
      </c>
      <c r="E112" s="69" t="s">
        <v>2805</v>
      </c>
      <c r="F112" s="222" t="s">
        <v>181</v>
      </c>
      <c r="G112" s="37" t="s">
        <v>182</v>
      </c>
      <c r="H112" s="37" t="s">
        <v>3275</v>
      </c>
      <c r="I112" s="163" t="s">
        <v>452</v>
      </c>
      <c r="J112" s="49" t="s">
        <v>2237</v>
      </c>
      <c r="K112" s="39"/>
      <c r="L112" s="49"/>
      <c r="M112" s="39"/>
      <c r="N112" s="196"/>
      <c r="O112" s="173" t="s">
        <v>207</v>
      </c>
      <c r="P112" s="49" t="s">
        <v>376</v>
      </c>
      <c r="Q112" s="43" t="s">
        <v>3798</v>
      </c>
      <c r="R112" s="43" t="s">
        <v>29</v>
      </c>
      <c r="S112" s="41" t="s">
        <v>29</v>
      </c>
      <c r="T112" s="153" t="s">
        <v>152</v>
      </c>
      <c r="U112" s="231"/>
      <c r="V112" s="229" t="str">
        <f t="shared" si="6"/>
        <v>AI?</v>
      </c>
      <c r="W112" s="99" t="str">
        <f>VLOOKUP(TRIM(X112),X10:Y101,2,FALSE)</f>
        <v>Georg</v>
      </c>
      <c r="X112" s="86" t="str">
        <f t="shared" si="4"/>
        <v>21.5</v>
      </c>
      <c r="Y112" s="71"/>
    </row>
    <row r="113" spans="1:25" ht="37.5" customHeight="1" x14ac:dyDescent="0.2">
      <c r="A113" s="152" t="s">
        <v>170</v>
      </c>
      <c r="B113" s="215" t="s">
        <v>3247</v>
      </c>
      <c r="C113" s="36" t="s">
        <v>11</v>
      </c>
      <c r="D113" s="72" t="s">
        <v>225</v>
      </c>
      <c r="E113" s="69" t="s">
        <v>2806</v>
      </c>
      <c r="F113" s="222" t="s">
        <v>22</v>
      </c>
      <c r="G113" s="37" t="s">
        <v>23</v>
      </c>
      <c r="H113" s="37" t="s">
        <v>3255</v>
      </c>
      <c r="I113" s="163" t="s">
        <v>3256</v>
      </c>
      <c r="J113" s="49"/>
      <c r="K113" s="39"/>
      <c r="L113" s="49"/>
      <c r="M113" s="39"/>
      <c r="N113" s="196"/>
      <c r="O113" s="173"/>
      <c r="P113" s="49"/>
      <c r="Q113" s="43" t="s">
        <v>3241</v>
      </c>
      <c r="R113" s="43" t="s">
        <v>2563</v>
      </c>
      <c r="S113" s="41" t="s">
        <v>29</v>
      </c>
      <c r="T113" s="153" t="s">
        <v>3257</v>
      </c>
      <c r="U113" s="231"/>
      <c r="V113" s="229" t="str">
        <f t="shared" si="6"/>
        <v>AI?</v>
      </c>
      <c r="W113" s="99" t="str">
        <f>VLOOKUP(TRIM(X113),X10:Y101,2,FALSE)</f>
        <v>Georg</v>
      </c>
      <c r="X113" s="86" t="str">
        <f t="shared" si="4"/>
        <v>2.1</v>
      </c>
      <c r="Y113" s="71"/>
    </row>
    <row r="114" spans="1:25" ht="37.5" customHeight="1" x14ac:dyDescent="0.2">
      <c r="A114" s="152" t="s">
        <v>170</v>
      </c>
      <c r="B114" s="215" t="s">
        <v>3248</v>
      </c>
      <c r="C114" s="36" t="s">
        <v>11</v>
      </c>
      <c r="D114" s="72" t="s">
        <v>225</v>
      </c>
      <c r="E114" s="69" t="s">
        <v>2807</v>
      </c>
      <c r="F114" s="222" t="s">
        <v>22</v>
      </c>
      <c r="G114" s="37" t="s">
        <v>25</v>
      </c>
      <c r="H114" s="37" t="s">
        <v>3258</v>
      </c>
      <c r="I114" s="163" t="s">
        <v>3259</v>
      </c>
      <c r="J114" s="49"/>
      <c r="K114" s="39"/>
      <c r="L114" s="49"/>
      <c r="M114" s="39"/>
      <c r="N114" s="196"/>
      <c r="O114" s="173" t="s">
        <v>207</v>
      </c>
      <c r="P114" s="49" t="s">
        <v>1121</v>
      </c>
      <c r="Q114" s="43" t="s">
        <v>3242</v>
      </c>
      <c r="R114" s="43" t="s">
        <v>2563</v>
      </c>
      <c r="S114" s="41" t="s">
        <v>29</v>
      </c>
      <c r="T114" s="153" t="s">
        <v>1697</v>
      </c>
      <c r="U114" s="231"/>
      <c r="V114" s="229" t="str">
        <f t="shared" si="6"/>
        <v>AI?</v>
      </c>
      <c r="W114" s="99" t="str">
        <f>VLOOKUP(TRIM(X114),X10:Y101,2,FALSE)</f>
        <v>Georg</v>
      </c>
      <c r="X114" s="86" t="str">
        <f t="shared" si="4"/>
        <v>2.1</v>
      </c>
      <c r="Y114" s="71"/>
    </row>
    <row r="115" spans="1:25" ht="37.5" customHeight="1" x14ac:dyDescent="0.2">
      <c r="A115" s="152" t="s">
        <v>170</v>
      </c>
      <c r="B115" s="215" t="s">
        <v>418</v>
      </c>
      <c r="C115" s="36" t="s">
        <v>11</v>
      </c>
      <c r="D115" s="72" t="s">
        <v>225</v>
      </c>
      <c r="E115" s="69" t="s">
        <v>2808</v>
      </c>
      <c r="F115" s="222" t="s">
        <v>22</v>
      </c>
      <c r="G115" s="37" t="s">
        <v>25</v>
      </c>
      <c r="H115" s="37" t="s">
        <v>3260</v>
      </c>
      <c r="I115" s="163" t="s">
        <v>3261</v>
      </c>
      <c r="J115" s="49"/>
      <c r="K115" s="39"/>
      <c r="L115" s="49"/>
      <c r="M115" s="39"/>
      <c r="N115" s="196"/>
      <c r="O115" s="173"/>
      <c r="P115" s="49"/>
      <c r="Q115" s="43" t="s">
        <v>3262</v>
      </c>
      <c r="R115" s="43" t="s">
        <v>2563</v>
      </c>
      <c r="S115" s="41" t="s">
        <v>29</v>
      </c>
      <c r="T115" s="153" t="s">
        <v>1691</v>
      </c>
      <c r="U115" s="231"/>
      <c r="V115" s="229" t="str">
        <f t="shared" si="6"/>
        <v>AI?</v>
      </c>
      <c r="W115" s="99" t="str">
        <f>VLOOKUP(TRIM(X115),X10:Y101,2,FALSE)</f>
        <v>Georg</v>
      </c>
      <c r="X115" s="86" t="str">
        <f t="shared" si="4"/>
        <v>2.1</v>
      </c>
      <c r="Y115" s="71"/>
    </row>
    <row r="116" spans="1:25" ht="37.5" customHeight="1" x14ac:dyDescent="0.2">
      <c r="A116" s="152" t="s">
        <v>170</v>
      </c>
      <c r="B116" s="215" t="s">
        <v>3249</v>
      </c>
      <c r="C116" s="36" t="s">
        <v>11</v>
      </c>
      <c r="D116" s="72" t="s">
        <v>225</v>
      </c>
      <c r="E116" s="69" t="s">
        <v>2809</v>
      </c>
      <c r="F116" s="222" t="s">
        <v>22</v>
      </c>
      <c r="G116" s="37" t="s">
        <v>23</v>
      </c>
      <c r="H116" s="37" t="s">
        <v>3263</v>
      </c>
      <c r="I116" s="163" t="s">
        <v>3264</v>
      </c>
      <c r="J116" s="49"/>
      <c r="K116" s="39"/>
      <c r="L116" s="49"/>
      <c r="M116" s="39"/>
      <c r="N116" s="196"/>
      <c r="O116" s="173" t="s">
        <v>323</v>
      </c>
      <c r="P116" s="49" t="s">
        <v>3265</v>
      </c>
      <c r="Q116" s="43" t="s">
        <v>3243</v>
      </c>
      <c r="R116" s="43" t="s">
        <v>2563</v>
      </c>
      <c r="S116" s="41" t="s">
        <v>29</v>
      </c>
      <c r="T116" s="153" t="s">
        <v>288</v>
      </c>
      <c r="U116" s="231"/>
      <c r="V116" s="229" t="str">
        <f t="shared" si="6"/>
        <v>AI?</v>
      </c>
      <c r="W116" s="99" t="str">
        <f>VLOOKUP(TRIM(X116),X10:Y101,2,FALSE)</f>
        <v>Georg</v>
      </c>
      <c r="X116" s="86" t="str">
        <f t="shared" si="4"/>
        <v>2.1</v>
      </c>
      <c r="Y116" s="71"/>
    </row>
    <row r="117" spans="1:25" ht="37.5" customHeight="1" x14ac:dyDescent="0.2">
      <c r="A117" s="152" t="s">
        <v>170</v>
      </c>
      <c r="B117" s="215" t="s">
        <v>3250</v>
      </c>
      <c r="C117" s="36" t="s">
        <v>11</v>
      </c>
      <c r="D117" s="72" t="s">
        <v>225</v>
      </c>
      <c r="E117" s="69" t="s">
        <v>2810</v>
      </c>
      <c r="F117" s="222" t="s">
        <v>22</v>
      </c>
      <c r="G117" s="37" t="s">
        <v>23</v>
      </c>
      <c r="H117" s="37" t="s">
        <v>3266</v>
      </c>
      <c r="I117" s="163" t="s">
        <v>3267</v>
      </c>
      <c r="J117" s="49"/>
      <c r="K117" s="39"/>
      <c r="L117" s="49"/>
      <c r="M117" s="39"/>
      <c r="N117" s="196"/>
      <c r="O117" s="173" t="s">
        <v>207</v>
      </c>
      <c r="P117" s="49" t="s">
        <v>3268</v>
      </c>
      <c r="Q117" s="43" t="s">
        <v>3244</v>
      </c>
      <c r="R117" s="43" t="s">
        <v>2563</v>
      </c>
      <c r="S117" s="41" t="s">
        <v>29</v>
      </c>
      <c r="T117" s="153" t="s">
        <v>288</v>
      </c>
      <c r="U117" s="231"/>
      <c r="V117" s="229" t="str">
        <f t="shared" si="6"/>
        <v>AI?</v>
      </c>
      <c r="W117" s="99" t="str">
        <f>VLOOKUP(TRIM(X117),X10:Y101,2,FALSE)</f>
        <v>Georg</v>
      </c>
      <c r="X117" s="86" t="str">
        <f t="shared" si="4"/>
        <v>2.1</v>
      </c>
      <c r="Y117" s="71"/>
    </row>
    <row r="118" spans="1:25" ht="37.5" customHeight="1" x14ac:dyDescent="0.2">
      <c r="A118" s="152" t="s">
        <v>170</v>
      </c>
      <c r="B118" s="215" t="s">
        <v>3251</v>
      </c>
      <c r="C118" s="36" t="s">
        <v>11</v>
      </c>
      <c r="D118" s="72" t="s">
        <v>225</v>
      </c>
      <c r="E118" s="69" t="s">
        <v>2811</v>
      </c>
      <c r="F118" s="222" t="s">
        <v>22</v>
      </c>
      <c r="G118" s="37" t="s">
        <v>25</v>
      </c>
      <c r="H118" s="37" t="s">
        <v>3269</v>
      </c>
      <c r="I118" s="163" t="s">
        <v>3270</v>
      </c>
      <c r="J118" s="49"/>
      <c r="K118" s="39"/>
      <c r="L118" s="49"/>
      <c r="M118" s="39"/>
      <c r="N118" s="196"/>
      <c r="O118" s="173" t="s">
        <v>207</v>
      </c>
      <c r="P118" s="49"/>
      <c r="Q118" s="43" t="s">
        <v>3245</v>
      </c>
      <c r="R118" s="43" t="s">
        <v>2563</v>
      </c>
      <c r="S118" s="41" t="s">
        <v>29</v>
      </c>
      <c r="T118" s="153" t="s">
        <v>1685</v>
      </c>
      <c r="U118" s="231"/>
      <c r="V118" s="229" t="str">
        <f t="shared" si="6"/>
        <v>AI?</v>
      </c>
      <c r="W118" s="99" t="str">
        <f>VLOOKUP(TRIM(X118),X10:Y101,2,FALSE)</f>
        <v>Georg</v>
      </c>
      <c r="X118" s="86" t="str">
        <f t="shared" si="4"/>
        <v>2.1</v>
      </c>
      <c r="Y118" s="71"/>
    </row>
    <row r="119" spans="1:25" ht="37.5" customHeight="1" x14ac:dyDescent="0.2">
      <c r="A119" s="152" t="s">
        <v>170</v>
      </c>
      <c r="B119" s="215" t="s">
        <v>3252</v>
      </c>
      <c r="C119" s="36" t="s">
        <v>11</v>
      </c>
      <c r="D119" s="72" t="s">
        <v>225</v>
      </c>
      <c r="E119" s="69" t="s">
        <v>2812</v>
      </c>
      <c r="F119" s="222" t="s">
        <v>22</v>
      </c>
      <c r="G119" s="37" t="s">
        <v>25</v>
      </c>
      <c r="H119" s="37" t="s">
        <v>3271</v>
      </c>
      <c r="I119" s="163" t="s">
        <v>3272</v>
      </c>
      <c r="J119" s="49"/>
      <c r="K119" s="39"/>
      <c r="L119" s="49"/>
      <c r="M119" s="39"/>
      <c r="N119" s="196"/>
      <c r="O119" s="173" t="s">
        <v>323</v>
      </c>
      <c r="P119" s="49" t="s">
        <v>3273</v>
      </c>
      <c r="Q119" s="43" t="s">
        <v>3274</v>
      </c>
      <c r="R119" s="43" t="s">
        <v>2563</v>
      </c>
      <c r="S119" s="41" t="s">
        <v>29</v>
      </c>
      <c r="T119" s="153" t="s">
        <v>288</v>
      </c>
      <c r="U119" s="231"/>
      <c r="V119" s="229" t="str">
        <f t="shared" si="6"/>
        <v>AI?</v>
      </c>
      <c r="W119" s="99" t="str">
        <f>VLOOKUP(TRIM(X119),X10:Y101,2,FALSE)</f>
        <v>Georg</v>
      </c>
      <c r="X119" s="86" t="str">
        <f t="shared" si="4"/>
        <v>2.1</v>
      </c>
      <c r="Y119" s="71"/>
    </row>
    <row r="120" spans="1:25" ht="37.5" customHeight="1" x14ac:dyDescent="0.2">
      <c r="A120" s="152" t="s">
        <v>170</v>
      </c>
      <c r="B120" s="215" t="s">
        <v>3246</v>
      </c>
      <c r="C120" s="36" t="s">
        <v>11</v>
      </c>
      <c r="D120" s="72" t="s">
        <v>225</v>
      </c>
      <c r="E120" s="69" t="s">
        <v>2813</v>
      </c>
      <c r="F120" s="222" t="s">
        <v>22</v>
      </c>
      <c r="G120" s="37" t="s">
        <v>25</v>
      </c>
      <c r="H120" s="37" t="s">
        <v>1706</v>
      </c>
      <c r="I120" s="163" t="s">
        <v>3253</v>
      </c>
      <c r="J120" s="49"/>
      <c r="K120" s="39"/>
      <c r="L120" s="49"/>
      <c r="M120" s="39"/>
      <c r="N120" s="196"/>
      <c r="O120" s="173" t="s">
        <v>207</v>
      </c>
      <c r="P120" s="49" t="s">
        <v>1673</v>
      </c>
      <c r="Q120" s="43" t="s">
        <v>3240</v>
      </c>
      <c r="R120" s="43" t="s">
        <v>2563</v>
      </c>
      <c r="S120" s="41" t="s">
        <v>29</v>
      </c>
      <c r="T120" s="153" t="s">
        <v>3254</v>
      </c>
      <c r="U120" s="231"/>
      <c r="V120" s="229" t="str">
        <f t="shared" si="6"/>
        <v>AI?</v>
      </c>
      <c r="W120" s="99" t="str">
        <f>VLOOKUP(TRIM(X120),X10:Y101,2,FALSE)</f>
        <v>Georg</v>
      </c>
      <c r="X120" s="86" t="str">
        <f t="shared" si="4"/>
        <v>2.1</v>
      </c>
      <c r="Y120" s="71"/>
    </row>
    <row r="121" spans="1:25" ht="37.5" customHeight="1" x14ac:dyDescent="0.2">
      <c r="A121" s="152" t="s">
        <v>170</v>
      </c>
      <c r="B121" s="215" t="s">
        <v>57</v>
      </c>
      <c r="C121" s="36" t="s">
        <v>11</v>
      </c>
      <c r="D121" s="72" t="s">
        <v>1592</v>
      </c>
      <c r="E121" s="69" t="s">
        <v>2814</v>
      </c>
      <c r="F121" s="222" t="s">
        <v>181</v>
      </c>
      <c r="G121" s="37" t="s">
        <v>182</v>
      </c>
      <c r="H121" s="37" t="s">
        <v>3290</v>
      </c>
      <c r="I121" s="163" t="s">
        <v>766</v>
      </c>
      <c r="J121" s="49"/>
      <c r="K121" s="39"/>
      <c r="L121" s="49"/>
      <c r="M121" s="39"/>
      <c r="N121" s="196"/>
      <c r="O121" s="173" t="s">
        <v>207</v>
      </c>
      <c r="P121" s="49" t="s">
        <v>1161</v>
      </c>
      <c r="Q121" s="43" t="s">
        <v>3797</v>
      </c>
      <c r="R121" s="43" t="s">
        <v>4049</v>
      </c>
      <c r="S121" s="41" t="s">
        <v>70</v>
      </c>
      <c r="T121" s="153" t="s">
        <v>3291</v>
      </c>
      <c r="U121" s="231"/>
      <c r="V121" s="229" t="str">
        <f t="shared" si="6"/>
        <v>AI?</v>
      </c>
      <c r="W121" s="99" t="str">
        <f>VLOOKUP(TRIM(X121),X10:Y101,2,FALSE)</f>
        <v>Georg</v>
      </c>
      <c r="X121" s="86" t="str">
        <f t="shared" si="4"/>
        <v>21.5</v>
      </c>
      <c r="Y121" s="71"/>
    </row>
    <row r="122" spans="1:25" ht="37.5" customHeight="1" x14ac:dyDescent="0.2">
      <c r="A122" s="152" t="s">
        <v>170</v>
      </c>
      <c r="B122" s="215" t="s">
        <v>57</v>
      </c>
      <c r="C122" s="36" t="s">
        <v>11</v>
      </c>
      <c r="D122" s="72" t="s">
        <v>1592</v>
      </c>
      <c r="E122" s="69" t="s">
        <v>2815</v>
      </c>
      <c r="F122" s="222" t="s">
        <v>181</v>
      </c>
      <c r="G122" s="37" t="s">
        <v>182</v>
      </c>
      <c r="H122" s="37" t="s">
        <v>3292</v>
      </c>
      <c r="I122" s="163" t="s">
        <v>515</v>
      </c>
      <c r="J122" s="49"/>
      <c r="K122" s="39"/>
      <c r="L122" s="49"/>
      <c r="M122" s="39"/>
      <c r="N122" s="196"/>
      <c r="O122" s="173" t="s">
        <v>207</v>
      </c>
      <c r="P122" s="49" t="s">
        <v>1965</v>
      </c>
      <c r="Q122" s="43" t="s">
        <v>3796</v>
      </c>
      <c r="R122" s="43" t="s">
        <v>4049</v>
      </c>
      <c r="S122" s="41" t="s">
        <v>70</v>
      </c>
      <c r="T122" s="153" t="s">
        <v>1164</v>
      </c>
      <c r="U122" s="231"/>
      <c r="V122" s="229" t="str">
        <f t="shared" si="6"/>
        <v>AI?</v>
      </c>
      <c r="W122" s="99" t="str">
        <f>VLOOKUP(TRIM(X122),X10:Y101,2,FALSE)</f>
        <v>Georg</v>
      </c>
      <c r="X122" s="86" t="str">
        <f t="shared" si="4"/>
        <v>21.5</v>
      </c>
      <c r="Y122" s="71"/>
    </row>
    <row r="123" spans="1:25" ht="37.5" customHeight="1" x14ac:dyDescent="0.2">
      <c r="A123" s="152" t="s">
        <v>170</v>
      </c>
      <c r="B123" s="215" t="s">
        <v>3283</v>
      </c>
      <c r="C123" s="36" t="s">
        <v>11</v>
      </c>
      <c r="D123" s="72" t="s">
        <v>226</v>
      </c>
      <c r="E123" s="69" t="s">
        <v>2816</v>
      </c>
      <c r="F123" s="222" t="s">
        <v>22</v>
      </c>
      <c r="G123" s="37" t="s">
        <v>23</v>
      </c>
      <c r="H123" s="37" t="s">
        <v>3293</v>
      </c>
      <c r="I123" s="163" t="s">
        <v>3294</v>
      </c>
      <c r="J123" s="49"/>
      <c r="K123" s="39"/>
      <c r="L123" s="49"/>
      <c r="M123" s="39"/>
      <c r="N123" s="196"/>
      <c r="O123" s="173" t="s">
        <v>207</v>
      </c>
      <c r="P123" s="49" t="s">
        <v>3295</v>
      </c>
      <c r="Q123" s="43" t="s">
        <v>3276</v>
      </c>
      <c r="R123" s="43" t="s">
        <v>29</v>
      </c>
      <c r="S123" s="41" t="s">
        <v>29</v>
      </c>
      <c r="T123" s="153" t="s">
        <v>3296</v>
      </c>
      <c r="U123" s="231"/>
      <c r="V123" s="229" t="str">
        <f t="shared" si="6"/>
        <v>AI?</v>
      </c>
      <c r="W123" s="99" t="str">
        <f>VLOOKUP(TRIM(X123),X10:Y101,2,FALSE)</f>
        <v>Georg</v>
      </c>
      <c r="X123" s="86" t="str">
        <f t="shared" si="4"/>
        <v>2.2</v>
      </c>
      <c r="Y123" s="71"/>
    </row>
    <row r="124" spans="1:25" ht="37.5" customHeight="1" x14ac:dyDescent="0.2">
      <c r="A124" s="152" t="s">
        <v>170</v>
      </c>
      <c r="B124" s="215" t="s">
        <v>3284</v>
      </c>
      <c r="C124" s="36" t="s">
        <v>11</v>
      </c>
      <c r="D124" s="72" t="s">
        <v>226</v>
      </c>
      <c r="E124" s="69" t="s">
        <v>2817</v>
      </c>
      <c r="F124" s="222" t="s">
        <v>22</v>
      </c>
      <c r="G124" s="37" t="s">
        <v>23</v>
      </c>
      <c r="H124" s="37" t="s">
        <v>3297</v>
      </c>
      <c r="I124" s="163" t="s">
        <v>3298</v>
      </c>
      <c r="J124" s="49"/>
      <c r="K124" s="39"/>
      <c r="L124" s="49"/>
      <c r="M124" s="39"/>
      <c r="N124" s="196"/>
      <c r="O124" s="173"/>
      <c r="P124" s="49" t="s">
        <v>3295</v>
      </c>
      <c r="Q124" s="43" t="s">
        <v>3277</v>
      </c>
      <c r="R124" s="43" t="s">
        <v>4050</v>
      </c>
      <c r="S124" s="41" t="s">
        <v>1134</v>
      </c>
      <c r="T124" s="153" t="s">
        <v>2471</v>
      </c>
      <c r="U124" s="231"/>
      <c r="V124" s="229" t="str">
        <f t="shared" si="6"/>
        <v>AI?</v>
      </c>
      <c r="W124" s="99" t="str">
        <f>VLOOKUP(TRIM(X124),X10:Y101,2,FALSE)</f>
        <v>Georg</v>
      </c>
      <c r="X124" s="86" t="str">
        <f t="shared" si="4"/>
        <v>2.2</v>
      </c>
      <c r="Y124" s="71"/>
    </row>
    <row r="125" spans="1:25" ht="37.5" customHeight="1" x14ac:dyDescent="0.2">
      <c r="A125" s="152" t="s">
        <v>170</v>
      </c>
      <c r="B125" s="215" t="s">
        <v>3285</v>
      </c>
      <c r="C125" s="36" t="s">
        <v>11</v>
      </c>
      <c r="D125" s="72" t="s">
        <v>226</v>
      </c>
      <c r="E125" s="69" t="s">
        <v>2818</v>
      </c>
      <c r="F125" s="222" t="s">
        <v>22</v>
      </c>
      <c r="G125" s="37" t="s">
        <v>23</v>
      </c>
      <c r="H125" s="37" t="s">
        <v>3299</v>
      </c>
      <c r="I125" s="163" t="s">
        <v>3300</v>
      </c>
      <c r="J125" s="49"/>
      <c r="K125" s="39"/>
      <c r="L125" s="49"/>
      <c r="M125" s="39"/>
      <c r="N125" s="196"/>
      <c r="O125" s="173" t="s">
        <v>207</v>
      </c>
      <c r="P125" s="49" t="s">
        <v>462</v>
      </c>
      <c r="Q125" s="43" t="s">
        <v>3278</v>
      </c>
      <c r="R125" s="43" t="s">
        <v>29</v>
      </c>
      <c r="S125" s="41" t="s">
        <v>29</v>
      </c>
      <c r="T125" s="153" t="s">
        <v>3301</v>
      </c>
      <c r="U125" s="231"/>
      <c r="V125" s="229" t="str">
        <f t="shared" si="6"/>
        <v>AI?</v>
      </c>
      <c r="W125" s="99" t="str">
        <f>VLOOKUP(TRIM(X125),X10:Y101,2,FALSE)</f>
        <v>Georg</v>
      </c>
      <c r="X125" s="86" t="str">
        <f t="shared" si="4"/>
        <v>2.2</v>
      </c>
      <c r="Y125" s="71"/>
    </row>
    <row r="126" spans="1:25" ht="37.5" customHeight="1" x14ac:dyDescent="0.2">
      <c r="A126" s="152" t="s">
        <v>170</v>
      </c>
      <c r="B126" s="215" t="s">
        <v>3286</v>
      </c>
      <c r="C126" s="36" t="s">
        <v>11</v>
      </c>
      <c r="D126" s="72" t="s">
        <v>225</v>
      </c>
      <c r="E126" s="69" t="s">
        <v>2819</v>
      </c>
      <c r="F126" s="222" t="s">
        <v>22</v>
      </c>
      <c r="G126" s="37" t="s">
        <v>25</v>
      </c>
      <c r="H126" s="37" t="s">
        <v>3302</v>
      </c>
      <c r="I126" s="163" t="s">
        <v>3303</v>
      </c>
      <c r="J126" s="49"/>
      <c r="K126" s="39"/>
      <c r="L126" s="49"/>
      <c r="M126" s="39"/>
      <c r="N126" s="196"/>
      <c r="O126" s="173" t="s">
        <v>207</v>
      </c>
      <c r="P126" s="49" t="s">
        <v>1669</v>
      </c>
      <c r="Q126" s="43" t="s">
        <v>3279</v>
      </c>
      <c r="R126" s="43" t="s">
        <v>2563</v>
      </c>
      <c r="S126" s="41" t="s">
        <v>29</v>
      </c>
      <c r="T126" s="153" t="s">
        <v>1139</v>
      </c>
      <c r="U126" s="231"/>
      <c r="V126" s="229" t="str">
        <f t="shared" si="6"/>
        <v>AI?</v>
      </c>
      <c r="W126" s="99" t="str">
        <f>VLOOKUP(TRIM(X126),X10:Y101,2,FALSE)</f>
        <v>Georg</v>
      </c>
      <c r="X126" s="86" t="str">
        <f t="shared" si="4"/>
        <v>2.1</v>
      </c>
      <c r="Y126" s="71"/>
    </row>
    <row r="127" spans="1:25" ht="37.5" customHeight="1" x14ac:dyDescent="0.2">
      <c r="A127" s="152" t="s">
        <v>170</v>
      </c>
      <c r="B127" s="215" t="s">
        <v>3287</v>
      </c>
      <c r="C127" s="36" t="s">
        <v>11</v>
      </c>
      <c r="D127" s="72" t="s">
        <v>225</v>
      </c>
      <c r="E127" s="69" t="s">
        <v>2820</v>
      </c>
      <c r="F127" s="222" t="s">
        <v>22</v>
      </c>
      <c r="G127" s="37" t="s">
        <v>25</v>
      </c>
      <c r="H127" s="37" t="s">
        <v>3304</v>
      </c>
      <c r="I127" s="163" t="s">
        <v>3305</v>
      </c>
      <c r="J127" s="49"/>
      <c r="K127" s="39"/>
      <c r="L127" s="49"/>
      <c r="M127" s="39"/>
      <c r="N127" s="196"/>
      <c r="O127" s="173" t="s">
        <v>207</v>
      </c>
      <c r="P127" s="49" t="s">
        <v>3306</v>
      </c>
      <c r="Q127" s="43" t="s">
        <v>3280</v>
      </c>
      <c r="R127" s="43" t="s">
        <v>2563</v>
      </c>
      <c r="S127" s="41" t="s">
        <v>29</v>
      </c>
      <c r="T127" s="153" t="s">
        <v>3307</v>
      </c>
      <c r="U127" s="231"/>
      <c r="V127" s="229" t="str">
        <f t="shared" si="6"/>
        <v>AI?</v>
      </c>
      <c r="W127" s="99" t="str">
        <f>VLOOKUP(TRIM(X127),X10:Y101,2,FALSE)</f>
        <v>Georg</v>
      </c>
      <c r="X127" s="86" t="str">
        <f t="shared" si="4"/>
        <v>2.1</v>
      </c>
      <c r="Y127" s="71"/>
    </row>
    <row r="128" spans="1:25" ht="37.5" customHeight="1" x14ac:dyDescent="0.2">
      <c r="A128" s="152" t="s">
        <v>170</v>
      </c>
      <c r="B128" s="215" t="s">
        <v>3288</v>
      </c>
      <c r="C128" s="36" t="s">
        <v>11</v>
      </c>
      <c r="D128" s="72" t="s">
        <v>231</v>
      </c>
      <c r="E128" s="69" t="s">
        <v>2821</v>
      </c>
      <c r="F128" s="222" t="s">
        <v>22</v>
      </c>
      <c r="G128" s="37" t="s">
        <v>25</v>
      </c>
      <c r="H128" s="37" t="s">
        <v>3308</v>
      </c>
      <c r="I128" s="163" t="s">
        <v>3309</v>
      </c>
      <c r="J128" s="49"/>
      <c r="K128" s="39"/>
      <c r="L128" s="49"/>
      <c r="M128" s="39"/>
      <c r="N128" s="196"/>
      <c r="O128" s="173" t="s">
        <v>207</v>
      </c>
      <c r="P128" s="49" t="s">
        <v>3310</v>
      </c>
      <c r="Q128" s="43" t="s">
        <v>3281</v>
      </c>
      <c r="R128" s="43" t="s">
        <v>4077</v>
      </c>
      <c r="S128" s="41" t="s">
        <v>29</v>
      </c>
      <c r="T128" s="153" t="s">
        <v>1201</v>
      </c>
      <c r="U128" s="231"/>
      <c r="V128" s="229" t="str">
        <f t="shared" si="6"/>
        <v>AI?</v>
      </c>
      <c r="W128" s="99" t="str">
        <f>VLOOKUP(TRIM(X128),X10:Y101,2,FALSE)</f>
        <v>Georg</v>
      </c>
      <c r="X128" s="86" t="str">
        <f t="shared" si="4"/>
        <v>3.5</v>
      </c>
      <c r="Y128" s="71"/>
    </row>
    <row r="129" spans="1:25" ht="37.5" customHeight="1" x14ac:dyDescent="0.2">
      <c r="A129" s="152" t="s">
        <v>170</v>
      </c>
      <c r="B129" s="215" t="s">
        <v>3289</v>
      </c>
      <c r="C129" s="36" t="s">
        <v>11</v>
      </c>
      <c r="D129" s="72" t="s">
        <v>225</v>
      </c>
      <c r="E129" s="69" t="s">
        <v>2822</v>
      </c>
      <c r="F129" s="222" t="s">
        <v>22</v>
      </c>
      <c r="G129" s="37" t="s">
        <v>25</v>
      </c>
      <c r="H129" s="37" t="s">
        <v>3311</v>
      </c>
      <c r="I129" s="163" t="s">
        <v>3312</v>
      </c>
      <c r="J129" s="49"/>
      <c r="K129" s="39"/>
      <c r="L129" s="49"/>
      <c r="M129" s="39"/>
      <c r="N129" s="196"/>
      <c r="O129" s="173" t="s">
        <v>207</v>
      </c>
      <c r="P129" s="49"/>
      <c r="Q129" s="43" t="s">
        <v>3282</v>
      </c>
      <c r="R129" s="43" t="s">
        <v>2563</v>
      </c>
      <c r="S129" s="41" t="s">
        <v>29</v>
      </c>
      <c r="T129" s="153" t="s">
        <v>3313</v>
      </c>
      <c r="U129" s="231"/>
      <c r="V129" s="229" t="str">
        <f t="shared" si="6"/>
        <v>AI?</v>
      </c>
      <c r="W129" s="99" t="str">
        <f>VLOOKUP(TRIM(X129),X10:Y101,2,FALSE)</f>
        <v>Georg</v>
      </c>
      <c r="X129" s="86" t="str">
        <f t="shared" si="4"/>
        <v>2.1</v>
      </c>
      <c r="Y129" s="71"/>
    </row>
    <row r="130" spans="1:25" ht="37.5" customHeight="1" x14ac:dyDescent="0.2">
      <c r="A130" s="152" t="s">
        <v>170</v>
      </c>
      <c r="B130" s="215" t="s">
        <v>3319</v>
      </c>
      <c r="C130" s="36" t="s">
        <v>11</v>
      </c>
      <c r="D130" s="72" t="s">
        <v>225</v>
      </c>
      <c r="E130" s="69" t="s">
        <v>2823</v>
      </c>
      <c r="F130" s="222" t="s">
        <v>22</v>
      </c>
      <c r="G130" s="37" t="s">
        <v>25</v>
      </c>
      <c r="H130" s="37" t="s">
        <v>3326</v>
      </c>
      <c r="I130" s="163" t="s">
        <v>3327</v>
      </c>
      <c r="J130" s="49"/>
      <c r="K130" s="39"/>
      <c r="L130" s="49"/>
      <c r="M130" s="39"/>
      <c r="N130" s="196"/>
      <c r="O130" s="173" t="s">
        <v>323</v>
      </c>
      <c r="P130" s="49"/>
      <c r="Q130" s="43" t="s">
        <v>3314</v>
      </c>
      <c r="R130" s="43" t="s">
        <v>2563</v>
      </c>
      <c r="S130" s="41" t="s">
        <v>29</v>
      </c>
      <c r="T130" s="153" t="s">
        <v>1711</v>
      </c>
      <c r="U130" s="231"/>
      <c r="V130" s="229" t="str">
        <f t="shared" si="6"/>
        <v>AI?</v>
      </c>
      <c r="W130" s="99" t="str">
        <f>VLOOKUP(TRIM(X130),X10:Y101,2,FALSE)</f>
        <v>Georg</v>
      </c>
      <c r="X130" s="86" t="str">
        <f t="shared" si="4"/>
        <v>2.1</v>
      </c>
      <c r="Y130" s="71"/>
    </row>
    <row r="131" spans="1:25" ht="37.5" customHeight="1" x14ac:dyDescent="0.2">
      <c r="A131" s="152" t="s">
        <v>170</v>
      </c>
      <c r="B131" s="215" t="s">
        <v>3320</v>
      </c>
      <c r="C131" s="36" t="s">
        <v>11</v>
      </c>
      <c r="D131" s="72" t="s">
        <v>225</v>
      </c>
      <c r="E131" s="69" t="s">
        <v>2824</v>
      </c>
      <c r="F131" s="222" t="s">
        <v>22</v>
      </c>
      <c r="G131" s="37" t="s">
        <v>25</v>
      </c>
      <c r="H131" s="37" t="s">
        <v>3328</v>
      </c>
      <c r="I131" s="163" t="s">
        <v>3329</v>
      </c>
      <c r="J131" s="49"/>
      <c r="K131" s="39"/>
      <c r="L131" s="49"/>
      <c r="M131" s="39"/>
      <c r="N131" s="196"/>
      <c r="O131" s="173" t="s">
        <v>207</v>
      </c>
      <c r="P131" s="49"/>
      <c r="Q131" s="43" t="s">
        <v>3315</v>
      </c>
      <c r="R131" s="43" t="s">
        <v>2563</v>
      </c>
      <c r="S131" s="41" t="s">
        <v>29</v>
      </c>
      <c r="T131" s="153" t="s">
        <v>295</v>
      </c>
      <c r="U131" s="231"/>
      <c r="V131" s="229" t="str">
        <f t="shared" si="6"/>
        <v>AI?</v>
      </c>
      <c r="W131" s="99" t="str">
        <f>VLOOKUP(TRIM(X131),X10:Y101,2,FALSE)</f>
        <v>Georg</v>
      </c>
      <c r="X131" s="86" t="str">
        <f t="shared" si="4"/>
        <v>2.1</v>
      </c>
      <c r="Y131" s="71"/>
    </row>
    <row r="132" spans="1:25" ht="37.5" customHeight="1" x14ac:dyDescent="0.2">
      <c r="A132" s="152" t="s">
        <v>170</v>
      </c>
      <c r="B132" s="215" t="s">
        <v>375</v>
      </c>
      <c r="C132" s="36" t="s">
        <v>11</v>
      </c>
      <c r="D132" s="72" t="s">
        <v>226</v>
      </c>
      <c r="E132" s="69" t="s">
        <v>2825</v>
      </c>
      <c r="F132" s="222" t="s">
        <v>22</v>
      </c>
      <c r="G132" s="37" t="s">
        <v>23</v>
      </c>
      <c r="H132" s="37" t="s">
        <v>3330</v>
      </c>
      <c r="I132" s="163" t="s">
        <v>3331</v>
      </c>
      <c r="J132" s="40"/>
      <c r="K132" s="184"/>
      <c r="L132" s="40"/>
      <c r="M132" s="184"/>
      <c r="N132" s="40"/>
      <c r="O132" s="173" t="s">
        <v>323</v>
      </c>
      <c r="P132" s="40" t="s">
        <v>2063</v>
      </c>
      <c r="Q132" s="43" t="s">
        <v>3316</v>
      </c>
      <c r="R132" s="43" t="s">
        <v>4012</v>
      </c>
      <c r="S132" s="41" t="s">
        <v>1134</v>
      </c>
      <c r="T132" s="153" t="s">
        <v>3332</v>
      </c>
      <c r="U132" s="231"/>
      <c r="V132" s="229" t="str">
        <f t="shared" si="6"/>
        <v>AI?</v>
      </c>
      <c r="W132" s="99" t="str">
        <f>VLOOKUP(TRIM(X132),X10:Y101,2,FALSE)</f>
        <v>Georg</v>
      </c>
      <c r="X132" s="86" t="str">
        <f t="shared" si="4"/>
        <v>2.2</v>
      </c>
      <c r="Y132" s="71"/>
    </row>
    <row r="133" spans="1:25" ht="37.5" customHeight="1" x14ac:dyDescent="0.2">
      <c r="A133" s="152" t="s">
        <v>170</v>
      </c>
      <c r="B133" s="215" t="s">
        <v>57</v>
      </c>
      <c r="C133" s="36" t="s">
        <v>11</v>
      </c>
      <c r="D133" s="72" t="s">
        <v>128</v>
      </c>
      <c r="E133" s="69" t="s">
        <v>2826</v>
      </c>
      <c r="F133" s="222" t="s">
        <v>162</v>
      </c>
      <c r="G133" s="37" t="s">
        <v>53</v>
      </c>
      <c r="H133" s="37" t="s">
        <v>3340</v>
      </c>
      <c r="I133" s="163" t="s">
        <v>131</v>
      </c>
      <c r="J133" s="40" t="s">
        <v>359</v>
      </c>
      <c r="K133" s="184"/>
      <c r="L133" s="40"/>
      <c r="M133" s="184"/>
      <c r="N133" s="40"/>
      <c r="O133" s="173" t="s">
        <v>187</v>
      </c>
      <c r="P133" s="40"/>
      <c r="Q133" s="43" t="s">
        <v>3986</v>
      </c>
      <c r="R133" s="43" t="s">
        <v>4051</v>
      </c>
      <c r="S133" s="41" t="s">
        <v>8</v>
      </c>
      <c r="T133" s="153" t="s">
        <v>343</v>
      </c>
      <c r="U133" s="231"/>
      <c r="V133" s="229" t="str">
        <f t="shared" si="6"/>
        <v>AI?</v>
      </c>
      <c r="W133" s="99" t="str">
        <f>VLOOKUP(TRIM(X133),X10:Y101,2,FALSE)</f>
        <v>Georg</v>
      </c>
      <c r="X133" s="86" t="str">
        <f t="shared" si="4"/>
        <v>16</v>
      </c>
      <c r="Y133" s="71"/>
    </row>
    <row r="134" spans="1:25" ht="37.5" customHeight="1" x14ac:dyDescent="0.2">
      <c r="A134" s="152" t="s">
        <v>170</v>
      </c>
      <c r="B134" s="215" t="s">
        <v>57</v>
      </c>
      <c r="C134" s="36" t="s">
        <v>11</v>
      </c>
      <c r="D134" s="72" t="s">
        <v>250</v>
      </c>
      <c r="E134" s="69" t="s">
        <v>2827</v>
      </c>
      <c r="F134" s="222" t="s">
        <v>162</v>
      </c>
      <c r="G134" s="37" t="s">
        <v>53</v>
      </c>
      <c r="H134" s="37" t="s">
        <v>3341</v>
      </c>
      <c r="I134" s="163" t="s">
        <v>131</v>
      </c>
      <c r="J134" s="40" t="s">
        <v>1184</v>
      </c>
      <c r="K134" s="184"/>
      <c r="L134" s="40"/>
      <c r="M134" s="184"/>
      <c r="N134" s="40"/>
      <c r="O134" s="173" t="s">
        <v>187</v>
      </c>
      <c r="P134" s="40"/>
      <c r="Q134" s="43" t="s">
        <v>3333</v>
      </c>
      <c r="R134" s="43" t="s">
        <v>4052</v>
      </c>
      <c r="S134" s="41" t="s">
        <v>8</v>
      </c>
      <c r="T134" s="153" t="s">
        <v>343</v>
      </c>
      <c r="U134" s="231"/>
      <c r="V134" s="229" t="str">
        <f t="shared" si="6"/>
        <v>AI?</v>
      </c>
      <c r="W134" s="99" t="str">
        <f>VLOOKUP(TRIM(X134),X10:Y101,2,FALSE)</f>
        <v>Georg</v>
      </c>
      <c r="X134" s="86" t="str">
        <f t="shared" si="4"/>
        <v>17.4</v>
      </c>
      <c r="Y134" s="71"/>
    </row>
    <row r="135" spans="1:25" ht="37.5" customHeight="1" x14ac:dyDescent="0.2">
      <c r="A135" s="152" t="s">
        <v>170</v>
      </c>
      <c r="B135" s="215" t="s">
        <v>57</v>
      </c>
      <c r="C135" s="36" t="s">
        <v>11</v>
      </c>
      <c r="D135" s="72" t="s">
        <v>250</v>
      </c>
      <c r="E135" s="69" t="s">
        <v>2828</v>
      </c>
      <c r="F135" s="222" t="s">
        <v>162</v>
      </c>
      <c r="G135" s="37" t="s">
        <v>53</v>
      </c>
      <c r="H135" s="37" t="s">
        <v>3342</v>
      </c>
      <c r="I135" s="163" t="s">
        <v>131</v>
      </c>
      <c r="J135" s="49" t="s">
        <v>179</v>
      </c>
      <c r="K135" s="39"/>
      <c r="L135" s="49"/>
      <c r="M135" s="39"/>
      <c r="N135" s="196"/>
      <c r="O135" s="173" t="s">
        <v>187</v>
      </c>
      <c r="P135" s="49"/>
      <c r="Q135" s="43" t="s">
        <v>3334</v>
      </c>
      <c r="R135" s="43" t="s">
        <v>4052</v>
      </c>
      <c r="S135" s="41" t="s">
        <v>8</v>
      </c>
      <c r="T135" s="153" t="s">
        <v>343</v>
      </c>
      <c r="U135" s="231"/>
      <c r="V135" s="229" t="str">
        <f t="shared" si="6"/>
        <v>AI?</v>
      </c>
      <c r="W135" s="99" t="str">
        <f>VLOOKUP(TRIM(X135),X10:Y101,2,FALSE)</f>
        <v>Georg</v>
      </c>
      <c r="X135" s="86" t="str">
        <f t="shared" si="4"/>
        <v>17.4</v>
      </c>
      <c r="Y135" s="71"/>
    </row>
    <row r="136" spans="1:25" ht="37.5" customHeight="1" x14ac:dyDescent="0.2">
      <c r="A136" s="152" t="s">
        <v>170</v>
      </c>
      <c r="B136" s="215" t="s">
        <v>57</v>
      </c>
      <c r="C136" s="36" t="s">
        <v>11</v>
      </c>
      <c r="D136" s="72" t="s">
        <v>250</v>
      </c>
      <c r="E136" s="69" t="s">
        <v>2829</v>
      </c>
      <c r="F136" s="222" t="s">
        <v>162</v>
      </c>
      <c r="G136" s="37" t="s">
        <v>53</v>
      </c>
      <c r="H136" s="37" t="s">
        <v>3343</v>
      </c>
      <c r="I136" s="163" t="s">
        <v>131</v>
      </c>
      <c r="J136" s="49" t="s">
        <v>3344</v>
      </c>
      <c r="K136" s="39"/>
      <c r="L136" s="49"/>
      <c r="M136" s="39"/>
      <c r="N136" s="196"/>
      <c r="O136" s="173" t="s">
        <v>187</v>
      </c>
      <c r="P136" s="49"/>
      <c r="Q136" s="43" t="s">
        <v>3826</v>
      </c>
      <c r="R136" s="43" t="s">
        <v>4052</v>
      </c>
      <c r="S136" s="41" t="s">
        <v>8</v>
      </c>
      <c r="T136" s="153" t="s">
        <v>343</v>
      </c>
      <c r="U136" s="231"/>
      <c r="V136" s="229" t="str">
        <f t="shared" si="6"/>
        <v>AI?</v>
      </c>
      <c r="W136" s="99" t="str">
        <f>VLOOKUP(TRIM(X136),X10:Y101,2,FALSE)</f>
        <v>Georg</v>
      </c>
      <c r="X136" s="86" t="str">
        <f t="shared" si="4"/>
        <v>17.4</v>
      </c>
      <c r="Y136" s="71"/>
    </row>
    <row r="137" spans="1:25" ht="37.5" customHeight="1" x14ac:dyDescent="0.2">
      <c r="A137" s="152" t="s">
        <v>170</v>
      </c>
      <c r="B137" s="215" t="s">
        <v>57</v>
      </c>
      <c r="C137" s="36" t="s">
        <v>11</v>
      </c>
      <c r="D137" s="72" t="s">
        <v>250</v>
      </c>
      <c r="E137" s="69" t="s">
        <v>2830</v>
      </c>
      <c r="F137" s="222" t="s">
        <v>162</v>
      </c>
      <c r="G137" s="37" t="s">
        <v>53</v>
      </c>
      <c r="H137" s="37" t="s">
        <v>3345</v>
      </c>
      <c r="I137" s="163" t="s">
        <v>131</v>
      </c>
      <c r="J137" s="49" t="s">
        <v>179</v>
      </c>
      <c r="K137" s="39"/>
      <c r="L137" s="49"/>
      <c r="M137" s="39"/>
      <c r="N137" s="196"/>
      <c r="O137" s="173" t="s">
        <v>207</v>
      </c>
      <c r="P137" s="49"/>
      <c r="Q137" s="43" t="s">
        <v>3335</v>
      </c>
      <c r="R137" s="43" t="s">
        <v>4051</v>
      </c>
      <c r="S137" s="41" t="s">
        <v>8</v>
      </c>
      <c r="T137" s="153" t="s">
        <v>343</v>
      </c>
      <c r="U137" s="231"/>
      <c r="V137" s="229" t="str">
        <f t="shared" si="6"/>
        <v>AI?</v>
      </c>
      <c r="W137" s="99" t="str">
        <f>VLOOKUP(TRIM(X137),X10:Y101,2,FALSE)</f>
        <v>Georg</v>
      </c>
      <c r="X137" s="86" t="str">
        <f t="shared" si="4"/>
        <v>17.4</v>
      </c>
      <c r="Y137" s="71"/>
    </row>
    <row r="138" spans="1:25" ht="37.5" customHeight="1" x14ac:dyDescent="0.2">
      <c r="A138" s="152" t="s">
        <v>170</v>
      </c>
      <c r="B138" s="215" t="s">
        <v>57</v>
      </c>
      <c r="C138" s="36" t="s">
        <v>11</v>
      </c>
      <c r="D138" s="72" t="s">
        <v>128</v>
      </c>
      <c r="E138" s="69" t="s">
        <v>2831</v>
      </c>
      <c r="F138" s="222" t="s">
        <v>162</v>
      </c>
      <c r="G138" s="37" t="s">
        <v>53</v>
      </c>
      <c r="H138" s="37" t="s">
        <v>3346</v>
      </c>
      <c r="I138" s="163" t="s">
        <v>131</v>
      </c>
      <c r="J138" s="40" t="s">
        <v>344</v>
      </c>
      <c r="K138" s="184"/>
      <c r="L138" s="40"/>
      <c r="M138" s="184"/>
      <c r="N138" s="40"/>
      <c r="O138" s="173" t="s">
        <v>187</v>
      </c>
      <c r="P138" s="40"/>
      <c r="Q138" s="43" t="s">
        <v>3336</v>
      </c>
      <c r="R138" s="43" t="s">
        <v>4051</v>
      </c>
      <c r="S138" s="41" t="s">
        <v>8</v>
      </c>
      <c r="T138" s="153" t="s">
        <v>343</v>
      </c>
      <c r="U138" s="231"/>
      <c r="V138" s="229" t="str">
        <f t="shared" si="6"/>
        <v>AI?</v>
      </c>
      <c r="W138" s="99" t="str">
        <f>VLOOKUP(TRIM(X138),X10:Y101,2,FALSE)</f>
        <v>Georg</v>
      </c>
      <c r="X138" s="86" t="str">
        <f t="shared" si="4"/>
        <v>16</v>
      </c>
      <c r="Y138" s="71"/>
    </row>
    <row r="139" spans="1:25" ht="37.5" customHeight="1" x14ac:dyDescent="0.2">
      <c r="A139" s="152" t="s">
        <v>170</v>
      </c>
      <c r="B139" s="215" t="s">
        <v>57</v>
      </c>
      <c r="C139" s="36" t="s">
        <v>11</v>
      </c>
      <c r="D139" s="72" t="s">
        <v>128</v>
      </c>
      <c r="E139" s="69" t="s">
        <v>2832</v>
      </c>
      <c r="F139" s="222" t="s">
        <v>162</v>
      </c>
      <c r="G139" s="37" t="s">
        <v>53</v>
      </c>
      <c r="H139" s="37" t="s">
        <v>3347</v>
      </c>
      <c r="I139" s="163" t="s">
        <v>131</v>
      </c>
      <c r="J139" s="49" t="s">
        <v>212</v>
      </c>
      <c r="K139" s="39"/>
      <c r="L139" s="49"/>
      <c r="M139" s="39"/>
      <c r="N139" s="196"/>
      <c r="O139" s="173" t="s">
        <v>187</v>
      </c>
      <c r="P139" s="49"/>
      <c r="Q139" s="43" t="s">
        <v>3337</v>
      </c>
      <c r="R139" s="43" t="s">
        <v>4051</v>
      </c>
      <c r="S139" s="41" t="s">
        <v>8</v>
      </c>
      <c r="T139" s="153" t="s">
        <v>343</v>
      </c>
      <c r="U139" s="231"/>
      <c r="V139" s="229" t="str">
        <f t="shared" si="6"/>
        <v>AI?</v>
      </c>
      <c r="W139" s="99" t="str">
        <f>VLOOKUP(TRIM(X139),X10:Y101,2,FALSE)</f>
        <v>Georg</v>
      </c>
      <c r="X139" s="86" t="str">
        <f t="shared" si="4"/>
        <v>16</v>
      </c>
      <c r="Y139" s="71"/>
    </row>
    <row r="140" spans="1:25" ht="37.5" customHeight="1" x14ac:dyDescent="0.2">
      <c r="A140" s="152" t="s">
        <v>170</v>
      </c>
      <c r="B140" s="215" t="s">
        <v>57</v>
      </c>
      <c r="C140" s="36" t="s">
        <v>11</v>
      </c>
      <c r="D140" s="72" t="s">
        <v>250</v>
      </c>
      <c r="E140" s="69" t="s">
        <v>2833</v>
      </c>
      <c r="F140" s="222" t="s">
        <v>162</v>
      </c>
      <c r="G140" s="37" t="s">
        <v>53</v>
      </c>
      <c r="H140" s="37" t="s">
        <v>3348</v>
      </c>
      <c r="I140" s="163" t="s">
        <v>131</v>
      </c>
      <c r="J140" s="49" t="s">
        <v>3349</v>
      </c>
      <c r="K140" s="39"/>
      <c r="L140" s="49"/>
      <c r="M140" s="39"/>
      <c r="N140" s="196"/>
      <c r="O140" s="173" t="s">
        <v>187</v>
      </c>
      <c r="P140" s="49"/>
      <c r="Q140" s="43" t="s">
        <v>3338</v>
      </c>
      <c r="R140" s="43" t="s">
        <v>4030</v>
      </c>
      <c r="S140" s="41" t="s">
        <v>29</v>
      </c>
      <c r="T140" s="153" t="s">
        <v>343</v>
      </c>
      <c r="U140" s="231"/>
      <c r="V140" s="229" t="str">
        <f t="shared" si="6"/>
        <v>AI?</v>
      </c>
      <c r="W140" s="99" t="str">
        <f>VLOOKUP(TRIM(X140),X10:Y101,2,FALSE)</f>
        <v>Georg</v>
      </c>
      <c r="X140" s="86" t="str">
        <f t="shared" ref="X140:X203" si="7">IF(ISNONTEXT(D140),"" &amp; D140 &amp;"",T(D140))</f>
        <v>17.4</v>
      </c>
      <c r="Y140" s="71"/>
    </row>
    <row r="141" spans="1:25" ht="37.5" customHeight="1" x14ac:dyDescent="0.2">
      <c r="A141" s="152" t="s">
        <v>170</v>
      </c>
      <c r="B141" s="215" t="s">
        <v>57</v>
      </c>
      <c r="C141" s="36" t="s">
        <v>11</v>
      </c>
      <c r="D141" s="72" t="s">
        <v>250</v>
      </c>
      <c r="E141" s="69" t="s">
        <v>2834</v>
      </c>
      <c r="F141" s="222" t="s">
        <v>162</v>
      </c>
      <c r="G141" s="37" t="s">
        <v>53</v>
      </c>
      <c r="H141" s="37" t="s">
        <v>3350</v>
      </c>
      <c r="I141" s="163" t="s">
        <v>131</v>
      </c>
      <c r="J141" s="49" t="s">
        <v>212</v>
      </c>
      <c r="K141" s="39"/>
      <c r="L141" s="49"/>
      <c r="M141" s="39"/>
      <c r="N141" s="196"/>
      <c r="O141" s="173" t="s">
        <v>207</v>
      </c>
      <c r="P141" s="49"/>
      <c r="Q141" s="43" t="s">
        <v>3339</v>
      </c>
      <c r="R141" s="43" t="s">
        <v>4051</v>
      </c>
      <c r="S141" s="41" t="s">
        <v>8</v>
      </c>
      <c r="T141" s="153" t="s">
        <v>343</v>
      </c>
      <c r="U141" s="231"/>
      <c r="V141" s="229" t="str">
        <f t="shared" si="6"/>
        <v>AI?</v>
      </c>
      <c r="W141" s="99" t="str">
        <f>VLOOKUP(TRIM(X141),X10:Y101,2,FALSE)</f>
        <v>Georg</v>
      </c>
      <c r="X141" s="86" t="str">
        <f t="shared" si="7"/>
        <v>17.4</v>
      </c>
      <c r="Y141" s="71"/>
    </row>
    <row r="142" spans="1:25" ht="37.5" customHeight="1" x14ac:dyDescent="0.2">
      <c r="A142" s="152" t="s">
        <v>170</v>
      </c>
      <c r="B142" s="215" t="s">
        <v>57</v>
      </c>
      <c r="C142" s="36" t="s">
        <v>11</v>
      </c>
      <c r="D142" s="72" t="s">
        <v>119</v>
      </c>
      <c r="E142" s="69" t="s">
        <v>2835</v>
      </c>
      <c r="F142" s="222" t="s">
        <v>35</v>
      </c>
      <c r="G142" s="37" t="s">
        <v>116</v>
      </c>
      <c r="H142" s="37" t="s">
        <v>3351</v>
      </c>
      <c r="I142" s="163" t="s">
        <v>425</v>
      </c>
      <c r="J142" s="49"/>
      <c r="K142" s="39"/>
      <c r="L142" s="49"/>
      <c r="M142" s="39"/>
      <c r="N142" s="196"/>
      <c r="O142" s="173"/>
      <c r="P142" s="49"/>
      <c r="Q142" s="43" t="s">
        <v>3351</v>
      </c>
      <c r="R142" s="43" t="s">
        <v>29</v>
      </c>
      <c r="S142" s="41" t="s">
        <v>29</v>
      </c>
      <c r="T142" s="153"/>
      <c r="U142" s="231"/>
      <c r="V142" s="229" t="str">
        <f t="shared" si="6"/>
        <v>AI?</v>
      </c>
      <c r="W142" s="99" t="str">
        <f>VLOOKUP(TRIM(X142),X10:Y101,2,FALSE)</f>
        <v>Georg</v>
      </c>
      <c r="X142" s="86" t="str">
        <f t="shared" si="7"/>
        <v>4.2</v>
      </c>
      <c r="Y142" s="71"/>
    </row>
    <row r="143" spans="1:25" ht="37.5" customHeight="1" x14ac:dyDescent="0.2">
      <c r="A143" s="152" t="s">
        <v>170</v>
      </c>
      <c r="B143" s="215" t="s">
        <v>57</v>
      </c>
      <c r="C143" s="36" t="s">
        <v>11</v>
      </c>
      <c r="D143" s="72" t="s">
        <v>227</v>
      </c>
      <c r="E143" s="69" t="s">
        <v>2836</v>
      </c>
      <c r="F143" s="222" t="s">
        <v>162</v>
      </c>
      <c r="G143" s="37" t="s">
        <v>53</v>
      </c>
      <c r="H143" s="37" t="s">
        <v>3358</v>
      </c>
      <c r="I143" s="163" t="s">
        <v>28</v>
      </c>
      <c r="J143" s="40"/>
      <c r="K143" s="184"/>
      <c r="L143" s="40"/>
      <c r="M143" s="184"/>
      <c r="N143" s="196"/>
      <c r="O143" s="173"/>
      <c r="P143" s="49"/>
      <c r="Q143" s="43" t="s">
        <v>3617</v>
      </c>
      <c r="R143" s="43" t="s">
        <v>4053</v>
      </c>
      <c r="S143" s="41" t="s">
        <v>8</v>
      </c>
      <c r="T143" s="153" t="s">
        <v>114</v>
      </c>
      <c r="U143" s="231"/>
      <c r="V143" s="229" t="str">
        <f t="shared" si="6"/>
        <v>AI?</v>
      </c>
      <c r="W143" s="99" t="str">
        <f>VLOOKUP(TRIM(X143),X10:Y101,2,FALSE)</f>
        <v>Georg</v>
      </c>
      <c r="X143" s="86" t="str">
        <f t="shared" si="7"/>
        <v>3.1</v>
      </c>
      <c r="Y143" s="71"/>
    </row>
    <row r="144" spans="1:25" ht="37.5" customHeight="1" x14ac:dyDescent="0.2">
      <c r="A144" s="152" t="s">
        <v>170</v>
      </c>
      <c r="B144" s="215" t="s">
        <v>57</v>
      </c>
      <c r="C144" s="36" t="s">
        <v>11</v>
      </c>
      <c r="D144" s="72" t="s">
        <v>127</v>
      </c>
      <c r="E144" s="69" t="s">
        <v>2837</v>
      </c>
      <c r="F144" s="222" t="s">
        <v>162</v>
      </c>
      <c r="G144" s="37" t="s">
        <v>53</v>
      </c>
      <c r="H144" s="37" t="s">
        <v>3359</v>
      </c>
      <c r="I144" s="163" t="s">
        <v>28</v>
      </c>
      <c r="J144" s="40"/>
      <c r="K144" s="184"/>
      <c r="L144" s="40"/>
      <c r="M144" s="184"/>
      <c r="N144" s="196"/>
      <c r="O144" s="173"/>
      <c r="P144" s="49"/>
      <c r="Q144" s="43" t="s">
        <v>3618</v>
      </c>
      <c r="R144" s="43" t="s">
        <v>4013</v>
      </c>
      <c r="S144" s="41" t="s">
        <v>8</v>
      </c>
      <c r="T144" s="153" t="s">
        <v>114</v>
      </c>
      <c r="U144" s="231"/>
      <c r="V144" s="229" t="str">
        <f t="shared" si="6"/>
        <v>AI?</v>
      </c>
      <c r="W144" s="99" t="str">
        <f>VLOOKUP(TRIM(X144),X10:Y101,2,FALSE)</f>
        <v>Georg</v>
      </c>
      <c r="X144" s="86" t="str">
        <f t="shared" si="7"/>
        <v>15</v>
      </c>
      <c r="Y144" s="71"/>
    </row>
    <row r="145" spans="1:25" ht="37.5" customHeight="1" x14ac:dyDescent="0.2">
      <c r="A145" s="152" t="s">
        <v>170</v>
      </c>
      <c r="B145" s="215" t="s">
        <v>57</v>
      </c>
      <c r="C145" s="36" t="s">
        <v>11</v>
      </c>
      <c r="D145" s="72" t="s">
        <v>128</v>
      </c>
      <c r="E145" s="69" t="s">
        <v>2838</v>
      </c>
      <c r="F145" s="222" t="s">
        <v>162</v>
      </c>
      <c r="G145" s="37" t="s">
        <v>53</v>
      </c>
      <c r="H145" s="37" t="s">
        <v>3360</v>
      </c>
      <c r="I145" s="163" t="s">
        <v>28</v>
      </c>
      <c r="J145" s="40"/>
      <c r="K145" s="184"/>
      <c r="L145" s="40"/>
      <c r="M145" s="184"/>
      <c r="N145" s="196"/>
      <c r="O145" s="173"/>
      <c r="P145" s="49"/>
      <c r="Q145" s="43" t="s">
        <v>3619</v>
      </c>
      <c r="R145" s="43" t="s">
        <v>4051</v>
      </c>
      <c r="S145" s="41" t="s">
        <v>8</v>
      </c>
      <c r="T145" s="153" t="s">
        <v>114</v>
      </c>
      <c r="U145" s="231"/>
      <c r="V145" s="229" t="str">
        <f t="shared" si="6"/>
        <v>AI?</v>
      </c>
      <c r="W145" s="99" t="str">
        <f>VLOOKUP(TRIM(X145),X10:Y101,2,FALSE)</f>
        <v>Georg</v>
      </c>
      <c r="X145" s="86" t="str">
        <f t="shared" si="7"/>
        <v>16</v>
      </c>
      <c r="Y145" s="71"/>
    </row>
    <row r="146" spans="1:25" ht="37.5" customHeight="1" x14ac:dyDescent="0.2">
      <c r="A146" s="152" t="s">
        <v>170</v>
      </c>
      <c r="B146" s="215" t="s">
        <v>57</v>
      </c>
      <c r="C146" s="36" t="s">
        <v>11</v>
      </c>
      <c r="D146" s="72" t="s">
        <v>128</v>
      </c>
      <c r="E146" s="69" t="s">
        <v>2839</v>
      </c>
      <c r="F146" s="222" t="s">
        <v>162</v>
      </c>
      <c r="G146" s="37" t="s">
        <v>53</v>
      </c>
      <c r="H146" s="37" t="s">
        <v>3361</v>
      </c>
      <c r="I146" s="163" t="s">
        <v>28</v>
      </c>
      <c r="J146" s="49"/>
      <c r="K146" s="39"/>
      <c r="L146" s="49"/>
      <c r="M146" s="39"/>
      <c r="N146" s="196"/>
      <c r="O146" s="173"/>
      <c r="P146" s="49"/>
      <c r="Q146" s="43" t="s">
        <v>3620</v>
      </c>
      <c r="R146" s="43" t="s">
        <v>4051</v>
      </c>
      <c r="S146" s="41" t="s">
        <v>8</v>
      </c>
      <c r="T146" s="153" t="s">
        <v>114</v>
      </c>
      <c r="U146" s="231"/>
      <c r="V146" s="229" t="str">
        <f t="shared" si="6"/>
        <v>AI?</v>
      </c>
      <c r="W146" s="99" t="str">
        <f>VLOOKUP(TRIM(X146),X10:Y101,2,FALSE)</f>
        <v>Georg</v>
      </c>
      <c r="X146" s="86" t="str">
        <f t="shared" si="7"/>
        <v>16</v>
      </c>
      <c r="Y146" s="71"/>
    </row>
    <row r="147" spans="1:25" ht="37.5" customHeight="1" x14ac:dyDescent="0.2">
      <c r="A147" s="152" t="s">
        <v>170</v>
      </c>
      <c r="B147" s="215" t="s">
        <v>57</v>
      </c>
      <c r="C147" s="36" t="s">
        <v>11</v>
      </c>
      <c r="D147" s="72" t="s">
        <v>128</v>
      </c>
      <c r="E147" s="69" t="s">
        <v>2840</v>
      </c>
      <c r="F147" s="222" t="s">
        <v>162</v>
      </c>
      <c r="G147" s="37" t="s">
        <v>53</v>
      </c>
      <c r="H147" s="37" t="s">
        <v>1745</v>
      </c>
      <c r="I147" s="163" t="s">
        <v>28</v>
      </c>
      <c r="J147" s="40"/>
      <c r="K147" s="184"/>
      <c r="L147" s="40"/>
      <c r="M147" s="184"/>
      <c r="N147" s="40"/>
      <c r="O147" s="173"/>
      <c r="P147" s="40"/>
      <c r="Q147" s="43" t="s">
        <v>3621</v>
      </c>
      <c r="R147" s="43" t="s">
        <v>4051</v>
      </c>
      <c r="S147" s="41" t="s">
        <v>8</v>
      </c>
      <c r="T147" s="153" t="s">
        <v>114</v>
      </c>
      <c r="U147" s="231"/>
      <c r="V147" s="229" t="str">
        <f t="shared" si="6"/>
        <v>AI?</v>
      </c>
      <c r="W147" s="99" t="str">
        <f>VLOOKUP(TRIM(X147),X10:Y101,2,FALSE)</f>
        <v>Georg</v>
      </c>
      <c r="X147" s="86" t="str">
        <f t="shared" si="7"/>
        <v>16</v>
      </c>
      <c r="Y147" s="71"/>
    </row>
    <row r="148" spans="1:25" ht="37.5" customHeight="1" x14ac:dyDescent="0.2">
      <c r="A148" s="152" t="s">
        <v>170</v>
      </c>
      <c r="B148" s="215" t="s">
        <v>57</v>
      </c>
      <c r="C148" s="36" t="s">
        <v>11</v>
      </c>
      <c r="D148" s="72" t="s">
        <v>128</v>
      </c>
      <c r="E148" s="69" t="s">
        <v>2841</v>
      </c>
      <c r="F148" s="222" t="s">
        <v>162</v>
      </c>
      <c r="G148" s="37" t="s">
        <v>53</v>
      </c>
      <c r="H148" s="37" t="s">
        <v>1742</v>
      </c>
      <c r="I148" s="163" t="s">
        <v>28</v>
      </c>
      <c r="J148" s="49"/>
      <c r="K148" s="39"/>
      <c r="L148" s="49"/>
      <c r="M148" s="39"/>
      <c r="N148" s="196"/>
      <c r="O148" s="173"/>
      <c r="P148" s="49"/>
      <c r="Q148" s="43" t="s">
        <v>3622</v>
      </c>
      <c r="R148" s="43" t="s">
        <v>4051</v>
      </c>
      <c r="S148" s="41" t="s">
        <v>8</v>
      </c>
      <c r="T148" s="153" t="s">
        <v>114</v>
      </c>
      <c r="U148" s="231"/>
      <c r="V148" s="229" t="str">
        <f t="shared" si="6"/>
        <v>AI?</v>
      </c>
      <c r="W148" s="99" t="str">
        <f>VLOOKUP(TRIM(X148),X10:Y101,2,FALSE)</f>
        <v>Georg</v>
      </c>
      <c r="X148" s="86" t="str">
        <f t="shared" si="7"/>
        <v>16</v>
      </c>
      <c r="Y148" s="71"/>
    </row>
    <row r="149" spans="1:25" ht="37.5" customHeight="1" x14ac:dyDescent="0.2">
      <c r="A149" s="152" t="s">
        <v>170</v>
      </c>
      <c r="B149" s="215" t="s">
        <v>57</v>
      </c>
      <c r="C149" s="36" t="s">
        <v>11</v>
      </c>
      <c r="D149" s="72" t="s">
        <v>128</v>
      </c>
      <c r="E149" s="69" t="s">
        <v>2842</v>
      </c>
      <c r="F149" s="222" t="s">
        <v>162</v>
      </c>
      <c r="G149" s="37" t="s">
        <v>53</v>
      </c>
      <c r="H149" s="37" t="s">
        <v>1744</v>
      </c>
      <c r="I149" s="163" t="s">
        <v>28</v>
      </c>
      <c r="J149" s="40"/>
      <c r="K149" s="184"/>
      <c r="L149" s="40"/>
      <c r="M149" s="184"/>
      <c r="N149" s="196"/>
      <c r="O149" s="173"/>
      <c r="P149" s="49"/>
      <c r="Q149" s="43" t="s">
        <v>3623</v>
      </c>
      <c r="R149" s="43" t="s">
        <v>4051</v>
      </c>
      <c r="S149" s="41" t="s">
        <v>8</v>
      </c>
      <c r="T149" s="153" t="s">
        <v>114</v>
      </c>
      <c r="U149" s="231"/>
      <c r="V149" s="229" t="str">
        <f t="shared" si="6"/>
        <v>AI?</v>
      </c>
      <c r="W149" s="99" t="str">
        <f>VLOOKUP(TRIM(X149),X10:Y101,2,FALSE)</f>
        <v>Georg</v>
      </c>
      <c r="X149" s="86" t="str">
        <f t="shared" si="7"/>
        <v>16</v>
      </c>
      <c r="Y149" s="71"/>
    </row>
    <row r="150" spans="1:25" ht="37.5" customHeight="1" x14ac:dyDescent="0.2">
      <c r="A150" s="152" t="s">
        <v>170</v>
      </c>
      <c r="B150" s="215" t="s">
        <v>57</v>
      </c>
      <c r="C150" s="36" t="s">
        <v>11</v>
      </c>
      <c r="D150" s="72" t="s">
        <v>128</v>
      </c>
      <c r="E150" s="69" t="s">
        <v>2843</v>
      </c>
      <c r="F150" s="222" t="s">
        <v>162</v>
      </c>
      <c r="G150" s="37" t="s">
        <v>53</v>
      </c>
      <c r="H150" s="37" t="s">
        <v>3362</v>
      </c>
      <c r="I150" s="163" t="s">
        <v>28</v>
      </c>
      <c r="J150" s="49"/>
      <c r="K150" s="39"/>
      <c r="L150" s="49"/>
      <c r="M150" s="39"/>
      <c r="N150" s="196"/>
      <c r="O150" s="173"/>
      <c r="P150" s="49"/>
      <c r="Q150" s="43" t="s">
        <v>3624</v>
      </c>
      <c r="R150" s="43" t="s">
        <v>4051</v>
      </c>
      <c r="S150" s="41" t="s">
        <v>8</v>
      </c>
      <c r="T150" s="153" t="s">
        <v>114</v>
      </c>
      <c r="U150" s="231"/>
      <c r="V150" s="229" t="str">
        <f t="shared" si="6"/>
        <v>AI?</v>
      </c>
      <c r="W150" s="99" t="str">
        <f>VLOOKUP(TRIM(X150),X10:Y101,2,FALSE)</f>
        <v>Georg</v>
      </c>
      <c r="X150" s="86" t="str">
        <f t="shared" si="7"/>
        <v>16</v>
      </c>
      <c r="Y150" s="71"/>
    </row>
    <row r="151" spans="1:25" ht="37.5" customHeight="1" x14ac:dyDescent="0.2">
      <c r="A151" s="152" t="s">
        <v>170</v>
      </c>
      <c r="B151" s="215" t="s">
        <v>57</v>
      </c>
      <c r="C151" s="36" t="s">
        <v>11</v>
      </c>
      <c r="D151" s="72" t="s">
        <v>248</v>
      </c>
      <c r="E151" s="69" t="s">
        <v>2844</v>
      </c>
      <c r="F151" s="222" t="s">
        <v>162</v>
      </c>
      <c r="G151" s="37" t="s">
        <v>53</v>
      </c>
      <c r="H151" s="37" t="s">
        <v>3363</v>
      </c>
      <c r="I151" s="163" t="s">
        <v>28</v>
      </c>
      <c r="J151" s="49"/>
      <c r="K151" s="39"/>
      <c r="L151" s="49"/>
      <c r="M151" s="39"/>
      <c r="N151" s="196"/>
      <c r="O151" s="173"/>
      <c r="P151" s="49"/>
      <c r="Q151" s="43" t="s">
        <v>3625</v>
      </c>
      <c r="R151" s="43" t="s">
        <v>4051</v>
      </c>
      <c r="S151" s="41" t="s">
        <v>8</v>
      </c>
      <c r="T151" s="153" t="s">
        <v>114</v>
      </c>
      <c r="U151" s="231"/>
      <c r="V151" s="229" t="str">
        <f t="shared" si="6"/>
        <v>AI?</v>
      </c>
      <c r="W151" s="99" t="str">
        <f>VLOOKUP(TRIM(X151),X10:Y101,2,FALSE)</f>
        <v>Georg</v>
      </c>
      <c r="X151" s="86" t="str">
        <f t="shared" si="7"/>
        <v>17.2</v>
      </c>
      <c r="Y151" s="71"/>
    </row>
    <row r="152" spans="1:25" ht="37.5" customHeight="1" x14ac:dyDescent="0.2">
      <c r="A152" s="152" t="s">
        <v>170</v>
      </c>
      <c r="B152" s="215" t="s">
        <v>57</v>
      </c>
      <c r="C152" s="36" t="s">
        <v>11</v>
      </c>
      <c r="D152" s="72" t="s">
        <v>248</v>
      </c>
      <c r="E152" s="69" t="s">
        <v>2845</v>
      </c>
      <c r="F152" s="222" t="s">
        <v>162</v>
      </c>
      <c r="G152" s="37" t="s">
        <v>53</v>
      </c>
      <c r="H152" s="37" t="s">
        <v>1747</v>
      </c>
      <c r="I152" s="163" t="s">
        <v>28</v>
      </c>
      <c r="J152" s="49"/>
      <c r="K152" s="39"/>
      <c r="L152" s="49"/>
      <c r="M152" s="39"/>
      <c r="N152" s="196"/>
      <c r="O152" s="173"/>
      <c r="P152" s="49"/>
      <c r="Q152" s="43" t="s">
        <v>3626</v>
      </c>
      <c r="R152" s="43" t="s">
        <v>4078</v>
      </c>
      <c r="S152" s="41" t="s">
        <v>201</v>
      </c>
      <c r="T152" s="153" t="s">
        <v>114</v>
      </c>
      <c r="U152" s="231"/>
      <c r="V152" s="229" t="str">
        <f t="shared" si="6"/>
        <v>AI?</v>
      </c>
      <c r="W152" s="99" t="str">
        <f>VLOOKUP(TRIM(X152),X10:Y101,2,FALSE)</f>
        <v>Georg</v>
      </c>
      <c r="X152" s="86" t="str">
        <f t="shared" si="7"/>
        <v>17.2</v>
      </c>
      <c r="Y152" s="71"/>
    </row>
    <row r="153" spans="1:25" ht="37.5" customHeight="1" x14ac:dyDescent="0.2">
      <c r="A153" s="152" t="s">
        <v>170</v>
      </c>
      <c r="B153" s="215" t="s">
        <v>57</v>
      </c>
      <c r="C153" s="36" t="s">
        <v>11</v>
      </c>
      <c r="D153" s="72" t="s">
        <v>248</v>
      </c>
      <c r="E153" s="69" t="s">
        <v>2846</v>
      </c>
      <c r="F153" s="222" t="s">
        <v>162</v>
      </c>
      <c r="G153" s="37" t="s">
        <v>53</v>
      </c>
      <c r="H153" s="37" t="s">
        <v>3364</v>
      </c>
      <c r="I153" s="163" t="s">
        <v>28</v>
      </c>
      <c r="J153" s="49"/>
      <c r="K153" s="39"/>
      <c r="L153" s="49"/>
      <c r="M153" s="39"/>
      <c r="N153" s="196"/>
      <c r="O153" s="173"/>
      <c r="P153" s="49"/>
      <c r="Q153" s="43" t="s">
        <v>3627</v>
      </c>
      <c r="R153" s="43" t="s">
        <v>4051</v>
      </c>
      <c r="S153" s="41" t="s">
        <v>8</v>
      </c>
      <c r="T153" s="153" t="s">
        <v>114</v>
      </c>
      <c r="U153" s="231"/>
      <c r="V153" s="229" t="str">
        <f t="shared" si="6"/>
        <v>AI?</v>
      </c>
      <c r="W153" s="99" t="str">
        <f>VLOOKUP(TRIM(X153),X10:Y101,2,FALSE)</f>
        <v>Georg</v>
      </c>
      <c r="X153" s="86" t="str">
        <f t="shared" si="7"/>
        <v>17.2</v>
      </c>
      <c r="Y153" s="71"/>
    </row>
    <row r="154" spans="1:25" ht="37.5" customHeight="1" x14ac:dyDescent="0.2">
      <c r="A154" s="152" t="s">
        <v>170</v>
      </c>
      <c r="B154" s="215" t="s">
        <v>57</v>
      </c>
      <c r="C154" s="36" t="s">
        <v>11</v>
      </c>
      <c r="D154" s="72" t="s">
        <v>248</v>
      </c>
      <c r="E154" s="69" t="s">
        <v>2847</v>
      </c>
      <c r="F154" s="222" t="s">
        <v>162</v>
      </c>
      <c r="G154" s="37" t="s">
        <v>53</v>
      </c>
      <c r="H154" s="37" t="s">
        <v>1749</v>
      </c>
      <c r="I154" s="163" t="s">
        <v>28</v>
      </c>
      <c r="J154" s="49"/>
      <c r="K154" s="39"/>
      <c r="L154" s="49"/>
      <c r="M154" s="39"/>
      <c r="N154" s="196"/>
      <c r="O154" s="173"/>
      <c r="P154" s="49"/>
      <c r="Q154" s="43" t="s">
        <v>3628</v>
      </c>
      <c r="R154" s="43" t="s">
        <v>4051</v>
      </c>
      <c r="S154" s="41" t="s">
        <v>8</v>
      </c>
      <c r="T154" s="153" t="s">
        <v>114</v>
      </c>
      <c r="U154" s="231"/>
      <c r="V154" s="229" t="str">
        <f t="shared" si="6"/>
        <v>AI?</v>
      </c>
      <c r="W154" s="99" t="str">
        <f>VLOOKUP(TRIM(X154),X10:Y101,2,FALSE)</f>
        <v>Georg</v>
      </c>
      <c r="X154" s="86" t="str">
        <f t="shared" si="7"/>
        <v>17.2</v>
      </c>
      <c r="Y154" s="71"/>
    </row>
    <row r="155" spans="1:25" ht="37.5" customHeight="1" x14ac:dyDescent="0.2">
      <c r="A155" s="152" t="s">
        <v>170</v>
      </c>
      <c r="B155" s="215" t="s">
        <v>57</v>
      </c>
      <c r="C155" s="36" t="s">
        <v>11</v>
      </c>
      <c r="D155" s="72" t="s">
        <v>248</v>
      </c>
      <c r="E155" s="69" t="s">
        <v>2848</v>
      </c>
      <c r="F155" s="222" t="s">
        <v>162</v>
      </c>
      <c r="G155" s="37" t="s">
        <v>53</v>
      </c>
      <c r="H155" s="37" t="s">
        <v>3365</v>
      </c>
      <c r="I155" s="163" t="s">
        <v>28</v>
      </c>
      <c r="J155" s="49"/>
      <c r="K155" s="39"/>
      <c r="L155" s="49"/>
      <c r="M155" s="39"/>
      <c r="N155" s="196"/>
      <c r="O155" s="173"/>
      <c r="P155" s="49"/>
      <c r="Q155" s="43" t="s">
        <v>3629</v>
      </c>
      <c r="R155" s="43" t="s">
        <v>4051</v>
      </c>
      <c r="S155" s="41" t="s">
        <v>8</v>
      </c>
      <c r="T155" s="153" t="s">
        <v>114</v>
      </c>
      <c r="U155" s="231"/>
      <c r="V155" s="229" t="str">
        <f t="shared" si="6"/>
        <v>AI?</v>
      </c>
      <c r="W155" s="99" t="str">
        <f>VLOOKUP(TRIM(X155),X10:Y101,2,FALSE)</f>
        <v>Georg</v>
      </c>
      <c r="X155" s="86" t="str">
        <f t="shared" si="7"/>
        <v>17.2</v>
      </c>
      <c r="Y155" s="71"/>
    </row>
    <row r="156" spans="1:25" ht="37.5" customHeight="1" x14ac:dyDescent="0.2">
      <c r="A156" s="152" t="s">
        <v>170</v>
      </c>
      <c r="B156" s="215" t="s">
        <v>57</v>
      </c>
      <c r="C156" s="36" t="s">
        <v>11</v>
      </c>
      <c r="D156" s="72" t="s">
        <v>248</v>
      </c>
      <c r="E156" s="69" t="s">
        <v>2849</v>
      </c>
      <c r="F156" s="222" t="s">
        <v>162</v>
      </c>
      <c r="G156" s="37" t="s">
        <v>53</v>
      </c>
      <c r="H156" s="37" t="s">
        <v>3366</v>
      </c>
      <c r="I156" s="163" t="s">
        <v>28</v>
      </c>
      <c r="J156" s="49"/>
      <c r="K156" s="39"/>
      <c r="L156" s="49"/>
      <c r="M156" s="39"/>
      <c r="N156" s="196"/>
      <c r="O156" s="173"/>
      <c r="P156" s="49"/>
      <c r="Q156" s="43" t="s">
        <v>3630</v>
      </c>
      <c r="R156" s="43" t="s">
        <v>4051</v>
      </c>
      <c r="S156" s="41" t="s">
        <v>8</v>
      </c>
      <c r="T156" s="153" t="s">
        <v>114</v>
      </c>
      <c r="U156" s="231"/>
      <c r="V156" s="229" t="str">
        <f t="shared" si="6"/>
        <v>AI?</v>
      </c>
      <c r="W156" s="99" t="str">
        <f>VLOOKUP(TRIM(X156),X10:Y101,2,FALSE)</f>
        <v>Georg</v>
      </c>
      <c r="X156" s="86" t="str">
        <f t="shared" si="7"/>
        <v>17.2</v>
      </c>
      <c r="Y156" s="71"/>
    </row>
    <row r="157" spans="1:25" ht="37.5" customHeight="1" x14ac:dyDescent="0.2">
      <c r="A157" s="152" t="s">
        <v>170</v>
      </c>
      <c r="B157" s="215" t="s">
        <v>57</v>
      </c>
      <c r="C157" s="36" t="s">
        <v>11</v>
      </c>
      <c r="D157" s="72" t="s">
        <v>248</v>
      </c>
      <c r="E157" s="69" t="s">
        <v>2850</v>
      </c>
      <c r="F157" s="222" t="s">
        <v>162</v>
      </c>
      <c r="G157" s="37" t="s">
        <v>53</v>
      </c>
      <c r="H157" s="37" t="s">
        <v>3367</v>
      </c>
      <c r="I157" s="163" t="s">
        <v>28</v>
      </c>
      <c r="J157" s="49"/>
      <c r="K157" s="39"/>
      <c r="L157" s="49"/>
      <c r="M157" s="39"/>
      <c r="N157" s="196"/>
      <c r="O157" s="173"/>
      <c r="P157" s="49"/>
      <c r="Q157" s="43" t="s">
        <v>3631</v>
      </c>
      <c r="R157" s="43" t="s">
        <v>4051</v>
      </c>
      <c r="S157" s="41" t="s">
        <v>8</v>
      </c>
      <c r="T157" s="153" t="s">
        <v>114</v>
      </c>
      <c r="U157" s="231"/>
      <c r="V157" s="229" t="str">
        <f t="shared" si="6"/>
        <v>AI?</v>
      </c>
      <c r="W157" s="99" t="str">
        <f>VLOOKUP(TRIM(X157),X10:Y101,2,FALSE)</f>
        <v>Georg</v>
      </c>
      <c r="X157" s="86" t="str">
        <f t="shared" si="7"/>
        <v>17.2</v>
      </c>
      <c r="Y157" s="71"/>
    </row>
    <row r="158" spans="1:25" ht="37.5" customHeight="1" x14ac:dyDescent="0.2">
      <c r="A158" s="152" t="s">
        <v>170</v>
      </c>
      <c r="B158" s="215" t="s">
        <v>57</v>
      </c>
      <c r="C158" s="36" t="s">
        <v>11</v>
      </c>
      <c r="D158" s="72" t="s">
        <v>248</v>
      </c>
      <c r="E158" s="69" t="s">
        <v>2851</v>
      </c>
      <c r="F158" s="222" t="s">
        <v>162</v>
      </c>
      <c r="G158" s="37" t="s">
        <v>53</v>
      </c>
      <c r="H158" s="37" t="s">
        <v>1755</v>
      </c>
      <c r="I158" s="163" t="s">
        <v>28</v>
      </c>
      <c r="J158" s="49"/>
      <c r="K158" s="39"/>
      <c r="L158" s="49"/>
      <c r="M158" s="39"/>
      <c r="N158" s="196"/>
      <c r="O158" s="173"/>
      <c r="P158" s="49"/>
      <c r="Q158" s="43" t="s">
        <v>3632</v>
      </c>
      <c r="R158" s="43" t="s">
        <v>4051</v>
      </c>
      <c r="S158" s="41" t="s">
        <v>8</v>
      </c>
      <c r="T158" s="153" t="s">
        <v>114</v>
      </c>
      <c r="U158" s="231"/>
      <c r="V158" s="229" t="str">
        <f t="shared" si="6"/>
        <v>AI?</v>
      </c>
      <c r="W158" s="99" t="str">
        <f>VLOOKUP(TRIM(X158),X10:Y101,2,FALSE)</f>
        <v>Georg</v>
      </c>
      <c r="X158" s="86" t="str">
        <f t="shared" si="7"/>
        <v>17.2</v>
      </c>
      <c r="Y158" s="71"/>
    </row>
    <row r="159" spans="1:25" ht="37.5" customHeight="1" x14ac:dyDescent="0.2">
      <c r="A159" s="152" t="s">
        <v>170</v>
      </c>
      <c r="B159" s="215" t="s">
        <v>57</v>
      </c>
      <c r="C159" s="36" t="s">
        <v>11</v>
      </c>
      <c r="D159" s="72" t="s">
        <v>248</v>
      </c>
      <c r="E159" s="69" t="s">
        <v>2852</v>
      </c>
      <c r="F159" s="222" t="s">
        <v>162</v>
      </c>
      <c r="G159" s="37" t="s">
        <v>53</v>
      </c>
      <c r="H159" s="37" t="s">
        <v>1756</v>
      </c>
      <c r="I159" s="163" t="s">
        <v>28</v>
      </c>
      <c r="J159" s="49"/>
      <c r="K159" s="39"/>
      <c r="L159" s="49"/>
      <c r="M159" s="39"/>
      <c r="N159" s="196"/>
      <c r="O159" s="173"/>
      <c r="P159" s="49"/>
      <c r="Q159" s="43" t="s">
        <v>3633</v>
      </c>
      <c r="R159" s="43" t="s">
        <v>4051</v>
      </c>
      <c r="S159" s="41" t="s">
        <v>8</v>
      </c>
      <c r="T159" s="153" t="s">
        <v>114</v>
      </c>
      <c r="U159" s="231"/>
      <c r="V159" s="229" t="str">
        <f t="shared" si="6"/>
        <v>AI?</v>
      </c>
      <c r="W159" s="99" t="str">
        <f>VLOOKUP(TRIM(X159),X10:Y101,2,FALSE)</f>
        <v>Georg</v>
      </c>
      <c r="X159" s="86" t="str">
        <f t="shared" si="7"/>
        <v>17.2</v>
      </c>
      <c r="Y159" s="71"/>
    </row>
    <row r="160" spans="1:25" ht="37.5" customHeight="1" x14ac:dyDescent="0.2">
      <c r="A160" s="152" t="s">
        <v>170</v>
      </c>
      <c r="B160" s="215" t="s">
        <v>57</v>
      </c>
      <c r="C160" s="36" t="s">
        <v>11</v>
      </c>
      <c r="D160" s="72" t="s">
        <v>248</v>
      </c>
      <c r="E160" s="69" t="s">
        <v>2853</v>
      </c>
      <c r="F160" s="222" t="s">
        <v>162</v>
      </c>
      <c r="G160" s="37" t="s">
        <v>53</v>
      </c>
      <c r="H160" s="37" t="s">
        <v>1757</v>
      </c>
      <c r="I160" s="163" t="s">
        <v>28</v>
      </c>
      <c r="J160" s="40"/>
      <c r="K160" s="184"/>
      <c r="L160" s="40"/>
      <c r="M160" s="184"/>
      <c r="N160" s="40"/>
      <c r="O160" s="173"/>
      <c r="P160" s="40"/>
      <c r="Q160" s="43" t="s">
        <v>3634</v>
      </c>
      <c r="R160" s="43" t="s">
        <v>4031</v>
      </c>
      <c r="S160" s="41" t="s">
        <v>201</v>
      </c>
      <c r="T160" s="153" t="s">
        <v>114</v>
      </c>
      <c r="U160" s="231"/>
      <c r="V160" s="229" t="str">
        <f t="shared" si="6"/>
        <v>AI?</v>
      </c>
      <c r="W160" s="99" t="str">
        <f>VLOOKUP(TRIM(X160),X10:Y101,2,FALSE)</f>
        <v>Georg</v>
      </c>
      <c r="X160" s="86" t="str">
        <f t="shared" si="7"/>
        <v>17.2</v>
      </c>
      <c r="Y160" s="71"/>
    </row>
    <row r="161" spans="1:25" ht="37.5" customHeight="1" x14ac:dyDescent="0.2">
      <c r="A161" s="152" t="s">
        <v>170</v>
      </c>
      <c r="B161" s="215" t="s">
        <v>57</v>
      </c>
      <c r="C161" s="36" t="s">
        <v>11</v>
      </c>
      <c r="D161" s="72" t="s">
        <v>248</v>
      </c>
      <c r="E161" s="69" t="s">
        <v>2854</v>
      </c>
      <c r="F161" s="222" t="s">
        <v>162</v>
      </c>
      <c r="G161" s="37" t="s">
        <v>53</v>
      </c>
      <c r="H161" s="37" t="s">
        <v>3368</v>
      </c>
      <c r="I161" s="163" t="s">
        <v>28</v>
      </c>
      <c r="J161" s="40"/>
      <c r="K161" s="184"/>
      <c r="L161" s="40"/>
      <c r="M161" s="184"/>
      <c r="N161" s="40"/>
      <c r="O161" s="173"/>
      <c r="P161" s="40"/>
      <c r="Q161" s="43" t="s">
        <v>3635</v>
      </c>
      <c r="R161" s="43" t="s">
        <v>4051</v>
      </c>
      <c r="S161" s="41" t="s">
        <v>8</v>
      </c>
      <c r="T161" s="153" t="s">
        <v>114</v>
      </c>
      <c r="U161" s="231"/>
      <c r="V161" s="229" t="str">
        <f t="shared" si="6"/>
        <v>AI?</v>
      </c>
      <c r="W161" s="99" t="str">
        <f>VLOOKUP(TRIM(X161),X10:Y101,2,FALSE)</f>
        <v>Georg</v>
      </c>
      <c r="X161" s="86" t="str">
        <f t="shared" si="7"/>
        <v>17.2</v>
      </c>
      <c r="Y161" s="71"/>
    </row>
    <row r="162" spans="1:25" ht="37.5" customHeight="1" x14ac:dyDescent="0.2">
      <c r="A162" s="152" t="s">
        <v>170</v>
      </c>
      <c r="B162" s="215" t="s">
        <v>57</v>
      </c>
      <c r="C162" s="36" t="s">
        <v>11</v>
      </c>
      <c r="D162" s="72" t="s">
        <v>248</v>
      </c>
      <c r="E162" s="69" t="s">
        <v>2855</v>
      </c>
      <c r="F162" s="222" t="s">
        <v>162</v>
      </c>
      <c r="G162" s="37" t="s">
        <v>53</v>
      </c>
      <c r="H162" s="37" t="s">
        <v>1760</v>
      </c>
      <c r="I162" s="163" t="s">
        <v>28</v>
      </c>
      <c r="J162" s="40"/>
      <c r="K162" s="184"/>
      <c r="L162" s="40"/>
      <c r="M162" s="184"/>
      <c r="N162" s="40"/>
      <c r="O162" s="173"/>
      <c r="P162" s="40"/>
      <c r="Q162" s="43" t="s">
        <v>3636</v>
      </c>
      <c r="R162" s="43" t="s">
        <v>4051</v>
      </c>
      <c r="S162" s="41" t="s">
        <v>8</v>
      </c>
      <c r="T162" s="153" t="s">
        <v>114</v>
      </c>
      <c r="U162" s="231"/>
      <c r="V162" s="229" t="str">
        <f t="shared" si="6"/>
        <v>AI?</v>
      </c>
      <c r="W162" s="99" t="str">
        <f>VLOOKUP(TRIM(X162),X10:Y101,2,FALSE)</f>
        <v>Georg</v>
      </c>
      <c r="X162" s="86" t="str">
        <f t="shared" si="7"/>
        <v>17.2</v>
      </c>
      <c r="Y162" s="71"/>
    </row>
    <row r="163" spans="1:25" ht="37.5" customHeight="1" x14ac:dyDescent="0.2">
      <c r="A163" s="152" t="s">
        <v>170</v>
      </c>
      <c r="B163" s="215" t="s">
        <v>57</v>
      </c>
      <c r="C163" s="36" t="s">
        <v>11</v>
      </c>
      <c r="D163" s="72" t="s">
        <v>248</v>
      </c>
      <c r="E163" s="69" t="s">
        <v>2856</v>
      </c>
      <c r="F163" s="222" t="s">
        <v>162</v>
      </c>
      <c r="G163" s="37" t="s">
        <v>53</v>
      </c>
      <c r="H163" s="37" t="s">
        <v>3369</v>
      </c>
      <c r="I163" s="163" t="s">
        <v>28</v>
      </c>
      <c r="J163" s="40"/>
      <c r="K163" s="184"/>
      <c r="L163" s="40"/>
      <c r="M163" s="184"/>
      <c r="N163" s="40"/>
      <c r="O163" s="173"/>
      <c r="P163" s="40"/>
      <c r="Q163" s="43" t="s">
        <v>3637</v>
      </c>
      <c r="R163" s="43" t="s">
        <v>4051</v>
      </c>
      <c r="S163" s="41" t="s">
        <v>8</v>
      </c>
      <c r="T163" s="153" t="s">
        <v>114</v>
      </c>
      <c r="U163" s="231"/>
      <c r="V163" s="229" t="str">
        <f t="shared" si="6"/>
        <v>AI?</v>
      </c>
      <c r="W163" s="99" t="str">
        <f>VLOOKUP(TRIM(X163),X10:Y101,2,FALSE)</f>
        <v>Georg</v>
      </c>
      <c r="X163" s="86" t="str">
        <f t="shared" si="7"/>
        <v>17.2</v>
      </c>
      <c r="Y163" s="71"/>
    </row>
    <row r="164" spans="1:25" ht="37.5" customHeight="1" x14ac:dyDescent="0.2">
      <c r="A164" s="152" t="s">
        <v>170</v>
      </c>
      <c r="B164" s="215" t="s">
        <v>57</v>
      </c>
      <c r="C164" s="36" t="s">
        <v>11</v>
      </c>
      <c r="D164" s="72" t="s">
        <v>248</v>
      </c>
      <c r="E164" s="69" t="s">
        <v>2857</v>
      </c>
      <c r="F164" s="222" t="s">
        <v>162</v>
      </c>
      <c r="G164" s="37" t="s">
        <v>53</v>
      </c>
      <c r="H164" s="37" t="s">
        <v>1761</v>
      </c>
      <c r="I164" s="163" t="s">
        <v>28</v>
      </c>
      <c r="J164" s="40"/>
      <c r="K164" s="184"/>
      <c r="L164" s="40"/>
      <c r="M164" s="184"/>
      <c r="N164" s="40"/>
      <c r="O164" s="173"/>
      <c r="P164" s="40"/>
      <c r="Q164" s="43" t="s">
        <v>3638</v>
      </c>
      <c r="R164" s="43" t="s">
        <v>4051</v>
      </c>
      <c r="S164" s="41" t="s">
        <v>8</v>
      </c>
      <c r="T164" s="153" t="s">
        <v>114</v>
      </c>
      <c r="U164" s="231"/>
      <c r="V164" s="229" t="str">
        <f t="shared" si="6"/>
        <v>AI?</v>
      </c>
      <c r="W164" s="99" t="str">
        <f>VLOOKUP(TRIM(X164),X10:Y101,2,FALSE)</f>
        <v>Georg</v>
      </c>
      <c r="X164" s="86" t="str">
        <f t="shared" si="7"/>
        <v>17.2</v>
      </c>
      <c r="Y164" s="71"/>
    </row>
    <row r="165" spans="1:25" ht="37.5" customHeight="1" x14ac:dyDescent="0.2">
      <c r="A165" s="152" t="s">
        <v>170</v>
      </c>
      <c r="B165" s="215" t="s">
        <v>57</v>
      </c>
      <c r="C165" s="36" t="s">
        <v>11</v>
      </c>
      <c r="D165" s="72" t="s">
        <v>248</v>
      </c>
      <c r="E165" s="69" t="s">
        <v>2858</v>
      </c>
      <c r="F165" s="222" t="s">
        <v>162</v>
      </c>
      <c r="G165" s="37" t="s">
        <v>53</v>
      </c>
      <c r="H165" s="37" t="s">
        <v>3370</v>
      </c>
      <c r="I165" s="163" t="s">
        <v>28</v>
      </c>
      <c r="J165" s="49"/>
      <c r="K165" s="39"/>
      <c r="L165" s="49"/>
      <c r="M165" s="39"/>
      <c r="N165" s="196"/>
      <c r="O165" s="173"/>
      <c r="P165" s="49"/>
      <c r="Q165" s="43" t="s">
        <v>3639</v>
      </c>
      <c r="R165" s="43" t="s">
        <v>4032</v>
      </c>
      <c r="S165" s="41" t="s">
        <v>201</v>
      </c>
      <c r="T165" s="153" t="s">
        <v>114</v>
      </c>
      <c r="U165" s="231"/>
      <c r="V165" s="229" t="str">
        <f t="shared" si="6"/>
        <v>AI?</v>
      </c>
      <c r="W165" s="99" t="str">
        <f>VLOOKUP(TRIM(X165),X10:Y101,2,FALSE)</f>
        <v>Georg</v>
      </c>
      <c r="X165" s="86" t="str">
        <f t="shared" si="7"/>
        <v>17.2</v>
      </c>
      <c r="Y165" s="71"/>
    </row>
    <row r="166" spans="1:25" ht="37.5" customHeight="1" x14ac:dyDescent="0.2">
      <c r="A166" s="152" t="s">
        <v>170</v>
      </c>
      <c r="B166" s="215" t="s">
        <v>57</v>
      </c>
      <c r="C166" s="36" t="s">
        <v>11</v>
      </c>
      <c r="D166" s="72" t="s">
        <v>248</v>
      </c>
      <c r="E166" s="69" t="s">
        <v>2859</v>
      </c>
      <c r="F166" s="222" t="s">
        <v>162</v>
      </c>
      <c r="G166" s="37" t="s">
        <v>53</v>
      </c>
      <c r="H166" s="37" t="s">
        <v>1762</v>
      </c>
      <c r="I166" s="163" t="s">
        <v>28</v>
      </c>
      <c r="J166" s="49"/>
      <c r="K166" s="39"/>
      <c r="L166" s="49"/>
      <c r="M166" s="39"/>
      <c r="N166" s="196"/>
      <c r="O166" s="173"/>
      <c r="P166" s="49"/>
      <c r="Q166" s="43" t="s">
        <v>3640</v>
      </c>
      <c r="R166" s="43" t="s">
        <v>4051</v>
      </c>
      <c r="S166" s="41" t="s">
        <v>8</v>
      </c>
      <c r="T166" s="153" t="s">
        <v>114</v>
      </c>
      <c r="U166" s="231"/>
      <c r="V166" s="229" t="str">
        <f t="shared" si="6"/>
        <v>AI?</v>
      </c>
      <c r="W166" s="99" t="str">
        <f>VLOOKUP(TRIM(X166),X10:Y101,2,FALSE)</f>
        <v>Georg</v>
      </c>
      <c r="X166" s="86" t="str">
        <f t="shared" si="7"/>
        <v>17.2</v>
      </c>
      <c r="Y166" s="71"/>
    </row>
    <row r="167" spans="1:25" ht="37.5" customHeight="1" x14ac:dyDescent="0.2">
      <c r="A167" s="152" t="s">
        <v>170</v>
      </c>
      <c r="B167" s="215" t="s">
        <v>57</v>
      </c>
      <c r="C167" s="36" t="s">
        <v>11</v>
      </c>
      <c r="D167" s="72" t="s">
        <v>248</v>
      </c>
      <c r="E167" s="69" t="s">
        <v>2860</v>
      </c>
      <c r="F167" s="222" t="s">
        <v>162</v>
      </c>
      <c r="G167" s="37" t="s">
        <v>53</v>
      </c>
      <c r="H167" s="37" t="s">
        <v>3371</v>
      </c>
      <c r="I167" s="163" t="s">
        <v>28</v>
      </c>
      <c r="J167" s="49"/>
      <c r="K167" s="39"/>
      <c r="L167" s="49"/>
      <c r="M167" s="39"/>
      <c r="N167" s="196"/>
      <c r="O167" s="173"/>
      <c r="P167" s="49"/>
      <c r="Q167" s="43" t="s">
        <v>3641</v>
      </c>
      <c r="R167" s="43" t="s">
        <v>4051</v>
      </c>
      <c r="S167" s="41" t="s">
        <v>8</v>
      </c>
      <c r="T167" s="153" t="s">
        <v>114</v>
      </c>
      <c r="U167" s="231"/>
      <c r="V167" s="229" t="str">
        <f t="shared" si="6"/>
        <v>AI?</v>
      </c>
      <c r="W167" s="99" t="str">
        <f>VLOOKUP(TRIM(X167),X10:Y101,2,FALSE)</f>
        <v>Georg</v>
      </c>
      <c r="X167" s="86" t="str">
        <f t="shared" si="7"/>
        <v>17.2</v>
      </c>
      <c r="Y167" s="71"/>
    </row>
    <row r="168" spans="1:25" ht="37.5" customHeight="1" x14ac:dyDescent="0.2">
      <c r="A168" s="152" t="s">
        <v>170</v>
      </c>
      <c r="B168" s="215" t="s">
        <v>57</v>
      </c>
      <c r="C168" s="36" t="s">
        <v>11</v>
      </c>
      <c r="D168" s="72" t="s">
        <v>248</v>
      </c>
      <c r="E168" s="69" t="s">
        <v>2861</v>
      </c>
      <c r="F168" s="222" t="s">
        <v>162</v>
      </c>
      <c r="G168" s="37" t="s">
        <v>53</v>
      </c>
      <c r="H168" s="37" t="s">
        <v>1764</v>
      </c>
      <c r="I168" s="163" t="s">
        <v>28</v>
      </c>
      <c r="J168" s="40"/>
      <c r="K168" s="184"/>
      <c r="L168" s="40"/>
      <c r="M168" s="184"/>
      <c r="N168" s="196"/>
      <c r="O168" s="173"/>
      <c r="P168" s="49"/>
      <c r="Q168" s="43" t="s">
        <v>3642</v>
      </c>
      <c r="R168" s="43" t="s">
        <v>4051</v>
      </c>
      <c r="S168" s="41" t="s">
        <v>8</v>
      </c>
      <c r="T168" s="153" t="s">
        <v>114</v>
      </c>
      <c r="U168" s="231"/>
      <c r="V168" s="229" t="str">
        <f t="shared" ref="V168:V231" si="8">IF(D168&lt;&gt;U168, "AI?", "")</f>
        <v>AI?</v>
      </c>
      <c r="W168" s="99" t="str">
        <f>VLOOKUP(TRIM(X168),X10:Y101,2,FALSE)</f>
        <v>Georg</v>
      </c>
      <c r="X168" s="86" t="str">
        <f t="shared" si="7"/>
        <v>17.2</v>
      </c>
      <c r="Y168" s="71"/>
    </row>
    <row r="169" spans="1:25" ht="37.5" customHeight="1" x14ac:dyDescent="0.2">
      <c r="A169" s="152" t="s">
        <v>170</v>
      </c>
      <c r="B169" s="215" t="s">
        <v>57</v>
      </c>
      <c r="C169" s="36" t="s">
        <v>11</v>
      </c>
      <c r="D169" s="72" t="s">
        <v>248</v>
      </c>
      <c r="E169" s="69" t="s">
        <v>2862</v>
      </c>
      <c r="F169" s="222" t="s">
        <v>162</v>
      </c>
      <c r="G169" s="37" t="s">
        <v>53</v>
      </c>
      <c r="H169" s="37" t="s">
        <v>3372</v>
      </c>
      <c r="I169" s="163" t="s">
        <v>28</v>
      </c>
      <c r="J169" s="49"/>
      <c r="K169" s="39"/>
      <c r="L169" s="49"/>
      <c r="M169" s="39"/>
      <c r="N169" s="196"/>
      <c r="O169" s="173"/>
      <c r="P169" s="49"/>
      <c r="Q169" s="43" t="s">
        <v>3643</v>
      </c>
      <c r="R169" s="43" t="s">
        <v>4051</v>
      </c>
      <c r="S169" s="41" t="s">
        <v>8</v>
      </c>
      <c r="T169" s="153" t="s">
        <v>114</v>
      </c>
      <c r="U169" s="231"/>
      <c r="V169" s="229" t="str">
        <f t="shared" si="8"/>
        <v>AI?</v>
      </c>
      <c r="W169" s="99" t="str">
        <f>VLOOKUP(TRIM(X169),X10:Y101,2,FALSE)</f>
        <v>Georg</v>
      </c>
      <c r="X169" s="86" t="str">
        <f t="shared" si="7"/>
        <v>17.2</v>
      </c>
      <c r="Y169" s="71"/>
    </row>
    <row r="170" spans="1:25" ht="37.5" customHeight="1" x14ac:dyDescent="0.2">
      <c r="A170" s="152" t="s">
        <v>170</v>
      </c>
      <c r="B170" s="215" t="s">
        <v>57</v>
      </c>
      <c r="C170" s="36" t="s">
        <v>11</v>
      </c>
      <c r="D170" s="72" t="s">
        <v>248</v>
      </c>
      <c r="E170" s="69" t="s">
        <v>2863</v>
      </c>
      <c r="F170" s="222" t="s">
        <v>162</v>
      </c>
      <c r="G170" s="37" t="s">
        <v>53</v>
      </c>
      <c r="H170" s="37" t="s">
        <v>1763</v>
      </c>
      <c r="I170" s="163" t="s">
        <v>28</v>
      </c>
      <c r="J170" s="49"/>
      <c r="K170" s="39"/>
      <c r="L170" s="49"/>
      <c r="M170" s="39"/>
      <c r="N170" s="196"/>
      <c r="O170" s="173"/>
      <c r="P170" s="49"/>
      <c r="Q170" s="43" t="s">
        <v>3644</v>
      </c>
      <c r="R170" s="43" t="s">
        <v>4051</v>
      </c>
      <c r="S170" s="41" t="s">
        <v>8</v>
      </c>
      <c r="T170" s="153" t="s">
        <v>114</v>
      </c>
      <c r="U170" s="231"/>
      <c r="V170" s="229" t="str">
        <f t="shared" si="8"/>
        <v>AI?</v>
      </c>
      <c r="W170" s="99" t="str">
        <f>VLOOKUP(TRIM(X170),X10:Y101,2,FALSE)</f>
        <v>Georg</v>
      </c>
      <c r="X170" s="86" t="str">
        <f t="shared" si="7"/>
        <v>17.2</v>
      </c>
      <c r="Y170" s="71"/>
    </row>
    <row r="171" spans="1:25" ht="37.5" customHeight="1" x14ac:dyDescent="0.2">
      <c r="A171" s="152" t="s">
        <v>170</v>
      </c>
      <c r="B171" s="215" t="s">
        <v>57</v>
      </c>
      <c r="C171" s="36" t="s">
        <v>11</v>
      </c>
      <c r="D171" s="72" t="s">
        <v>245</v>
      </c>
      <c r="E171" s="69" t="s">
        <v>2864</v>
      </c>
      <c r="F171" s="222" t="s">
        <v>171</v>
      </c>
      <c r="G171" s="37" t="s">
        <v>53</v>
      </c>
      <c r="H171" s="37" t="s">
        <v>3352</v>
      </c>
      <c r="I171" s="163" t="s">
        <v>28</v>
      </c>
      <c r="J171" s="49"/>
      <c r="K171" s="39"/>
      <c r="L171" s="49"/>
      <c r="M171" s="39"/>
      <c r="N171" s="196"/>
      <c r="O171" s="173" t="s">
        <v>323</v>
      </c>
      <c r="P171" s="49" t="s">
        <v>3373</v>
      </c>
      <c r="Q171" s="43" t="s">
        <v>3728</v>
      </c>
      <c r="R171" s="43" t="s">
        <v>4051</v>
      </c>
      <c r="S171" s="41" t="s">
        <v>8</v>
      </c>
      <c r="T171" s="153" t="s">
        <v>114</v>
      </c>
      <c r="U171" s="231"/>
      <c r="V171" s="229" t="str">
        <f t="shared" si="8"/>
        <v>AI?</v>
      </c>
      <c r="W171" s="99" t="str">
        <f>VLOOKUP(TRIM(X171),X10:Y101,2,FALSE)</f>
        <v>Georg</v>
      </c>
      <c r="X171" s="86" t="str">
        <f t="shared" si="7"/>
        <v>6.6</v>
      </c>
      <c r="Y171" s="71"/>
    </row>
    <row r="172" spans="1:25" ht="37.5" customHeight="1" x14ac:dyDescent="0.2">
      <c r="A172" s="152" t="s">
        <v>170</v>
      </c>
      <c r="B172" s="215" t="s">
        <v>57</v>
      </c>
      <c r="C172" s="36" t="s">
        <v>11</v>
      </c>
      <c r="D172" s="72" t="s">
        <v>245</v>
      </c>
      <c r="E172" s="69" t="s">
        <v>2865</v>
      </c>
      <c r="F172" s="222" t="s">
        <v>171</v>
      </c>
      <c r="G172" s="37" t="s">
        <v>53</v>
      </c>
      <c r="H172" s="37" t="s">
        <v>3353</v>
      </c>
      <c r="I172" s="163" t="s">
        <v>28</v>
      </c>
      <c r="J172" s="49"/>
      <c r="K172" s="39"/>
      <c r="L172" s="49"/>
      <c r="M172" s="39"/>
      <c r="N172" s="196"/>
      <c r="O172" s="173" t="s">
        <v>323</v>
      </c>
      <c r="P172" s="49" t="s">
        <v>3374</v>
      </c>
      <c r="Q172" s="43" t="s">
        <v>3727</v>
      </c>
      <c r="R172" s="43" t="s">
        <v>4104</v>
      </c>
      <c r="S172" s="41" t="s">
        <v>200</v>
      </c>
      <c r="T172" s="153" t="s">
        <v>114</v>
      </c>
      <c r="U172" s="231"/>
      <c r="V172" s="229" t="str">
        <f t="shared" si="8"/>
        <v>AI?</v>
      </c>
      <c r="W172" s="99" t="str">
        <f>VLOOKUP(TRIM(X172),X10:Y101,2,FALSE)</f>
        <v>Georg</v>
      </c>
      <c r="X172" s="86" t="str">
        <f t="shared" si="7"/>
        <v>6.6</v>
      </c>
      <c r="Y172" s="71"/>
    </row>
    <row r="173" spans="1:25" ht="37.5" customHeight="1" x14ac:dyDescent="0.2">
      <c r="A173" s="152" t="s">
        <v>170</v>
      </c>
      <c r="B173" s="215" t="s">
        <v>57</v>
      </c>
      <c r="C173" s="36" t="s">
        <v>11</v>
      </c>
      <c r="D173" s="72" t="s">
        <v>245</v>
      </c>
      <c r="E173" s="69" t="s">
        <v>2866</v>
      </c>
      <c r="F173" s="222" t="s">
        <v>171</v>
      </c>
      <c r="G173" s="37" t="s">
        <v>53</v>
      </c>
      <c r="H173" s="37" t="s">
        <v>3354</v>
      </c>
      <c r="I173" s="163" t="s">
        <v>28</v>
      </c>
      <c r="J173" s="49"/>
      <c r="K173" s="39"/>
      <c r="L173" s="49"/>
      <c r="M173" s="39"/>
      <c r="N173" s="196"/>
      <c r="O173" s="173" t="s">
        <v>323</v>
      </c>
      <c r="P173" s="49" t="s">
        <v>3375</v>
      </c>
      <c r="Q173" s="43" t="s">
        <v>3729</v>
      </c>
      <c r="R173" s="43" t="s">
        <v>4051</v>
      </c>
      <c r="S173" s="41" t="s">
        <v>8</v>
      </c>
      <c r="T173" s="153" t="s">
        <v>114</v>
      </c>
      <c r="U173" s="231"/>
      <c r="V173" s="229" t="str">
        <f t="shared" si="8"/>
        <v>AI?</v>
      </c>
      <c r="W173" s="99" t="str">
        <f>VLOOKUP(TRIM(X173),X10:Y101,2,FALSE)</f>
        <v>Georg</v>
      </c>
      <c r="X173" s="86" t="str">
        <f t="shared" si="7"/>
        <v>6.6</v>
      </c>
      <c r="Y173" s="71"/>
    </row>
    <row r="174" spans="1:25" ht="37.5" customHeight="1" x14ac:dyDescent="0.2">
      <c r="A174" s="152" t="s">
        <v>170</v>
      </c>
      <c r="B174" s="215" t="s">
        <v>57</v>
      </c>
      <c r="C174" s="36" t="s">
        <v>11</v>
      </c>
      <c r="D174" s="72" t="s">
        <v>245</v>
      </c>
      <c r="E174" s="69" t="s">
        <v>2867</v>
      </c>
      <c r="F174" s="222" t="s">
        <v>171</v>
      </c>
      <c r="G174" s="37" t="s">
        <v>53</v>
      </c>
      <c r="H174" s="37" t="s">
        <v>3355</v>
      </c>
      <c r="I174" s="163" t="s">
        <v>28</v>
      </c>
      <c r="J174" s="49"/>
      <c r="K174" s="39"/>
      <c r="L174" s="49"/>
      <c r="M174" s="39"/>
      <c r="N174" s="196"/>
      <c r="O174" s="173" t="s">
        <v>323</v>
      </c>
      <c r="P174" s="49" t="s">
        <v>3376</v>
      </c>
      <c r="Q174" s="43" t="s">
        <v>3728</v>
      </c>
      <c r="R174" s="43" t="s">
        <v>4051</v>
      </c>
      <c r="S174" s="41" t="s">
        <v>8</v>
      </c>
      <c r="T174" s="153" t="s">
        <v>114</v>
      </c>
      <c r="U174" s="231"/>
      <c r="V174" s="229" t="str">
        <f t="shared" si="8"/>
        <v>AI?</v>
      </c>
      <c r="W174" s="99" t="str">
        <f>VLOOKUP(TRIM(X174),X10:Y101,2,FALSE)</f>
        <v>Georg</v>
      </c>
      <c r="X174" s="86" t="str">
        <f t="shared" si="7"/>
        <v>6.6</v>
      </c>
      <c r="Y174" s="71"/>
    </row>
    <row r="175" spans="1:25" ht="37.5" customHeight="1" x14ac:dyDescent="0.2">
      <c r="A175" s="152" t="s">
        <v>170</v>
      </c>
      <c r="B175" s="215" t="s">
        <v>57</v>
      </c>
      <c r="C175" s="36" t="s">
        <v>11</v>
      </c>
      <c r="D175" s="72" t="s">
        <v>245</v>
      </c>
      <c r="E175" s="69" t="s">
        <v>2868</v>
      </c>
      <c r="F175" s="222" t="s">
        <v>171</v>
      </c>
      <c r="G175" s="37" t="s">
        <v>53</v>
      </c>
      <c r="H175" s="37" t="s">
        <v>3356</v>
      </c>
      <c r="I175" s="163" t="s">
        <v>28</v>
      </c>
      <c r="J175" s="40"/>
      <c r="K175" s="184"/>
      <c r="L175" s="40"/>
      <c r="M175" s="184"/>
      <c r="N175" s="196"/>
      <c r="O175" s="173" t="s">
        <v>323</v>
      </c>
      <c r="P175" s="49" t="s">
        <v>3377</v>
      </c>
      <c r="Q175" s="43" t="s">
        <v>3729</v>
      </c>
      <c r="R175" s="43" t="s">
        <v>4051</v>
      </c>
      <c r="S175" s="41" t="s">
        <v>8</v>
      </c>
      <c r="T175" s="153" t="s">
        <v>114</v>
      </c>
      <c r="U175" s="231"/>
      <c r="V175" s="229" t="str">
        <f t="shared" si="8"/>
        <v>AI?</v>
      </c>
      <c r="W175" s="99" t="str">
        <f>VLOOKUP(TRIM(X175),X10:Y101,2,FALSE)</f>
        <v>Georg</v>
      </c>
      <c r="X175" s="86" t="str">
        <f t="shared" si="7"/>
        <v>6.6</v>
      </c>
      <c r="Y175" s="71"/>
    </row>
    <row r="176" spans="1:25" ht="37.5" customHeight="1" x14ac:dyDescent="0.2">
      <c r="A176" s="152" t="s">
        <v>170</v>
      </c>
      <c r="B176" s="215" t="s">
        <v>57</v>
      </c>
      <c r="C176" s="36" t="s">
        <v>11</v>
      </c>
      <c r="D176" s="72" t="s">
        <v>245</v>
      </c>
      <c r="E176" s="69" t="s">
        <v>2869</v>
      </c>
      <c r="F176" s="222" t="s">
        <v>171</v>
      </c>
      <c r="G176" s="37" t="s">
        <v>53</v>
      </c>
      <c r="H176" s="37" t="s">
        <v>3357</v>
      </c>
      <c r="I176" s="163" t="s">
        <v>28</v>
      </c>
      <c r="J176" s="49"/>
      <c r="K176" s="39"/>
      <c r="L176" s="49"/>
      <c r="M176" s="39"/>
      <c r="N176" s="196"/>
      <c r="O176" s="173" t="s">
        <v>323</v>
      </c>
      <c r="P176" s="49" t="s">
        <v>3378</v>
      </c>
      <c r="Q176" s="43" t="s">
        <v>3729</v>
      </c>
      <c r="R176" s="43" t="s">
        <v>4051</v>
      </c>
      <c r="S176" s="41" t="s">
        <v>8</v>
      </c>
      <c r="T176" s="153" t="s">
        <v>114</v>
      </c>
      <c r="U176" s="231"/>
      <c r="V176" s="229" t="str">
        <f t="shared" si="8"/>
        <v>AI?</v>
      </c>
      <c r="W176" s="99" t="str">
        <f>VLOOKUP(TRIM(X176),X10:Y101,2,FALSE)</f>
        <v>Georg</v>
      </c>
      <c r="X176" s="86" t="str">
        <f t="shared" si="7"/>
        <v>6.6</v>
      </c>
      <c r="Y176" s="71"/>
    </row>
    <row r="177" spans="1:25" ht="37.5" customHeight="1" x14ac:dyDescent="0.2">
      <c r="A177" s="152" t="s">
        <v>170</v>
      </c>
      <c r="B177" s="215" t="s">
        <v>57</v>
      </c>
      <c r="C177" s="36" t="s">
        <v>11</v>
      </c>
      <c r="D177" s="72" t="s">
        <v>1592</v>
      </c>
      <c r="E177" s="69" t="s">
        <v>2870</v>
      </c>
      <c r="F177" s="222" t="s">
        <v>181</v>
      </c>
      <c r="G177" s="37" t="s">
        <v>182</v>
      </c>
      <c r="H177" s="37" t="s">
        <v>3379</v>
      </c>
      <c r="I177" s="163" t="s">
        <v>1816</v>
      </c>
      <c r="J177" s="49" t="s">
        <v>2237</v>
      </c>
      <c r="K177" s="39"/>
      <c r="L177" s="49"/>
      <c r="M177" s="39"/>
      <c r="N177" s="196" t="s">
        <v>3380</v>
      </c>
      <c r="O177" s="173" t="s">
        <v>207</v>
      </c>
      <c r="P177" s="49" t="s">
        <v>376</v>
      </c>
      <c r="Q177" s="43" t="s">
        <v>3730</v>
      </c>
      <c r="R177" s="43" t="s">
        <v>4049</v>
      </c>
      <c r="S177" s="41" t="s">
        <v>70</v>
      </c>
      <c r="T177" s="153" t="s">
        <v>3381</v>
      </c>
      <c r="U177" s="231"/>
      <c r="V177" s="229" t="str">
        <f t="shared" si="8"/>
        <v>AI?</v>
      </c>
      <c r="W177" s="99" t="str">
        <f>VLOOKUP(TRIM(X177),X10:Y101,2,FALSE)</f>
        <v>Georg</v>
      </c>
      <c r="X177" s="86" t="str">
        <f t="shared" si="7"/>
        <v>21.5</v>
      </c>
      <c r="Y177" s="71"/>
    </row>
    <row r="178" spans="1:25" ht="37.5" customHeight="1" x14ac:dyDescent="0.2">
      <c r="A178" s="152" t="s">
        <v>170</v>
      </c>
      <c r="B178" s="215" t="s">
        <v>57</v>
      </c>
      <c r="C178" s="36" t="s">
        <v>52</v>
      </c>
      <c r="D178" s="72" t="s">
        <v>61</v>
      </c>
      <c r="E178" s="69" t="s">
        <v>2871</v>
      </c>
      <c r="F178" s="222" t="s">
        <v>54</v>
      </c>
      <c r="G178" s="65" t="s">
        <v>53</v>
      </c>
      <c r="H178" s="65" t="s">
        <v>3382</v>
      </c>
      <c r="I178" s="66" t="s">
        <v>339</v>
      </c>
      <c r="J178" s="67" t="s">
        <v>3383</v>
      </c>
      <c r="K178" s="137">
        <v>155</v>
      </c>
      <c r="L178" s="67"/>
      <c r="M178" s="137" t="s">
        <v>345</v>
      </c>
      <c r="N178" s="67" t="s">
        <v>415</v>
      </c>
      <c r="O178" s="176" t="s">
        <v>207</v>
      </c>
      <c r="P178" s="67" t="s">
        <v>1197</v>
      </c>
      <c r="Q178" s="59" t="s">
        <v>285</v>
      </c>
      <c r="R178" s="59" t="s">
        <v>3</v>
      </c>
      <c r="S178" s="64"/>
      <c r="T178" s="153" t="s">
        <v>3384</v>
      </c>
      <c r="U178" s="231"/>
      <c r="V178" s="229" t="str">
        <f t="shared" si="8"/>
        <v>AI?</v>
      </c>
      <c r="W178" s="99" t="str">
        <f>VLOOKUP(TRIM(X178),X10:Y101,2,FALSE)</f>
        <v>Withdrawn</v>
      </c>
      <c r="X178" s="86" t="str">
        <f t="shared" si="7"/>
        <v>99</v>
      </c>
      <c r="Y178" s="71"/>
    </row>
    <row r="179" spans="1:25" ht="37.5" customHeight="1" x14ac:dyDescent="0.2">
      <c r="A179" s="152" t="s">
        <v>170</v>
      </c>
      <c r="B179" s="215" t="s">
        <v>57</v>
      </c>
      <c r="C179" s="36" t="s">
        <v>11</v>
      </c>
      <c r="D179" s="72" t="s">
        <v>120</v>
      </c>
      <c r="E179" s="69" t="s">
        <v>2872</v>
      </c>
      <c r="F179" s="222" t="s">
        <v>35</v>
      </c>
      <c r="G179" s="37" t="s">
        <v>25</v>
      </c>
      <c r="H179" s="37" t="s">
        <v>3385</v>
      </c>
      <c r="I179" s="163" t="s">
        <v>434</v>
      </c>
      <c r="J179" s="49"/>
      <c r="K179" s="39"/>
      <c r="L179" s="49"/>
      <c r="M179" s="39"/>
      <c r="N179" s="196"/>
      <c r="O179" s="173"/>
      <c r="P179" s="49"/>
      <c r="Q179" s="43" t="s">
        <v>3385</v>
      </c>
      <c r="R179" s="43" t="s">
        <v>29</v>
      </c>
      <c r="S179" s="41" t="s">
        <v>29</v>
      </c>
      <c r="T179" s="153" t="s">
        <v>294</v>
      </c>
      <c r="U179" s="231"/>
      <c r="V179" s="229" t="str">
        <f t="shared" si="8"/>
        <v>AI?</v>
      </c>
      <c r="W179" s="99" t="str">
        <f>VLOOKUP(TRIM(X179),X10:Y101,2,FALSE)</f>
        <v>Georg</v>
      </c>
      <c r="X179" s="86" t="str">
        <f t="shared" si="7"/>
        <v>4.1</v>
      </c>
      <c r="Y179" s="71"/>
    </row>
    <row r="180" spans="1:25" ht="37.5" customHeight="1" x14ac:dyDescent="0.2">
      <c r="A180" s="152" t="s">
        <v>170</v>
      </c>
      <c r="B180" s="215" t="s">
        <v>57</v>
      </c>
      <c r="C180" s="36" t="s">
        <v>11</v>
      </c>
      <c r="D180" s="72" t="s">
        <v>247</v>
      </c>
      <c r="E180" s="69" t="s">
        <v>2873</v>
      </c>
      <c r="F180" s="222" t="s">
        <v>162</v>
      </c>
      <c r="G180" s="37" t="s">
        <v>53</v>
      </c>
      <c r="H180" s="37" t="s">
        <v>2048</v>
      </c>
      <c r="I180" s="163" t="s">
        <v>130</v>
      </c>
      <c r="J180" s="49"/>
      <c r="K180" s="39"/>
      <c r="L180" s="49"/>
      <c r="M180" s="39"/>
      <c r="N180" s="196"/>
      <c r="O180" s="173" t="s">
        <v>207</v>
      </c>
      <c r="P180" s="49"/>
      <c r="Q180" s="43" t="s">
        <v>3645</v>
      </c>
      <c r="R180" s="43" t="s">
        <v>4051</v>
      </c>
      <c r="S180" s="41" t="s">
        <v>8</v>
      </c>
      <c r="T180" s="153" t="s">
        <v>152</v>
      </c>
      <c r="U180" s="231"/>
      <c r="V180" s="229" t="str">
        <f t="shared" si="8"/>
        <v>AI?</v>
      </c>
      <c r="W180" s="99" t="str">
        <f>VLOOKUP(TRIM(X180),X10:Y101,2,FALSE)</f>
        <v>Georg</v>
      </c>
      <c r="X180" s="86" t="str">
        <f t="shared" si="7"/>
        <v>17.1</v>
      </c>
      <c r="Y180" s="71"/>
    </row>
    <row r="181" spans="1:25" ht="37.5" customHeight="1" x14ac:dyDescent="0.2">
      <c r="A181" s="152" t="s">
        <v>170</v>
      </c>
      <c r="B181" s="215" t="s">
        <v>57</v>
      </c>
      <c r="C181" s="36" t="s">
        <v>11</v>
      </c>
      <c r="D181" s="72" t="s">
        <v>379</v>
      </c>
      <c r="E181" s="69" t="s">
        <v>2874</v>
      </c>
      <c r="F181" s="222" t="s">
        <v>162</v>
      </c>
      <c r="G181" s="37" t="s">
        <v>53</v>
      </c>
      <c r="H181" s="37" t="s">
        <v>3386</v>
      </c>
      <c r="I181" s="163" t="s">
        <v>130</v>
      </c>
      <c r="J181" s="49"/>
      <c r="K181" s="39"/>
      <c r="L181" s="49"/>
      <c r="M181" s="39"/>
      <c r="N181" s="196"/>
      <c r="O181" s="173" t="s">
        <v>323</v>
      </c>
      <c r="P181" s="49"/>
      <c r="Q181" s="43" t="s">
        <v>3646</v>
      </c>
      <c r="R181" s="43" t="s">
        <v>4051</v>
      </c>
      <c r="S181" s="41" t="s">
        <v>8</v>
      </c>
      <c r="T181" s="153" t="s">
        <v>152</v>
      </c>
      <c r="U181" s="231"/>
      <c r="V181" s="229" t="str">
        <f t="shared" si="8"/>
        <v>AI?</v>
      </c>
      <c r="W181" s="99" t="str">
        <f>VLOOKUP(TRIM(X181),X10:Y101,2,FALSE)</f>
        <v>Georg</v>
      </c>
      <c r="X181" s="86" t="str">
        <f t="shared" si="7"/>
        <v>18.1</v>
      </c>
      <c r="Y181" s="71"/>
    </row>
    <row r="182" spans="1:25" ht="37.5" customHeight="1" x14ac:dyDescent="0.2">
      <c r="A182" s="152" t="s">
        <v>170</v>
      </c>
      <c r="B182" s="215" t="s">
        <v>57</v>
      </c>
      <c r="C182" s="36" t="s">
        <v>11</v>
      </c>
      <c r="D182" s="72" t="s">
        <v>379</v>
      </c>
      <c r="E182" s="69" t="s">
        <v>2875</v>
      </c>
      <c r="F182" s="222" t="s">
        <v>162</v>
      </c>
      <c r="G182" s="37" t="s">
        <v>53</v>
      </c>
      <c r="H182" s="37" t="s">
        <v>3387</v>
      </c>
      <c r="I182" s="163" t="s">
        <v>130</v>
      </c>
      <c r="J182" s="49"/>
      <c r="K182" s="39"/>
      <c r="L182" s="49"/>
      <c r="M182" s="39"/>
      <c r="N182" s="196"/>
      <c r="O182" s="173" t="s">
        <v>323</v>
      </c>
      <c r="P182" s="49"/>
      <c r="Q182" s="43" t="s">
        <v>3647</v>
      </c>
      <c r="R182" s="43" t="s">
        <v>4051</v>
      </c>
      <c r="S182" s="41" t="s">
        <v>8</v>
      </c>
      <c r="T182" s="153" t="s">
        <v>152</v>
      </c>
      <c r="U182" s="231"/>
      <c r="V182" s="229" t="str">
        <f t="shared" si="8"/>
        <v>AI?</v>
      </c>
      <c r="W182" s="99" t="str">
        <f>VLOOKUP(TRIM(X182),X10:Y101,2,FALSE)</f>
        <v>Georg</v>
      </c>
      <c r="X182" s="86" t="str">
        <f t="shared" si="7"/>
        <v>18.1</v>
      </c>
      <c r="Y182" s="71"/>
    </row>
    <row r="183" spans="1:25" ht="37.5" customHeight="1" x14ac:dyDescent="0.2">
      <c r="A183" s="152" t="s">
        <v>170</v>
      </c>
      <c r="B183" s="215" t="s">
        <v>57</v>
      </c>
      <c r="C183" s="36" t="s">
        <v>11</v>
      </c>
      <c r="D183" s="72" t="s">
        <v>247</v>
      </c>
      <c r="E183" s="69" t="s">
        <v>2876</v>
      </c>
      <c r="F183" s="222" t="s">
        <v>162</v>
      </c>
      <c r="G183" s="37" t="s">
        <v>53</v>
      </c>
      <c r="H183" s="37" t="s">
        <v>322</v>
      </c>
      <c r="I183" s="163" t="s">
        <v>130</v>
      </c>
      <c r="J183" s="49"/>
      <c r="K183" s="39"/>
      <c r="L183" s="49"/>
      <c r="M183" s="39"/>
      <c r="N183" s="196"/>
      <c r="O183" s="173" t="s">
        <v>207</v>
      </c>
      <c r="P183" s="49"/>
      <c r="Q183" s="43" t="s">
        <v>3648</v>
      </c>
      <c r="R183" s="43" t="s">
        <v>4051</v>
      </c>
      <c r="S183" s="41" t="s">
        <v>8</v>
      </c>
      <c r="T183" s="153" t="s">
        <v>152</v>
      </c>
      <c r="U183" s="231"/>
      <c r="V183" s="229" t="str">
        <f t="shared" si="8"/>
        <v>AI?</v>
      </c>
      <c r="W183" s="99" t="str">
        <f>VLOOKUP(TRIM(X183),X10:Y101,2,FALSE)</f>
        <v>Georg</v>
      </c>
      <c r="X183" s="86" t="str">
        <f t="shared" si="7"/>
        <v>17.1</v>
      </c>
      <c r="Y183" s="71"/>
    </row>
    <row r="184" spans="1:25" ht="37.5" customHeight="1" x14ac:dyDescent="0.2">
      <c r="A184" s="152" t="s">
        <v>170</v>
      </c>
      <c r="B184" s="215" t="s">
        <v>57</v>
      </c>
      <c r="C184" s="36" t="s">
        <v>11</v>
      </c>
      <c r="D184" s="72" t="s">
        <v>379</v>
      </c>
      <c r="E184" s="69" t="s">
        <v>2877</v>
      </c>
      <c r="F184" s="222" t="s">
        <v>162</v>
      </c>
      <c r="G184" s="37" t="s">
        <v>53</v>
      </c>
      <c r="H184" s="37" t="s">
        <v>1223</v>
      </c>
      <c r="I184" s="163" t="s">
        <v>130</v>
      </c>
      <c r="J184" s="49"/>
      <c r="K184" s="39"/>
      <c r="L184" s="49"/>
      <c r="M184" s="39"/>
      <c r="N184" s="196"/>
      <c r="O184" s="173"/>
      <c r="P184" s="49"/>
      <c r="Q184" s="43" t="s">
        <v>3649</v>
      </c>
      <c r="R184" s="43" t="s">
        <v>4051</v>
      </c>
      <c r="S184" s="41" t="s">
        <v>8</v>
      </c>
      <c r="T184" s="153" t="s">
        <v>152</v>
      </c>
      <c r="U184" s="231"/>
      <c r="V184" s="229" t="str">
        <f t="shared" si="8"/>
        <v>AI?</v>
      </c>
      <c r="W184" s="99" t="str">
        <f>VLOOKUP(TRIM(X184),X10:Y101,2,FALSE)</f>
        <v>Georg</v>
      </c>
      <c r="X184" s="86" t="str">
        <f t="shared" si="7"/>
        <v>18.1</v>
      </c>
      <c r="Y184" s="71"/>
    </row>
    <row r="185" spans="1:25" ht="37.5" customHeight="1" x14ac:dyDescent="0.2">
      <c r="A185" s="152" t="s">
        <v>170</v>
      </c>
      <c r="B185" s="215" t="s">
        <v>3937</v>
      </c>
      <c r="C185" s="36" t="s">
        <v>11</v>
      </c>
      <c r="D185" s="72" t="s">
        <v>246</v>
      </c>
      <c r="E185" s="69" t="s">
        <v>2878</v>
      </c>
      <c r="F185" s="222" t="s">
        <v>161</v>
      </c>
      <c r="G185" s="37" t="s">
        <v>53</v>
      </c>
      <c r="H185" s="37" t="s">
        <v>3388</v>
      </c>
      <c r="I185" s="163" t="s">
        <v>130</v>
      </c>
      <c r="J185" s="49"/>
      <c r="K185" s="39"/>
      <c r="L185" s="49"/>
      <c r="M185" s="39"/>
      <c r="N185" s="196"/>
      <c r="O185" s="173" t="s">
        <v>1229</v>
      </c>
      <c r="P185" s="49"/>
      <c r="Q185" s="43" t="s">
        <v>3731</v>
      </c>
      <c r="R185" s="43" t="s">
        <v>4051</v>
      </c>
      <c r="S185" s="41" t="s">
        <v>8</v>
      </c>
      <c r="T185" s="153" t="s">
        <v>152</v>
      </c>
      <c r="U185" s="231"/>
      <c r="V185" s="229" t="str">
        <f t="shared" si="8"/>
        <v>AI?</v>
      </c>
      <c r="W185" s="99" t="str">
        <f>VLOOKUP(TRIM(X185),X10:Y101,2,FALSE)</f>
        <v>Georg</v>
      </c>
      <c r="X185" s="86" t="str">
        <f t="shared" si="7"/>
        <v>6.7</v>
      </c>
      <c r="Y185" s="71"/>
    </row>
    <row r="186" spans="1:25" ht="37.5" customHeight="1" x14ac:dyDescent="0.2">
      <c r="A186" s="152" t="s">
        <v>170</v>
      </c>
      <c r="B186" s="215" t="s">
        <v>3938</v>
      </c>
      <c r="C186" s="36" t="s">
        <v>11</v>
      </c>
      <c r="D186" s="72" t="s">
        <v>246</v>
      </c>
      <c r="E186" s="69" t="s">
        <v>2879</v>
      </c>
      <c r="F186" s="222" t="s">
        <v>161</v>
      </c>
      <c r="G186" s="37" t="s">
        <v>53</v>
      </c>
      <c r="H186" s="37" t="s">
        <v>3389</v>
      </c>
      <c r="I186" s="163" t="s">
        <v>130</v>
      </c>
      <c r="J186" s="49"/>
      <c r="K186" s="39"/>
      <c r="L186" s="49"/>
      <c r="M186" s="39"/>
      <c r="N186" s="196"/>
      <c r="O186" s="173" t="s">
        <v>1229</v>
      </c>
      <c r="P186" s="49"/>
      <c r="Q186" s="43" t="s">
        <v>3732</v>
      </c>
      <c r="R186" s="43" t="s">
        <v>4051</v>
      </c>
      <c r="S186" s="41" t="s">
        <v>8</v>
      </c>
      <c r="T186" s="153" t="s">
        <v>152</v>
      </c>
      <c r="U186" s="231"/>
      <c r="V186" s="229" t="str">
        <f t="shared" si="8"/>
        <v>AI?</v>
      </c>
      <c r="W186" s="99" t="str">
        <f>VLOOKUP(TRIM(X186),X10:Y101,2,FALSE)</f>
        <v>Georg</v>
      </c>
      <c r="X186" s="86" t="str">
        <f t="shared" si="7"/>
        <v>6.7</v>
      </c>
      <c r="Y186" s="71"/>
    </row>
    <row r="187" spans="1:25" ht="37.5" customHeight="1" x14ac:dyDescent="0.2">
      <c r="A187" s="152" t="s">
        <v>170</v>
      </c>
      <c r="B187" s="215" t="s">
        <v>3939</v>
      </c>
      <c r="C187" s="36" t="s">
        <v>11</v>
      </c>
      <c r="D187" s="72" t="s">
        <v>246</v>
      </c>
      <c r="E187" s="69" t="s">
        <v>2880</v>
      </c>
      <c r="F187" s="222" t="s">
        <v>161</v>
      </c>
      <c r="G187" s="37" t="s">
        <v>53</v>
      </c>
      <c r="H187" s="37" t="s">
        <v>3390</v>
      </c>
      <c r="I187" s="163" t="s">
        <v>130</v>
      </c>
      <c r="J187" s="49"/>
      <c r="K187" s="39"/>
      <c r="L187" s="49"/>
      <c r="M187" s="39"/>
      <c r="N187" s="196"/>
      <c r="O187" s="173" t="s">
        <v>1229</v>
      </c>
      <c r="P187" s="49"/>
      <c r="Q187" s="43" t="s">
        <v>3733</v>
      </c>
      <c r="R187" s="43" t="s">
        <v>4054</v>
      </c>
      <c r="S187" s="41" t="s">
        <v>8</v>
      </c>
      <c r="T187" s="153" t="s">
        <v>152</v>
      </c>
      <c r="U187" s="231"/>
      <c r="V187" s="229" t="str">
        <f t="shared" si="8"/>
        <v>AI?</v>
      </c>
      <c r="W187" s="99" t="str">
        <f>VLOOKUP(TRIM(X187),X10:Y101,2,FALSE)</f>
        <v>Georg</v>
      </c>
      <c r="X187" s="86" t="str">
        <f t="shared" si="7"/>
        <v>6.7</v>
      </c>
      <c r="Y187" s="71"/>
    </row>
    <row r="188" spans="1:25" ht="37.5" customHeight="1" x14ac:dyDescent="0.2">
      <c r="A188" s="152" t="s">
        <v>170</v>
      </c>
      <c r="B188" s="215" t="s">
        <v>3940</v>
      </c>
      <c r="C188" s="36" t="s">
        <v>11</v>
      </c>
      <c r="D188" s="72" t="s">
        <v>246</v>
      </c>
      <c r="E188" s="69" t="s">
        <v>2881</v>
      </c>
      <c r="F188" s="222" t="s">
        <v>161</v>
      </c>
      <c r="G188" s="37" t="s">
        <v>53</v>
      </c>
      <c r="H188" s="37" t="s">
        <v>3391</v>
      </c>
      <c r="I188" s="163" t="s">
        <v>130</v>
      </c>
      <c r="J188" s="49"/>
      <c r="K188" s="39"/>
      <c r="L188" s="49"/>
      <c r="M188" s="39"/>
      <c r="N188" s="196"/>
      <c r="O188" s="173" t="s">
        <v>1229</v>
      </c>
      <c r="P188" s="49"/>
      <c r="Q188" s="43" t="s">
        <v>3734</v>
      </c>
      <c r="R188" s="43" t="s">
        <v>4105</v>
      </c>
      <c r="S188" s="41" t="s">
        <v>200</v>
      </c>
      <c r="T188" s="153" t="s">
        <v>152</v>
      </c>
      <c r="U188" s="231"/>
      <c r="V188" s="229" t="str">
        <f t="shared" si="8"/>
        <v>AI?</v>
      </c>
      <c r="W188" s="99" t="str">
        <f>VLOOKUP(TRIM(X188),X10:Y101,2,FALSE)</f>
        <v>Georg</v>
      </c>
      <c r="X188" s="86" t="str">
        <f t="shared" si="7"/>
        <v>6.7</v>
      </c>
      <c r="Y188" s="71"/>
    </row>
    <row r="189" spans="1:25" ht="37.5" customHeight="1" x14ac:dyDescent="0.2">
      <c r="A189" s="152" t="s">
        <v>170</v>
      </c>
      <c r="B189" s="215" t="s">
        <v>3941</v>
      </c>
      <c r="C189" s="36" t="s">
        <v>11</v>
      </c>
      <c r="D189" s="72" t="s">
        <v>246</v>
      </c>
      <c r="E189" s="69" t="s">
        <v>2882</v>
      </c>
      <c r="F189" s="222" t="s">
        <v>161</v>
      </c>
      <c r="G189" s="37" t="s">
        <v>53</v>
      </c>
      <c r="H189" s="37" t="s">
        <v>3392</v>
      </c>
      <c r="I189" s="163" t="s">
        <v>130</v>
      </c>
      <c r="J189" s="49"/>
      <c r="K189" s="39"/>
      <c r="L189" s="49"/>
      <c r="M189" s="39"/>
      <c r="N189" s="196"/>
      <c r="O189" s="173" t="s">
        <v>1229</v>
      </c>
      <c r="P189" s="49"/>
      <c r="Q189" s="43" t="s">
        <v>3735</v>
      </c>
      <c r="R189" s="43" t="s">
        <v>4051</v>
      </c>
      <c r="S189" s="41" t="s">
        <v>8</v>
      </c>
      <c r="T189" s="153" t="s">
        <v>152</v>
      </c>
      <c r="U189" s="231"/>
      <c r="V189" s="229" t="str">
        <f t="shared" si="8"/>
        <v>AI?</v>
      </c>
      <c r="W189" s="99" t="str">
        <f>VLOOKUP(TRIM(X189),X10:Y101,2,FALSE)</f>
        <v>Georg</v>
      </c>
      <c r="X189" s="86" t="str">
        <f t="shared" si="7"/>
        <v>6.7</v>
      </c>
      <c r="Y189" s="71"/>
    </row>
    <row r="190" spans="1:25" ht="37.5" customHeight="1" x14ac:dyDescent="0.2">
      <c r="A190" s="152" t="s">
        <v>170</v>
      </c>
      <c r="B190" s="215" t="s">
        <v>3942</v>
      </c>
      <c r="C190" s="36" t="s">
        <v>11</v>
      </c>
      <c r="D190" s="72" t="s">
        <v>246</v>
      </c>
      <c r="E190" s="69" t="s">
        <v>2883</v>
      </c>
      <c r="F190" s="222" t="s">
        <v>161</v>
      </c>
      <c r="G190" s="37" t="s">
        <v>53</v>
      </c>
      <c r="H190" s="37" t="s">
        <v>3393</v>
      </c>
      <c r="I190" s="163" t="s">
        <v>130</v>
      </c>
      <c r="J190" s="49"/>
      <c r="K190" s="39"/>
      <c r="L190" s="49"/>
      <c r="M190" s="39"/>
      <c r="N190" s="196"/>
      <c r="O190" s="173" t="s">
        <v>1229</v>
      </c>
      <c r="P190" s="49"/>
      <c r="Q190" s="43" t="s">
        <v>3736</v>
      </c>
      <c r="R190" s="43" t="s">
        <v>4051</v>
      </c>
      <c r="S190" s="41" t="s">
        <v>8</v>
      </c>
      <c r="T190" s="153" t="s">
        <v>152</v>
      </c>
      <c r="U190" s="231"/>
      <c r="V190" s="229" t="str">
        <f t="shared" si="8"/>
        <v>AI?</v>
      </c>
      <c r="W190" s="99" t="str">
        <f>VLOOKUP(TRIM(X190),X10:Y101,2,FALSE)</f>
        <v>Georg</v>
      </c>
      <c r="X190" s="86" t="str">
        <f t="shared" si="7"/>
        <v>6.7</v>
      </c>
      <c r="Y190" s="71"/>
    </row>
    <row r="191" spans="1:25" ht="37.5" customHeight="1" x14ac:dyDescent="0.2">
      <c r="A191" s="152" t="s">
        <v>170</v>
      </c>
      <c r="B191" s="215" t="s">
        <v>57</v>
      </c>
      <c r="C191" s="36" t="s">
        <v>11</v>
      </c>
      <c r="D191" s="72" t="s">
        <v>1592</v>
      </c>
      <c r="E191" s="69" t="s">
        <v>2884</v>
      </c>
      <c r="F191" s="222" t="s">
        <v>181</v>
      </c>
      <c r="G191" s="37" t="s">
        <v>182</v>
      </c>
      <c r="H191" s="37" t="s">
        <v>3394</v>
      </c>
      <c r="I191" s="163" t="s">
        <v>444</v>
      </c>
      <c r="J191" s="40" t="s">
        <v>2237</v>
      </c>
      <c r="K191" s="184"/>
      <c r="L191" s="40"/>
      <c r="M191" s="184"/>
      <c r="N191" s="40" t="s">
        <v>3380</v>
      </c>
      <c r="O191" s="173"/>
      <c r="P191" s="40" t="s">
        <v>401</v>
      </c>
      <c r="Q191" s="43" t="s">
        <v>3395</v>
      </c>
      <c r="R191" s="43" t="s">
        <v>4049</v>
      </c>
      <c r="S191" s="41" t="s">
        <v>70</v>
      </c>
      <c r="T191" s="153" t="s">
        <v>445</v>
      </c>
      <c r="U191" s="231"/>
      <c r="V191" s="229" t="str">
        <f t="shared" si="8"/>
        <v>AI?</v>
      </c>
      <c r="W191" s="99" t="str">
        <f>VLOOKUP(TRIM(X191),X10:Y101,2,FALSE)</f>
        <v>Georg</v>
      </c>
      <c r="X191" s="86" t="str">
        <f t="shared" si="7"/>
        <v>21.5</v>
      </c>
      <c r="Y191" s="71"/>
    </row>
    <row r="192" spans="1:25" ht="37.5" customHeight="1" x14ac:dyDescent="0.2">
      <c r="A192" s="152" t="s">
        <v>170</v>
      </c>
      <c r="B192" s="215" t="s">
        <v>57</v>
      </c>
      <c r="C192" s="36" t="s">
        <v>11</v>
      </c>
      <c r="D192" s="72" t="s">
        <v>236</v>
      </c>
      <c r="E192" s="69" t="s">
        <v>2885</v>
      </c>
      <c r="F192" s="222" t="s">
        <v>35</v>
      </c>
      <c r="G192" s="37" t="s">
        <v>25</v>
      </c>
      <c r="H192" s="37" t="s">
        <v>3396</v>
      </c>
      <c r="I192" s="163" t="s">
        <v>421</v>
      </c>
      <c r="J192" s="49"/>
      <c r="K192" s="39"/>
      <c r="L192" s="49"/>
      <c r="M192" s="39"/>
      <c r="N192" s="196"/>
      <c r="O192" s="173"/>
      <c r="P192" s="49"/>
      <c r="Q192" s="43" t="s">
        <v>3396</v>
      </c>
      <c r="R192" s="43" t="s">
        <v>29</v>
      </c>
      <c r="S192" s="41" t="s">
        <v>29</v>
      </c>
      <c r="T192" s="153" t="s">
        <v>346</v>
      </c>
      <c r="U192" s="231"/>
      <c r="V192" s="229" t="str">
        <f t="shared" si="8"/>
        <v>AI?</v>
      </c>
      <c r="W192" s="99" t="str">
        <f>VLOOKUP(TRIM(X192),X10:Y101,2,FALSE)</f>
        <v>Georg</v>
      </c>
      <c r="X192" s="86" t="str">
        <f t="shared" si="7"/>
        <v>4.6</v>
      </c>
      <c r="Y192" s="71"/>
    </row>
    <row r="193" spans="1:25" ht="37.5" customHeight="1" x14ac:dyDescent="0.2">
      <c r="A193" s="152" t="s">
        <v>170</v>
      </c>
      <c r="B193" s="215" t="s">
        <v>57</v>
      </c>
      <c r="C193" s="36" t="s">
        <v>11</v>
      </c>
      <c r="D193" s="72" t="s">
        <v>300</v>
      </c>
      <c r="E193" s="69" t="s">
        <v>2886</v>
      </c>
      <c r="F193" s="222" t="s">
        <v>163</v>
      </c>
      <c r="G193" s="37" t="s">
        <v>25</v>
      </c>
      <c r="H193" s="37" t="s">
        <v>3397</v>
      </c>
      <c r="I193" s="163" t="s">
        <v>132</v>
      </c>
      <c r="J193" s="49" t="s">
        <v>3398</v>
      </c>
      <c r="K193" s="39"/>
      <c r="L193" s="49"/>
      <c r="M193" s="39"/>
      <c r="N193" s="196" t="s">
        <v>158</v>
      </c>
      <c r="O193" s="173" t="s">
        <v>323</v>
      </c>
      <c r="P193" s="49" t="s">
        <v>2070</v>
      </c>
      <c r="Q193" s="43" t="s">
        <v>3892</v>
      </c>
      <c r="R193" s="43" t="s">
        <v>4055</v>
      </c>
      <c r="S193" s="41" t="s">
        <v>29</v>
      </c>
      <c r="T193" s="153" t="s">
        <v>151</v>
      </c>
      <c r="U193" s="231"/>
      <c r="V193" s="229" t="str">
        <f t="shared" si="8"/>
        <v>AI?</v>
      </c>
      <c r="W193" s="99" t="str">
        <f>VLOOKUP(TRIM(X193),X10:Y101,2,FALSE)</f>
        <v>Georg</v>
      </c>
      <c r="X193" s="86" t="str">
        <f t="shared" si="7"/>
        <v>6.10</v>
      </c>
      <c r="Y193" s="71"/>
    </row>
    <row r="194" spans="1:25" ht="37.5" customHeight="1" x14ac:dyDescent="0.2">
      <c r="A194" s="152" t="s">
        <v>170</v>
      </c>
      <c r="B194" s="215" t="s">
        <v>57</v>
      </c>
      <c r="C194" s="36" t="s">
        <v>11</v>
      </c>
      <c r="D194" s="72" t="s">
        <v>1586</v>
      </c>
      <c r="E194" s="69" t="s">
        <v>2887</v>
      </c>
      <c r="F194" s="222" t="s">
        <v>163</v>
      </c>
      <c r="G194" s="37" t="s">
        <v>53</v>
      </c>
      <c r="H194" s="37" t="s">
        <v>3399</v>
      </c>
      <c r="I194" s="163" t="s">
        <v>132</v>
      </c>
      <c r="J194" s="49" t="s">
        <v>1205</v>
      </c>
      <c r="K194" s="39"/>
      <c r="L194" s="49"/>
      <c r="M194" s="39"/>
      <c r="N194" s="196" t="s">
        <v>159</v>
      </c>
      <c r="O194" s="173" t="s">
        <v>323</v>
      </c>
      <c r="P194" s="49" t="s">
        <v>1206</v>
      </c>
      <c r="Q194" s="43" t="s">
        <v>3893</v>
      </c>
      <c r="R194" s="43" t="s">
        <v>4051</v>
      </c>
      <c r="S194" s="41" t="s">
        <v>8</v>
      </c>
      <c r="T194" s="153" t="s">
        <v>151</v>
      </c>
      <c r="U194" s="231"/>
      <c r="V194" s="229" t="str">
        <f t="shared" si="8"/>
        <v>AI?</v>
      </c>
      <c r="W194" s="99" t="str">
        <f>VLOOKUP(TRIM(X194),X10:Y101,2,FALSE)</f>
        <v>Georg</v>
      </c>
      <c r="X194" s="86" t="str">
        <f t="shared" si="7"/>
        <v>6.11</v>
      </c>
      <c r="Y194" s="71"/>
    </row>
    <row r="195" spans="1:25" ht="37.5" customHeight="1" x14ac:dyDescent="0.2">
      <c r="A195" s="152" t="s">
        <v>170</v>
      </c>
      <c r="B195" s="215" t="s">
        <v>57</v>
      </c>
      <c r="C195" s="36" t="s">
        <v>11</v>
      </c>
      <c r="D195" s="72" t="s">
        <v>245</v>
      </c>
      <c r="E195" s="69" t="s">
        <v>2888</v>
      </c>
      <c r="F195" s="222" t="s">
        <v>171</v>
      </c>
      <c r="G195" s="37" t="s">
        <v>53</v>
      </c>
      <c r="H195" s="37" t="s">
        <v>3400</v>
      </c>
      <c r="I195" s="163" t="s">
        <v>132</v>
      </c>
      <c r="J195" s="40"/>
      <c r="K195" s="184"/>
      <c r="L195" s="40"/>
      <c r="M195" s="184"/>
      <c r="N195" s="40"/>
      <c r="O195" s="173" t="s">
        <v>323</v>
      </c>
      <c r="P195" s="40" t="s">
        <v>3401</v>
      </c>
      <c r="Q195" s="43" t="s">
        <v>3894</v>
      </c>
      <c r="R195" s="43" t="s">
        <v>4051</v>
      </c>
      <c r="S195" s="41" t="s">
        <v>8</v>
      </c>
      <c r="T195" s="153" t="s">
        <v>151</v>
      </c>
      <c r="U195" s="231"/>
      <c r="V195" s="229" t="str">
        <f t="shared" si="8"/>
        <v>AI?</v>
      </c>
      <c r="W195" s="99" t="str">
        <f>VLOOKUP(TRIM(X195),X10:Y101,2,FALSE)</f>
        <v>Georg</v>
      </c>
      <c r="X195" s="86" t="str">
        <f t="shared" si="7"/>
        <v>6.6</v>
      </c>
      <c r="Y195" s="71"/>
    </row>
    <row r="196" spans="1:25" ht="37.5" customHeight="1" x14ac:dyDescent="0.2">
      <c r="A196" s="152" t="s">
        <v>170</v>
      </c>
      <c r="B196" s="215" t="s">
        <v>57</v>
      </c>
      <c r="C196" s="36" t="s">
        <v>11</v>
      </c>
      <c r="D196" s="72" t="s">
        <v>245</v>
      </c>
      <c r="E196" s="69" t="s">
        <v>2889</v>
      </c>
      <c r="F196" s="222" t="s">
        <v>171</v>
      </c>
      <c r="G196" s="37" t="s">
        <v>53</v>
      </c>
      <c r="H196" s="37" t="s">
        <v>3402</v>
      </c>
      <c r="I196" s="163" t="s">
        <v>132</v>
      </c>
      <c r="J196" s="49"/>
      <c r="K196" s="39"/>
      <c r="L196" s="49"/>
      <c r="M196" s="39"/>
      <c r="N196" s="196"/>
      <c r="O196" s="173" t="s">
        <v>323</v>
      </c>
      <c r="P196" s="49" t="s">
        <v>2068</v>
      </c>
      <c r="Q196" s="43" t="s">
        <v>3894</v>
      </c>
      <c r="R196" s="43" t="s">
        <v>4051</v>
      </c>
      <c r="S196" s="41" t="s">
        <v>8</v>
      </c>
      <c r="T196" s="153" t="s">
        <v>151</v>
      </c>
      <c r="U196" s="231"/>
      <c r="V196" s="229" t="str">
        <f t="shared" si="8"/>
        <v>AI?</v>
      </c>
      <c r="W196" s="99" t="str">
        <f>VLOOKUP(TRIM(X196),X10:Y101,2,FALSE)</f>
        <v>Georg</v>
      </c>
      <c r="X196" s="86" t="str">
        <f t="shared" si="7"/>
        <v>6.6</v>
      </c>
      <c r="Y196" s="71"/>
    </row>
    <row r="197" spans="1:25" ht="37.5" customHeight="1" x14ac:dyDescent="0.2">
      <c r="A197" s="152" t="s">
        <v>170</v>
      </c>
      <c r="B197" s="215" t="s">
        <v>57</v>
      </c>
      <c r="C197" s="36" t="s">
        <v>11</v>
      </c>
      <c r="D197" s="72" t="s">
        <v>245</v>
      </c>
      <c r="E197" s="69" t="s">
        <v>2890</v>
      </c>
      <c r="F197" s="222" t="s">
        <v>171</v>
      </c>
      <c r="G197" s="37" t="s">
        <v>53</v>
      </c>
      <c r="H197" s="37" t="s">
        <v>3403</v>
      </c>
      <c r="I197" s="163" t="s">
        <v>132</v>
      </c>
      <c r="J197" s="49"/>
      <c r="K197" s="39"/>
      <c r="L197" s="49"/>
      <c r="M197" s="39"/>
      <c r="N197" s="196"/>
      <c r="O197" s="173" t="s">
        <v>323</v>
      </c>
      <c r="P197" s="49" t="s">
        <v>3404</v>
      </c>
      <c r="Q197" s="43" t="s">
        <v>3895</v>
      </c>
      <c r="R197" s="43" t="s">
        <v>4051</v>
      </c>
      <c r="S197" s="41" t="s">
        <v>8</v>
      </c>
      <c r="T197" s="153" t="s">
        <v>151</v>
      </c>
      <c r="U197" s="231"/>
      <c r="V197" s="229" t="str">
        <f t="shared" si="8"/>
        <v>AI?</v>
      </c>
      <c r="W197" s="99" t="str">
        <f>VLOOKUP(TRIM(X197),X10:Y101,2,FALSE)</f>
        <v>Georg</v>
      </c>
      <c r="X197" s="86" t="str">
        <f t="shared" si="7"/>
        <v>6.6</v>
      </c>
      <c r="Y197" s="71"/>
    </row>
    <row r="198" spans="1:25" ht="37.5" customHeight="1" x14ac:dyDescent="0.2">
      <c r="A198" s="152" t="s">
        <v>170</v>
      </c>
      <c r="B198" s="215" t="s">
        <v>57</v>
      </c>
      <c r="C198" s="36" t="s">
        <v>11</v>
      </c>
      <c r="D198" s="72" t="s">
        <v>245</v>
      </c>
      <c r="E198" s="69" t="s">
        <v>2891</v>
      </c>
      <c r="F198" s="222" t="s">
        <v>171</v>
      </c>
      <c r="G198" s="37" t="s">
        <v>53</v>
      </c>
      <c r="H198" s="37" t="s">
        <v>3405</v>
      </c>
      <c r="I198" s="163" t="s">
        <v>132</v>
      </c>
      <c r="J198" s="49"/>
      <c r="K198" s="39"/>
      <c r="L198" s="49"/>
      <c r="M198" s="39"/>
      <c r="N198" s="196"/>
      <c r="O198" s="173" t="s">
        <v>323</v>
      </c>
      <c r="P198" s="49" t="s">
        <v>2073</v>
      </c>
      <c r="Q198" s="43" t="s">
        <v>3896</v>
      </c>
      <c r="R198" s="43" t="s">
        <v>4051</v>
      </c>
      <c r="S198" s="41" t="s">
        <v>8</v>
      </c>
      <c r="T198" s="153" t="s">
        <v>151</v>
      </c>
      <c r="U198" s="231"/>
      <c r="V198" s="229" t="str">
        <f t="shared" si="8"/>
        <v>AI?</v>
      </c>
      <c r="W198" s="99" t="str">
        <f>VLOOKUP(TRIM(X198),X10:Y101,2,FALSE)</f>
        <v>Georg</v>
      </c>
      <c r="X198" s="86" t="str">
        <f t="shared" si="7"/>
        <v>6.6</v>
      </c>
      <c r="Y198" s="71"/>
    </row>
    <row r="199" spans="1:25" ht="37.5" customHeight="1" x14ac:dyDescent="0.2">
      <c r="A199" s="152" t="s">
        <v>170</v>
      </c>
      <c r="B199" s="215" t="s">
        <v>57</v>
      </c>
      <c r="C199" s="36" t="s">
        <v>11</v>
      </c>
      <c r="D199" s="72" t="s">
        <v>245</v>
      </c>
      <c r="E199" s="69" t="s">
        <v>2892</v>
      </c>
      <c r="F199" s="222" t="s">
        <v>171</v>
      </c>
      <c r="G199" s="37" t="s">
        <v>53</v>
      </c>
      <c r="H199" s="37" t="s">
        <v>2074</v>
      </c>
      <c r="I199" s="163" t="s">
        <v>132</v>
      </c>
      <c r="J199" s="40"/>
      <c r="K199" s="184"/>
      <c r="L199" s="40"/>
      <c r="M199" s="184"/>
      <c r="N199" s="196"/>
      <c r="O199" s="173" t="s">
        <v>323</v>
      </c>
      <c r="P199" s="49" t="s">
        <v>3406</v>
      </c>
      <c r="Q199" s="43" t="s">
        <v>3897</v>
      </c>
      <c r="R199" s="43" t="s">
        <v>4051</v>
      </c>
      <c r="S199" s="41" t="s">
        <v>8</v>
      </c>
      <c r="T199" s="153" t="s">
        <v>151</v>
      </c>
      <c r="U199" s="231"/>
      <c r="V199" s="229" t="str">
        <f t="shared" si="8"/>
        <v>AI?</v>
      </c>
      <c r="W199" s="99" t="str">
        <f>VLOOKUP(TRIM(X199),X10:Y101,2,FALSE)</f>
        <v>Georg</v>
      </c>
      <c r="X199" s="86" t="str">
        <f t="shared" si="7"/>
        <v>6.6</v>
      </c>
      <c r="Y199" s="71"/>
    </row>
    <row r="200" spans="1:25" ht="37.5" customHeight="1" x14ac:dyDescent="0.2">
      <c r="A200" s="152" t="s">
        <v>170</v>
      </c>
      <c r="B200" s="215" t="s">
        <v>3943</v>
      </c>
      <c r="C200" s="36" t="s">
        <v>11</v>
      </c>
      <c r="D200" s="72" t="s">
        <v>244</v>
      </c>
      <c r="E200" s="69" t="s">
        <v>2893</v>
      </c>
      <c r="F200" s="222" t="s">
        <v>160</v>
      </c>
      <c r="G200" s="37" t="s">
        <v>53</v>
      </c>
      <c r="H200" s="37" t="s">
        <v>3407</v>
      </c>
      <c r="I200" s="163" t="s">
        <v>132</v>
      </c>
      <c r="J200" s="49"/>
      <c r="K200" s="39"/>
      <c r="L200" s="49"/>
      <c r="M200" s="39"/>
      <c r="N200" s="196"/>
      <c r="O200" s="173" t="s">
        <v>323</v>
      </c>
      <c r="P200" s="49"/>
      <c r="Q200" s="43" t="s">
        <v>3899</v>
      </c>
      <c r="R200" s="43" t="s">
        <v>4051</v>
      </c>
      <c r="S200" s="41" t="s">
        <v>8</v>
      </c>
      <c r="T200" s="153" t="s">
        <v>151</v>
      </c>
      <c r="U200" s="231"/>
      <c r="V200" s="229" t="str">
        <f t="shared" si="8"/>
        <v>AI?</v>
      </c>
      <c r="W200" s="99" t="str">
        <f>VLOOKUP(TRIM(X200),X10:Y101,2,FALSE)</f>
        <v>Georg</v>
      </c>
      <c r="X200" s="86" t="str">
        <f t="shared" si="7"/>
        <v>6.5</v>
      </c>
      <c r="Y200" s="71"/>
    </row>
    <row r="201" spans="1:25" ht="37.5" customHeight="1" x14ac:dyDescent="0.2">
      <c r="A201" s="152" t="s">
        <v>170</v>
      </c>
      <c r="B201" s="215" t="s">
        <v>3944</v>
      </c>
      <c r="C201" s="36" t="s">
        <v>11</v>
      </c>
      <c r="D201" s="72" t="s">
        <v>244</v>
      </c>
      <c r="E201" s="69" t="s">
        <v>2894</v>
      </c>
      <c r="F201" s="222" t="s">
        <v>160</v>
      </c>
      <c r="G201" s="37" t="s">
        <v>53</v>
      </c>
      <c r="H201" s="37" t="s">
        <v>3408</v>
      </c>
      <c r="I201" s="163" t="s">
        <v>132</v>
      </c>
      <c r="J201" s="40"/>
      <c r="K201" s="184"/>
      <c r="L201" s="40"/>
      <c r="M201" s="184"/>
      <c r="N201" s="196"/>
      <c r="O201" s="173" t="s">
        <v>323</v>
      </c>
      <c r="P201" s="49"/>
      <c r="Q201" s="43" t="s">
        <v>3898</v>
      </c>
      <c r="R201" s="43" t="s">
        <v>3972</v>
      </c>
      <c r="S201" s="41" t="s">
        <v>200</v>
      </c>
      <c r="T201" s="153" t="s">
        <v>151</v>
      </c>
      <c r="U201" s="231" t="s">
        <v>3927</v>
      </c>
      <c r="V201" s="229" t="str">
        <f t="shared" si="8"/>
        <v>AI?</v>
      </c>
      <c r="W201" s="99" t="str">
        <f>VLOOKUP(TRIM(X201),X10:Y101,2,FALSE)</f>
        <v>Georg</v>
      </c>
      <c r="X201" s="86" t="str">
        <f t="shared" si="7"/>
        <v>6.5</v>
      </c>
      <c r="Y201" s="71"/>
    </row>
    <row r="202" spans="1:25" ht="37.5" customHeight="1" x14ac:dyDescent="0.2">
      <c r="A202" s="152" t="s">
        <v>170</v>
      </c>
      <c r="B202" s="215" t="s">
        <v>57</v>
      </c>
      <c r="C202" s="36" t="s">
        <v>11</v>
      </c>
      <c r="D202" s="72" t="s">
        <v>128</v>
      </c>
      <c r="E202" s="69" t="s">
        <v>2895</v>
      </c>
      <c r="F202" s="222" t="s">
        <v>162</v>
      </c>
      <c r="G202" s="37" t="s">
        <v>53</v>
      </c>
      <c r="H202" s="37" t="s">
        <v>3409</v>
      </c>
      <c r="I202" s="163" t="s">
        <v>132</v>
      </c>
      <c r="J202" s="40"/>
      <c r="K202" s="184"/>
      <c r="L202" s="40"/>
      <c r="M202" s="184"/>
      <c r="N202" s="196"/>
      <c r="O202" s="173" t="s">
        <v>187</v>
      </c>
      <c r="P202" s="49" t="s">
        <v>2083</v>
      </c>
      <c r="Q202" s="43" t="s">
        <v>3650</v>
      </c>
      <c r="R202" s="43" t="s">
        <v>4051</v>
      </c>
      <c r="S202" s="41" t="s">
        <v>8</v>
      </c>
      <c r="T202" s="153" t="s">
        <v>151</v>
      </c>
      <c r="U202" s="231"/>
      <c r="V202" s="229" t="str">
        <f t="shared" si="8"/>
        <v>AI?</v>
      </c>
      <c r="W202" s="99" t="str">
        <f>VLOOKUP(TRIM(X202),X10:Y101,2,FALSE)</f>
        <v>Georg</v>
      </c>
      <c r="X202" s="86" t="str">
        <f t="shared" si="7"/>
        <v>16</v>
      </c>
      <c r="Y202" s="71"/>
    </row>
    <row r="203" spans="1:25" ht="37.5" customHeight="1" x14ac:dyDescent="0.2">
      <c r="A203" s="152" t="s">
        <v>170</v>
      </c>
      <c r="B203" s="215" t="s">
        <v>57</v>
      </c>
      <c r="C203" s="36" t="s">
        <v>11</v>
      </c>
      <c r="D203" s="72" t="s">
        <v>252</v>
      </c>
      <c r="E203" s="69" t="s">
        <v>2896</v>
      </c>
      <c r="F203" s="222" t="s">
        <v>162</v>
      </c>
      <c r="G203" s="37" t="s">
        <v>53</v>
      </c>
      <c r="H203" s="37" t="s">
        <v>428</v>
      </c>
      <c r="I203" s="163" t="s">
        <v>132</v>
      </c>
      <c r="J203" s="40"/>
      <c r="K203" s="184"/>
      <c r="L203" s="40"/>
      <c r="M203" s="184"/>
      <c r="N203" s="40"/>
      <c r="O203" s="173" t="s">
        <v>207</v>
      </c>
      <c r="P203" s="40" t="s">
        <v>491</v>
      </c>
      <c r="Q203" s="43" t="s">
        <v>3651</v>
      </c>
      <c r="R203" s="43" t="s">
        <v>4051</v>
      </c>
      <c r="S203" s="41" t="s">
        <v>8</v>
      </c>
      <c r="T203" s="153" t="s">
        <v>151</v>
      </c>
      <c r="U203" s="231"/>
      <c r="V203" s="229" t="str">
        <f t="shared" si="8"/>
        <v>AI?</v>
      </c>
      <c r="W203" s="99" t="str">
        <f>VLOOKUP(TRIM(X203),X10:Y101,2,FALSE)</f>
        <v>Georg</v>
      </c>
      <c r="X203" s="86" t="str">
        <f t="shared" si="7"/>
        <v>17.6</v>
      </c>
      <c r="Y203" s="71"/>
    </row>
    <row r="204" spans="1:25" ht="37.5" customHeight="1" x14ac:dyDescent="0.2">
      <c r="A204" s="152" t="s">
        <v>170</v>
      </c>
      <c r="B204" s="215" t="s">
        <v>57</v>
      </c>
      <c r="C204" s="36" t="s">
        <v>11</v>
      </c>
      <c r="D204" s="72" t="s">
        <v>384</v>
      </c>
      <c r="E204" s="69" t="s">
        <v>2897</v>
      </c>
      <c r="F204" s="222" t="s">
        <v>162</v>
      </c>
      <c r="G204" s="37" t="s">
        <v>53</v>
      </c>
      <c r="H204" s="37" t="s">
        <v>3410</v>
      </c>
      <c r="I204" s="163" t="s">
        <v>132</v>
      </c>
      <c r="J204" s="40"/>
      <c r="K204" s="184"/>
      <c r="L204" s="40"/>
      <c r="M204" s="184"/>
      <c r="N204" s="196"/>
      <c r="O204" s="173" t="s">
        <v>323</v>
      </c>
      <c r="P204" s="49" t="s">
        <v>3411</v>
      </c>
      <c r="Q204" s="43" t="s">
        <v>3652</v>
      </c>
      <c r="R204" s="43" t="s">
        <v>4051</v>
      </c>
      <c r="S204" s="41" t="s">
        <v>8</v>
      </c>
      <c r="T204" s="153" t="s">
        <v>151</v>
      </c>
      <c r="U204" s="231"/>
      <c r="V204" s="229" t="str">
        <f t="shared" si="8"/>
        <v>AI?</v>
      </c>
      <c r="W204" s="99" t="str">
        <f>VLOOKUP(TRIM(X204),X10:Y101,2,FALSE)</f>
        <v>Georg</v>
      </c>
      <c r="X204" s="86" t="str">
        <f t="shared" ref="X204:X267" si="9">IF(ISNONTEXT(D204),"" &amp; D204 &amp;"",T(D204))</f>
        <v>18.6</v>
      </c>
      <c r="Y204" s="71"/>
    </row>
    <row r="205" spans="1:25" ht="37.5" customHeight="1" x14ac:dyDescent="0.2">
      <c r="A205" s="152" t="s">
        <v>170</v>
      </c>
      <c r="B205" s="215" t="s">
        <v>57</v>
      </c>
      <c r="C205" s="36" t="s">
        <v>11</v>
      </c>
      <c r="D205" s="72" t="s">
        <v>252</v>
      </c>
      <c r="E205" s="69" t="s">
        <v>2898</v>
      </c>
      <c r="F205" s="222" t="s">
        <v>162</v>
      </c>
      <c r="G205" s="37" t="s">
        <v>53</v>
      </c>
      <c r="H205" s="37" t="s">
        <v>1208</v>
      </c>
      <c r="I205" s="163" t="s">
        <v>132</v>
      </c>
      <c r="J205" s="49"/>
      <c r="K205" s="39"/>
      <c r="L205" s="49"/>
      <c r="M205" s="39"/>
      <c r="N205" s="196"/>
      <c r="O205" s="173" t="s">
        <v>207</v>
      </c>
      <c r="P205" s="49" t="s">
        <v>347</v>
      </c>
      <c r="Q205" s="43" t="s">
        <v>3653</v>
      </c>
      <c r="R205" s="43" t="s">
        <v>4051</v>
      </c>
      <c r="S205" s="41" t="s">
        <v>8</v>
      </c>
      <c r="T205" s="153" t="s">
        <v>151</v>
      </c>
      <c r="U205" s="231"/>
      <c r="V205" s="229" t="str">
        <f t="shared" si="8"/>
        <v>AI?</v>
      </c>
      <c r="W205" s="99" t="str">
        <f>VLOOKUP(TRIM(X205),X10:Y101,2,FALSE)</f>
        <v>Georg</v>
      </c>
      <c r="X205" s="86" t="str">
        <f t="shared" si="9"/>
        <v>17.6</v>
      </c>
      <c r="Y205" s="71"/>
    </row>
    <row r="206" spans="1:25" ht="37.5" customHeight="1" x14ac:dyDescent="0.2">
      <c r="A206" s="152" t="s">
        <v>170</v>
      </c>
      <c r="B206" s="215" t="s">
        <v>57</v>
      </c>
      <c r="C206" s="36" t="s">
        <v>11</v>
      </c>
      <c r="D206" s="72" t="s">
        <v>252</v>
      </c>
      <c r="E206" s="69" t="s">
        <v>2899</v>
      </c>
      <c r="F206" s="222" t="s">
        <v>162</v>
      </c>
      <c r="G206" s="37" t="s">
        <v>53</v>
      </c>
      <c r="H206" s="37" t="s">
        <v>1209</v>
      </c>
      <c r="I206" s="163" t="s">
        <v>132</v>
      </c>
      <c r="J206" s="49"/>
      <c r="K206" s="39"/>
      <c r="L206" s="49"/>
      <c r="M206" s="39"/>
      <c r="N206" s="196"/>
      <c r="O206" s="173" t="s">
        <v>207</v>
      </c>
      <c r="P206" s="49" t="s">
        <v>1167</v>
      </c>
      <c r="Q206" s="43" t="s">
        <v>3987</v>
      </c>
      <c r="R206" s="43" t="s">
        <v>4051</v>
      </c>
      <c r="S206" s="41" t="s">
        <v>8</v>
      </c>
      <c r="T206" s="153" t="s">
        <v>151</v>
      </c>
      <c r="U206" s="231"/>
      <c r="V206" s="229" t="str">
        <f t="shared" si="8"/>
        <v>AI?</v>
      </c>
      <c r="W206" s="99" t="str">
        <f>VLOOKUP(TRIM(X206),X10:Y101,2,FALSE)</f>
        <v>Georg</v>
      </c>
      <c r="X206" s="86" t="str">
        <f t="shared" si="9"/>
        <v>17.6</v>
      </c>
      <c r="Y206" s="71"/>
    </row>
    <row r="207" spans="1:25" ht="37.5" customHeight="1" x14ac:dyDescent="0.2">
      <c r="A207" s="152" t="s">
        <v>170</v>
      </c>
      <c r="B207" s="215" t="s">
        <v>57</v>
      </c>
      <c r="C207" s="36" t="s">
        <v>11</v>
      </c>
      <c r="D207" s="72" t="s">
        <v>252</v>
      </c>
      <c r="E207" s="69" t="s">
        <v>2900</v>
      </c>
      <c r="F207" s="222" t="s">
        <v>162</v>
      </c>
      <c r="G207" s="37" t="s">
        <v>53</v>
      </c>
      <c r="H207" s="37" t="s">
        <v>3412</v>
      </c>
      <c r="I207" s="163" t="s">
        <v>132</v>
      </c>
      <c r="J207" s="49"/>
      <c r="K207" s="39"/>
      <c r="L207" s="49"/>
      <c r="M207" s="39"/>
      <c r="N207" s="196"/>
      <c r="O207" s="173" t="s">
        <v>207</v>
      </c>
      <c r="P207" s="49" t="s">
        <v>1168</v>
      </c>
      <c r="Q207" s="43" t="s">
        <v>3988</v>
      </c>
      <c r="R207" s="43" t="s">
        <v>4051</v>
      </c>
      <c r="S207" s="41" t="s">
        <v>8</v>
      </c>
      <c r="T207" s="153" t="s">
        <v>151</v>
      </c>
      <c r="U207" s="231"/>
      <c r="V207" s="229" t="str">
        <f t="shared" si="8"/>
        <v>AI?</v>
      </c>
      <c r="W207" s="99" t="str">
        <f>VLOOKUP(TRIM(X207),X10:Y101,2,FALSE)</f>
        <v>Georg</v>
      </c>
      <c r="X207" s="86" t="str">
        <f t="shared" si="9"/>
        <v>17.6</v>
      </c>
      <c r="Y207" s="71"/>
    </row>
    <row r="208" spans="1:25" ht="37.5" customHeight="1" x14ac:dyDescent="0.2">
      <c r="A208" s="152" t="s">
        <v>170</v>
      </c>
      <c r="B208" s="215" t="s">
        <v>57</v>
      </c>
      <c r="C208" s="36" t="s">
        <v>11</v>
      </c>
      <c r="D208" s="72" t="s">
        <v>384</v>
      </c>
      <c r="E208" s="69" t="s">
        <v>2901</v>
      </c>
      <c r="F208" s="222" t="s">
        <v>162</v>
      </c>
      <c r="G208" s="37" t="s">
        <v>53</v>
      </c>
      <c r="H208" s="37" t="s">
        <v>3413</v>
      </c>
      <c r="I208" s="163" t="s">
        <v>132</v>
      </c>
      <c r="J208" s="49"/>
      <c r="K208" s="39"/>
      <c r="L208" s="49"/>
      <c r="M208" s="39"/>
      <c r="N208" s="196"/>
      <c r="O208" s="173" t="s">
        <v>323</v>
      </c>
      <c r="P208" s="49" t="s">
        <v>2086</v>
      </c>
      <c r="Q208" s="43" t="s">
        <v>3654</v>
      </c>
      <c r="R208" s="43" t="s">
        <v>4051</v>
      </c>
      <c r="S208" s="41" t="s">
        <v>8</v>
      </c>
      <c r="T208" s="153" t="s">
        <v>151</v>
      </c>
      <c r="U208" s="231"/>
      <c r="V208" s="229" t="str">
        <f t="shared" si="8"/>
        <v>AI?</v>
      </c>
      <c r="W208" s="99" t="str">
        <f>VLOOKUP(TRIM(X208),X10:Y101,2,FALSE)</f>
        <v>Georg</v>
      </c>
      <c r="X208" s="86" t="str">
        <f t="shared" si="9"/>
        <v>18.6</v>
      </c>
      <c r="Y208" s="71"/>
    </row>
    <row r="209" spans="1:25" ht="37.5" customHeight="1" x14ac:dyDescent="0.2">
      <c r="A209" s="152" t="s">
        <v>170</v>
      </c>
      <c r="B209" s="215" t="s">
        <v>57</v>
      </c>
      <c r="C209" s="36" t="s">
        <v>11</v>
      </c>
      <c r="D209" s="72" t="s">
        <v>384</v>
      </c>
      <c r="E209" s="69" t="s">
        <v>2902</v>
      </c>
      <c r="F209" s="222" t="s">
        <v>162</v>
      </c>
      <c r="G209" s="37" t="s">
        <v>53</v>
      </c>
      <c r="H209" s="37" t="s">
        <v>3414</v>
      </c>
      <c r="I209" s="163" t="s">
        <v>132</v>
      </c>
      <c r="J209" s="40"/>
      <c r="K209" s="184"/>
      <c r="L209" s="40"/>
      <c r="M209" s="184"/>
      <c r="N209" s="196"/>
      <c r="O209" s="173" t="s">
        <v>323</v>
      </c>
      <c r="P209" s="49" t="s">
        <v>2088</v>
      </c>
      <c r="Q209" s="43" t="s">
        <v>3655</v>
      </c>
      <c r="R209" s="43" t="s">
        <v>4051</v>
      </c>
      <c r="S209" s="41" t="s">
        <v>8</v>
      </c>
      <c r="T209" s="153" t="s">
        <v>151</v>
      </c>
      <c r="U209" s="231"/>
      <c r="V209" s="229" t="str">
        <f t="shared" si="8"/>
        <v>AI?</v>
      </c>
      <c r="W209" s="99" t="str">
        <f>VLOOKUP(TRIM(X209),X10:Y101,2,FALSE)</f>
        <v>Georg</v>
      </c>
      <c r="X209" s="86" t="str">
        <f t="shared" si="9"/>
        <v>18.6</v>
      </c>
      <c r="Y209" s="71"/>
    </row>
    <row r="210" spans="1:25" ht="37.5" customHeight="1" x14ac:dyDescent="0.2">
      <c r="A210" s="152" t="s">
        <v>170</v>
      </c>
      <c r="B210" s="215" t="s">
        <v>57</v>
      </c>
      <c r="C210" s="36" t="s">
        <v>11</v>
      </c>
      <c r="D210" s="72" t="s">
        <v>384</v>
      </c>
      <c r="E210" s="69" t="s">
        <v>2903</v>
      </c>
      <c r="F210" s="222" t="s">
        <v>162</v>
      </c>
      <c r="G210" s="37" t="s">
        <v>53</v>
      </c>
      <c r="H210" s="37" t="s">
        <v>3415</v>
      </c>
      <c r="I210" s="163" t="s">
        <v>132</v>
      </c>
      <c r="J210" s="40"/>
      <c r="K210" s="184"/>
      <c r="L210" s="40"/>
      <c r="M210" s="184"/>
      <c r="N210" s="196"/>
      <c r="O210" s="173" t="s">
        <v>323</v>
      </c>
      <c r="P210" s="49" t="s">
        <v>3416</v>
      </c>
      <c r="Q210" s="43" t="s">
        <v>3656</v>
      </c>
      <c r="R210" s="43" t="s">
        <v>4051</v>
      </c>
      <c r="S210" s="41" t="s">
        <v>8</v>
      </c>
      <c r="T210" s="153" t="s">
        <v>151</v>
      </c>
      <c r="U210" s="231"/>
      <c r="V210" s="229" t="str">
        <f t="shared" si="8"/>
        <v>AI?</v>
      </c>
      <c r="W210" s="99" t="str">
        <f>VLOOKUP(TRIM(X210),X10:Y101,2,FALSE)</f>
        <v>Georg</v>
      </c>
      <c r="X210" s="86" t="str">
        <f t="shared" si="9"/>
        <v>18.6</v>
      </c>
      <c r="Y210" s="71"/>
    </row>
    <row r="211" spans="1:25" ht="37.5" customHeight="1" x14ac:dyDescent="0.2">
      <c r="A211" s="152" t="s">
        <v>170</v>
      </c>
      <c r="B211" s="215" t="s">
        <v>57</v>
      </c>
      <c r="C211" s="36" t="s">
        <v>11</v>
      </c>
      <c r="D211" s="72" t="s">
        <v>384</v>
      </c>
      <c r="E211" s="69" t="s">
        <v>2904</v>
      </c>
      <c r="F211" s="222" t="s">
        <v>162</v>
      </c>
      <c r="G211" s="37" t="s">
        <v>53</v>
      </c>
      <c r="H211" s="37" t="s">
        <v>3417</v>
      </c>
      <c r="I211" s="163" t="s">
        <v>132</v>
      </c>
      <c r="J211" s="40"/>
      <c r="K211" s="184"/>
      <c r="L211" s="40"/>
      <c r="M211" s="184"/>
      <c r="N211" s="40"/>
      <c r="O211" s="173" t="s">
        <v>323</v>
      </c>
      <c r="P211" s="40" t="s">
        <v>3418</v>
      </c>
      <c r="Q211" s="43" t="s">
        <v>3657</v>
      </c>
      <c r="R211" s="43" t="s">
        <v>4051</v>
      </c>
      <c r="S211" s="41" t="s">
        <v>8</v>
      </c>
      <c r="T211" s="153" t="s">
        <v>151</v>
      </c>
      <c r="U211" s="231"/>
      <c r="V211" s="229" t="str">
        <f t="shared" si="8"/>
        <v>AI?</v>
      </c>
      <c r="W211" s="99" t="str">
        <f>VLOOKUP(TRIM(X211),X10:Y101,2,FALSE)</f>
        <v>Georg</v>
      </c>
      <c r="X211" s="86" t="str">
        <f t="shared" si="9"/>
        <v>18.6</v>
      </c>
      <c r="Y211" s="71"/>
    </row>
    <row r="212" spans="1:25" ht="37.5" customHeight="1" x14ac:dyDescent="0.2">
      <c r="A212" s="152" t="s">
        <v>170</v>
      </c>
      <c r="B212" s="215" t="s">
        <v>57</v>
      </c>
      <c r="C212" s="36" t="s">
        <v>11</v>
      </c>
      <c r="D212" s="72" t="s">
        <v>242</v>
      </c>
      <c r="E212" s="69" t="s">
        <v>2905</v>
      </c>
      <c r="F212" s="222" t="s">
        <v>1141</v>
      </c>
      <c r="G212" s="37" t="s">
        <v>53</v>
      </c>
      <c r="H212" s="37" t="s">
        <v>3419</v>
      </c>
      <c r="I212" s="163" t="s">
        <v>133</v>
      </c>
      <c r="J212" s="40"/>
      <c r="K212" s="184"/>
      <c r="L212" s="40"/>
      <c r="M212" s="184"/>
      <c r="N212" s="40"/>
      <c r="O212" s="173"/>
      <c r="P212" s="40" t="s">
        <v>1947</v>
      </c>
      <c r="Q212" s="43" t="s">
        <v>3738</v>
      </c>
      <c r="R212" s="43" t="s">
        <v>4051</v>
      </c>
      <c r="S212" s="41" t="s">
        <v>8</v>
      </c>
      <c r="T212" s="153" t="s">
        <v>153</v>
      </c>
      <c r="U212" s="231"/>
      <c r="V212" s="229" t="str">
        <f t="shared" si="8"/>
        <v>AI?</v>
      </c>
      <c r="W212" s="99" t="str">
        <f>VLOOKUP(TRIM(X212),X10:Y101,2,FALSE)</f>
        <v>Georg</v>
      </c>
      <c r="X212" s="86" t="str">
        <f t="shared" si="9"/>
        <v>6.3</v>
      </c>
      <c r="Y212" s="71"/>
    </row>
    <row r="213" spans="1:25" ht="37.5" customHeight="1" x14ac:dyDescent="0.2">
      <c r="A213" s="152" t="s">
        <v>170</v>
      </c>
      <c r="B213" s="215" t="s">
        <v>57</v>
      </c>
      <c r="C213" s="36" t="s">
        <v>11</v>
      </c>
      <c r="D213" s="72" t="s">
        <v>242</v>
      </c>
      <c r="E213" s="69" t="s">
        <v>2906</v>
      </c>
      <c r="F213" s="222" t="s">
        <v>1141</v>
      </c>
      <c r="G213" s="37" t="s">
        <v>53</v>
      </c>
      <c r="H213" s="37" t="s">
        <v>3420</v>
      </c>
      <c r="I213" s="163" t="s">
        <v>133</v>
      </c>
      <c r="J213" s="49"/>
      <c r="K213" s="39"/>
      <c r="L213" s="49"/>
      <c r="M213" s="39"/>
      <c r="N213" s="196"/>
      <c r="O213" s="173"/>
      <c r="P213" s="49" t="s">
        <v>1198</v>
      </c>
      <c r="Q213" s="43" t="s">
        <v>3737</v>
      </c>
      <c r="R213" s="43" t="s">
        <v>4051</v>
      </c>
      <c r="S213" s="41" t="s">
        <v>8</v>
      </c>
      <c r="T213" s="153" t="s">
        <v>153</v>
      </c>
      <c r="U213" s="231"/>
      <c r="V213" s="229" t="str">
        <f t="shared" si="8"/>
        <v>AI?</v>
      </c>
      <c r="W213" s="99" t="str">
        <f>VLOOKUP(TRIM(X213),X10:Y101,2,FALSE)</f>
        <v>Georg</v>
      </c>
      <c r="X213" s="86" t="str">
        <f t="shared" si="9"/>
        <v>6.3</v>
      </c>
      <c r="Y213" s="71"/>
    </row>
    <row r="214" spans="1:25" ht="37.5" customHeight="1" x14ac:dyDescent="0.2">
      <c r="A214" s="152" t="s">
        <v>170</v>
      </c>
      <c r="B214" s="215" t="s">
        <v>57</v>
      </c>
      <c r="C214" s="36" t="s">
        <v>11</v>
      </c>
      <c r="D214" s="72" t="s">
        <v>242</v>
      </c>
      <c r="E214" s="69" t="s">
        <v>2907</v>
      </c>
      <c r="F214" s="222" t="s">
        <v>1141</v>
      </c>
      <c r="G214" s="37" t="s">
        <v>53</v>
      </c>
      <c r="H214" s="37" t="s">
        <v>3421</v>
      </c>
      <c r="I214" s="163" t="s">
        <v>133</v>
      </c>
      <c r="J214" s="49"/>
      <c r="K214" s="39"/>
      <c r="L214" s="49"/>
      <c r="M214" s="39"/>
      <c r="N214" s="196"/>
      <c r="O214" s="173"/>
      <c r="P214" s="49" t="s">
        <v>3422</v>
      </c>
      <c r="Q214" s="43" t="s">
        <v>3739</v>
      </c>
      <c r="R214" s="43" t="s">
        <v>4051</v>
      </c>
      <c r="S214" s="41" t="s">
        <v>8</v>
      </c>
      <c r="T214" s="153" t="s">
        <v>153</v>
      </c>
      <c r="U214" s="231"/>
      <c r="V214" s="229" t="str">
        <f t="shared" si="8"/>
        <v>AI?</v>
      </c>
      <c r="W214" s="99" t="str">
        <f>VLOOKUP(TRIM(X214),X10:Y101,2,FALSE)</f>
        <v>Georg</v>
      </c>
      <c r="X214" s="86" t="str">
        <f t="shared" si="9"/>
        <v>6.3</v>
      </c>
      <c r="Y214" s="71"/>
    </row>
    <row r="215" spans="1:25" ht="37.5" customHeight="1" x14ac:dyDescent="0.2">
      <c r="A215" s="152" t="s">
        <v>170</v>
      </c>
      <c r="B215" s="215" t="s">
        <v>57</v>
      </c>
      <c r="C215" s="36" t="s">
        <v>11</v>
      </c>
      <c r="D215" s="72" t="s">
        <v>242</v>
      </c>
      <c r="E215" s="69" t="s">
        <v>2908</v>
      </c>
      <c r="F215" s="222" t="s">
        <v>1141</v>
      </c>
      <c r="G215" s="37" t="s">
        <v>53</v>
      </c>
      <c r="H215" s="37" t="s">
        <v>3423</v>
      </c>
      <c r="I215" s="163" t="s">
        <v>133</v>
      </c>
      <c r="J215" s="49"/>
      <c r="K215" s="39"/>
      <c r="L215" s="49"/>
      <c r="M215" s="39"/>
      <c r="N215" s="196"/>
      <c r="O215" s="173"/>
      <c r="P215" s="49" t="s">
        <v>327</v>
      </c>
      <c r="Q215" s="43" t="s">
        <v>3740</v>
      </c>
      <c r="R215" s="43" t="s">
        <v>4051</v>
      </c>
      <c r="S215" s="41" t="s">
        <v>8</v>
      </c>
      <c r="T215" s="153" t="s">
        <v>153</v>
      </c>
      <c r="U215" s="231"/>
      <c r="V215" s="229" t="str">
        <f t="shared" si="8"/>
        <v>AI?</v>
      </c>
      <c r="W215" s="99" t="str">
        <f>VLOOKUP(TRIM(X215),X10:Y101,2,FALSE)</f>
        <v>Georg</v>
      </c>
      <c r="X215" s="86" t="str">
        <f t="shared" si="9"/>
        <v>6.3</v>
      </c>
      <c r="Y215" s="71"/>
    </row>
    <row r="216" spans="1:25" ht="37.5" customHeight="1" x14ac:dyDescent="0.2">
      <c r="A216" s="152" t="s">
        <v>170</v>
      </c>
      <c r="B216" s="215" t="s">
        <v>57</v>
      </c>
      <c r="C216" s="36" t="s">
        <v>11</v>
      </c>
      <c r="D216" s="72" t="s">
        <v>242</v>
      </c>
      <c r="E216" s="69" t="s">
        <v>2909</v>
      </c>
      <c r="F216" s="222" t="s">
        <v>1141</v>
      </c>
      <c r="G216" s="37" t="s">
        <v>53</v>
      </c>
      <c r="H216" s="37" t="s">
        <v>3424</v>
      </c>
      <c r="I216" s="163" t="s">
        <v>133</v>
      </c>
      <c r="J216" s="49"/>
      <c r="K216" s="39"/>
      <c r="L216" s="49"/>
      <c r="M216" s="39"/>
      <c r="N216" s="196"/>
      <c r="O216" s="173"/>
      <c r="P216" s="49" t="s">
        <v>3425</v>
      </c>
      <c r="Q216" s="43" t="s">
        <v>3741</v>
      </c>
      <c r="R216" s="43" t="s">
        <v>4051</v>
      </c>
      <c r="S216" s="41" t="s">
        <v>8</v>
      </c>
      <c r="T216" s="153" t="s">
        <v>153</v>
      </c>
      <c r="U216" s="231"/>
      <c r="V216" s="229" t="str">
        <f t="shared" si="8"/>
        <v>AI?</v>
      </c>
      <c r="W216" s="99" t="str">
        <f>VLOOKUP(TRIM(X216),X10:Y101,2,FALSE)</f>
        <v>Georg</v>
      </c>
      <c r="X216" s="86" t="str">
        <f t="shared" si="9"/>
        <v>6.3</v>
      </c>
      <c r="Y216" s="71"/>
    </row>
    <row r="217" spans="1:25" ht="37.5" customHeight="1" x14ac:dyDescent="0.2">
      <c r="A217" s="152" t="s">
        <v>170</v>
      </c>
      <c r="B217" s="215" t="s">
        <v>57</v>
      </c>
      <c r="C217" s="36" t="s">
        <v>11</v>
      </c>
      <c r="D217" s="72" t="s">
        <v>242</v>
      </c>
      <c r="E217" s="69" t="s">
        <v>2910</v>
      </c>
      <c r="F217" s="222" t="s">
        <v>1141</v>
      </c>
      <c r="G217" s="37" t="s">
        <v>53</v>
      </c>
      <c r="H217" s="37" t="s">
        <v>3426</v>
      </c>
      <c r="I217" s="163" t="s">
        <v>133</v>
      </c>
      <c r="J217" s="49"/>
      <c r="K217" s="39"/>
      <c r="L217" s="49"/>
      <c r="M217" s="39"/>
      <c r="N217" s="196"/>
      <c r="O217" s="173"/>
      <c r="P217" s="49" t="s">
        <v>3427</v>
      </c>
      <c r="Q217" s="43" t="s">
        <v>3744</v>
      </c>
      <c r="R217" s="43" t="s">
        <v>4051</v>
      </c>
      <c r="S217" s="41" t="s">
        <v>8</v>
      </c>
      <c r="T217" s="153" t="s">
        <v>153</v>
      </c>
      <c r="U217" s="231"/>
      <c r="V217" s="229" t="str">
        <f t="shared" si="8"/>
        <v>AI?</v>
      </c>
      <c r="W217" s="99" t="str">
        <f>VLOOKUP(TRIM(X217),X10:Y101,2,FALSE)</f>
        <v>Georg</v>
      </c>
      <c r="X217" s="86" t="str">
        <f t="shared" si="9"/>
        <v>6.3</v>
      </c>
      <c r="Y217" s="71"/>
    </row>
    <row r="218" spans="1:25" ht="37.5" customHeight="1" x14ac:dyDescent="0.2">
      <c r="A218" s="152" t="s">
        <v>170</v>
      </c>
      <c r="B218" s="215" t="s">
        <v>57</v>
      </c>
      <c r="C218" s="36" t="s">
        <v>11</v>
      </c>
      <c r="D218" s="72" t="s">
        <v>242</v>
      </c>
      <c r="E218" s="69" t="s">
        <v>2911</v>
      </c>
      <c r="F218" s="222" t="s">
        <v>1141</v>
      </c>
      <c r="G218" s="37" t="s">
        <v>53</v>
      </c>
      <c r="H218" s="37" t="s">
        <v>3428</v>
      </c>
      <c r="I218" s="163" t="s">
        <v>133</v>
      </c>
      <c r="J218" s="49"/>
      <c r="K218" s="39"/>
      <c r="L218" s="49"/>
      <c r="M218" s="39"/>
      <c r="N218" s="196"/>
      <c r="O218" s="173"/>
      <c r="P218" s="49" t="s">
        <v>3429</v>
      </c>
      <c r="Q218" s="43" t="s">
        <v>3743</v>
      </c>
      <c r="R218" s="43" t="s">
        <v>4051</v>
      </c>
      <c r="S218" s="41" t="s">
        <v>8</v>
      </c>
      <c r="T218" s="153" t="s">
        <v>153</v>
      </c>
      <c r="U218" s="231"/>
      <c r="V218" s="229" t="str">
        <f t="shared" si="8"/>
        <v>AI?</v>
      </c>
      <c r="W218" s="99" t="str">
        <f>VLOOKUP(TRIM(X218),X10:Y101,2,FALSE)</f>
        <v>Georg</v>
      </c>
      <c r="X218" s="86" t="str">
        <f t="shared" si="9"/>
        <v>6.3</v>
      </c>
      <c r="Y218" s="71"/>
    </row>
    <row r="219" spans="1:25" ht="37.5" customHeight="1" x14ac:dyDescent="0.2">
      <c r="A219" s="152" t="s">
        <v>170</v>
      </c>
      <c r="B219" s="215" t="s">
        <v>57</v>
      </c>
      <c r="C219" s="36" t="s">
        <v>11</v>
      </c>
      <c r="D219" s="72" t="s">
        <v>242</v>
      </c>
      <c r="E219" s="69" t="s">
        <v>2912</v>
      </c>
      <c r="F219" s="222" t="s">
        <v>1141</v>
      </c>
      <c r="G219" s="37" t="s">
        <v>53</v>
      </c>
      <c r="H219" s="37" t="s">
        <v>3430</v>
      </c>
      <c r="I219" s="163" t="s">
        <v>133</v>
      </c>
      <c r="J219" s="49"/>
      <c r="K219" s="39"/>
      <c r="L219" s="49"/>
      <c r="M219" s="39"/>
      <c r="N219" s="196"/>
      <c r="O219" s="173"/>
      <c r="P219" s="49" t="s">
        <v>1129</v>
      </c>
      <c r="Q219" s="43" t="s">
        <v>3742</v>
      </c>
      <c r="R219" s="43" t="s">
        <v>4051</v>
      </c>
      <c r="S219" s="41" t="s">
        <v>8</v>
      </c>
      <c r="T219" s="153" t="s">
        <v>153</v>
      </c>
      <c r="U219" s="231"/>
      <c r="V219" s="229" t="str">
        <f t="shared" si="8"/>
        <v>AI?</v>
      </c>
      <c r="W219" s="99" t="str">
        <f>VLOOKUP(TRIM(X219),X10:Y101,2,FALSE)</f>
        <v>Georg</v>
      </c>
      <c r="X219" s="86" t="str">
        <f t="shared" si="9"/>
        <v>6.3</v>
      </c>
      <c r="Y219" s="71"/>
    </row>
    <row r="220" spans="1:25" ht="37.5" customHeight="1" x14ac:dyDescent="0.2">
      <c r="A220" s="152" t="s">
        <v>170</v>
      </c>
      <c r="B220" s="215" t="s">
        <v>57</v>
      </c>
      <c r="C220" s="36" t="s">
        <v>11</v>
      </c>
      <c r="D220" s="72" t="s">
        <v>242</v>
      </c>
      <c r="E220" s="69" t="s">
        <v>2913</v>
      </c>
      <c r="F220" s="222" t="s">
        <v>1141</v>
      </c>
      <c r="G220" s="37" t="s">
        <v>53</v>
      </c>
      <c r="H220" s="37" t="s">
        <v>3431</v>
      </c>
      <c r="I220" s="163" t="s">
        <v>133</v>
      </c>
      <c r="J220" s="49"/>
      <c r="K220" s="39"/>
      <c r="L220" s="49"/>
      <c r="M220" s="39"/>
      <c r="N220" s="196"/>
      <c r="O220" s="173"/>
      <c r="P220" s="49" t="s">
        <v>1195</v>
      </c>
      <c r="Q220" s="43" t="s">
        <v>3745</v>
      </c>
      <c r="R220" s="43" t="s">
        <v>4051</v>
      </c>
      <c r="S220" s="41" t="s">
        <v>8</v>
      </c>
      <c r="T220" s="153" t="s">
        <v>153</v>
      </c>
      <c r="U220" s="231"/>
      <c r="V220" s="229" t="str">
        <f t="shared" si="8"/>
        <v>AI?</v>
      </c>
      <c r="W220" s="99" t="str">
        <f>VLOOKUP(TRIM(X220),X10:Y101,2,FALSE)</f>
        <v>Georg</v>
      </c>
      <c r="X220" s="86" t="str">
        <f t="shared" si="9"/>
        <v>6.3</v>
      </c>
      <c r="Y220" s="71"/>
    </row>
    <row r="221" spans="1:25" ht="37.5" customHeight="1" x14ac:dyDescent="0.2">
      <c r="A221" s="152" t="s">
        <v>170</v>
      </c>
      <c r="B221" s="215" t="s">
        <v>57</v>
      </c>
      <c r="C221" s="36" t="s">
        <v>11</v>
      </c>
      <c r="D221" s="72" t="s">
        <v>242</v>
      </c>
      <c r="E221" s="69" t="s">
        <v>2914</v>
      </c>
      <c r="F221" s="222" t="s">
        <v>1141</v>
      </c>
      <c r="G221" s="37" t="s">
        <v>53</v>
      </c>
      <c r="H221" s="37" t="s">
        <v>3432</v>
      </c>
      <c r="I221" s="163" t="s">
        <v>133</v>
      </c>
      <c r="J221" s="49"/>
      <c r="K221" s="39"/>
      <c r="L221" s="49"/>
      <c r="M221" s="39"/>
      <c r="N221" s="196"/>
      <c r="O221" s="173"/>
      <c r="P221" s="49" t="s">
        <v>355</v>
      </c>
      <c r="Q221" s="43" t="s">
        <v>3746</v>
      </c>
      <c r="R221" s="43" t="s">
        <v>4051</v>
      </c>
      <c r="S221" s="41" t="s">
        <v>8</v>
      </c>
      <c r="T221" s="153" t="s">
        <v>153</v>
      </c>
      <c r="U221" s="231"/>
      <c r="V221" s="229" t="str">
        <f t="shared" si="8"/>
        <v>AI?</v>
      </c>
      <c r="W221" s="99" t="str">
        <f>VLOOKUP(TRIM(X221),X10:Y101,2,FALSE)</f>
        <v>Georg</v>
      </c>
      <c r="X221" s="86" t="str">
        <f t="shared" si="9"/>
        <v>6.3</v>
      </c>
      <c r="Y221" s="71"/>
    </row>
    <row r="222" spans="1:25" ht="37.5" customHeight="1" x14ac:dyDescent="0.2">
      <c r="A222" s="152" t="s">
        <v>170</v>
      </c>
      <c r="B222" s="215" t="s">
        <v>57</v>
      </c>
      <c r="C222" s="36" t="s">
        <v>11</v>
      </c>
      <c r="D222" s="72" t="s">
        <v>242</v>
      </c>
      <c r="E222" s="69" t="s">
        <v>2915</v>
      </c>
      <c r="F222" s="222" t="s">
        <v>1141</v>
      </c>
      <c r="G222" s="37" t="s">
        <v>53</v>
      </c>
      <c r="H222" s="37" t="s">
        <v>3433</v>
      </c>
      <c r="I222" s="163" t="s">
        <v>133</v>
      </c>
      <c r="J222" s="49"/>
      <c r="K222" s="39"/>
      <c r="L222" s="49"/>
      <c r="M222" s="39"/>
      <c r="N222" s="196"/>
      <c r="O222" s="173"/>
      <c r="P222" s="49" t="s">
        <v>442</v>
      </c>
      <c r="Q222" s="43" t="s">
        <v>3747</v>
      </c>
      <c r="R222" s="43" t="s">
        <v>4051</v>
      </c>
      <c r="S222" s="41" t="s">
        <v>8</v>
      </c>
      <c r="T222" s="153" t="s">
        <v>153</v>
      </c>
      <c r="U222" s="231"/>
      <c r="V222" s="229" t="str">
        <f t="shared" si="8"/>
        <v>AI?</v>
      </c>
      <c r="W222" s="99" t="str">
        <f>VLOOKUP(TRIM(X222),X10:Y101,2,FALSE)</f>
        <v>Georg</v>
      </c>
      <c r="X222" s="86" t="str">
        <f t="shared" si="9"/>
        <v>6.3</v>
      </c>
      <c r="Y222" s="71"/>
    </row>
    <row r="223" spans="1:25" ht="37.5" customHeight="1" x14ac:dyDescent="0.2">
      <c r="A223" s="152" t="s">
        <v>170</v>
      </c>
      <c r="B223" s="215" t="s">
        <v>57</v>
      </c>
      <c r="C223" s="36" t="s">
        <v>11</v>
      </c>
      <c r="D223" s="72" t="s">
        <v>242</v>
      </c>
      <c r="E223" s="69" t="s">
        <v>2916</v>
      </c>
      <c r="F223" s="222" t="s">
        <v>1141</v>
      </c>
      <c r="G223" s="37" t="s">
        <v>53</v>
      </c>
      <c r="H223" s="37" t="s">
        <v>3434</v>
      </c>
      <c r="I223" s="163" t="s">
        <v>133</v>
      </c>
      <c r="J223" s="40"/>
      <c r="K223" s="184"/>
      <c r="L223" s="40"/>
      <c r="M223" s="184"/>
      <c r="N223" s="196"/>
      <c r="O223" s="173"/>
      <c r="P223" s="49" t="s">
        <v>1971</v>
      </c>
      <c r="Q223" s="43" t="s">
        <v>3748</v>
      </c>
      <c r="R223" s="43" t="s">
        <v>4051</v>
      </c>
      <c r="S223" s="41" t="s">
        <v>8</v>
      </c>
      <c r="T223" s="153" t="s">
        <v>153</v>
      </c>
      <c r="U223" s="231"/>
      <c r="V223" s="229" t="str">
        <f t="shared" si="8"/>
        <v>AI?</v>
      </c>
      <c r="W223" s="99" t="str">
        <f>VLOOKUP(TRIM(X223),X10:Y101,2,FALSE)</f>
        <v>Georg</v>
      </c>
      <c r="X223" s="86" t="str">
        <f t="shared" si="9"/>
        <v>6.3</v>
      </c>
      <c r="Y223" s="71"/>
    </row>
    <row r="224" spans="1:25" ht="37.5" customHeight="1" x14ac:dyDescent="0.2">
      <c r="A224" s="152" t="s">
        <v>170</v>
      </c>
      <c r="B224" s="215" t="s">
        <v>57</v>
      </c>
      <c r="C224" s="36" t="s">
        <v>11</v>
      </c>
      <c r="D224" s="72" t="s">
        <v>1586</v>
      </c>
      <c r="E224" s="69" t="s">
        <v>2917</v>
      </c>
      <c r="F224" s="222" t="s">
        <v>1133</v>
      </c>
      <c r="G224" s="37" t="s">
        <v>53</v>
      </c>
      <c r="H224" s="37" t="s">
        <v>3435</v>
      </c>
      <c r="I224" s="163" t="s">
        <v>133</v>
      </c>
      <c r="J224" s="49" t="s">
        <v>3436</v>
      </c>
      <c r="K224" s="39"/>
      <c r="L224" s="49"/>
      <c r="M224" s="39"/>
      <c r="N224" s="196" t="s">
        <v>158</v>
      </c>
      <c r="O224" s="173" t="s">
        <v>207</v>
      </c>
      <c r="P224" s="49" t="s">
        <v>1966</v>
      </c>
      <c r="Q224" s="43" t="s">
        <v>3749</v>
      </c>
      <c r="R224" s="43" t="s">
        <v>4051</v>
      </c>
      <c r="S224" s="41" t="s">
        <v>8</v>
      </c>
      <c r="T224" s="153" t="s">
        <v>153</v>
      </c>
      <c r="U224" s="231"/>
      <c r="V224" s="229" t="str">
        <f t="shared" si="8"/>
        <v>AI?</v>
      </c>
      <c r="W224" s="99" t="str">
        <f>VLOOKUP(TRIM(X224),X10:Y101,2,FALSE)</f>
        <v>Georg</v>
      </c>
      <c r="X224" s="86" t="str">
        <f t="shared" si="9"/>
        <v>6.11</v>
      </c>
      <c r="Y224" s="71"/>
    </row>
    <row r="225" spans="1:25" ht="37.5" customHeight="1" x14ac:dyDescent="0.2">
      <c r="A225" s="152" t="s">
        <v>170</v>
      </c>
      <c r="B225" s="215" t="s">
        <v>57</v>
      </c>
      <c r="C225" s="36" t="s">
        <v>11</v>
      </c>
      <c r="D225" s="72" t="s">
        <v>1586</v>
      </c>
      <c r="E225" s="69" t="s">
        <v>2918</v>
      </c>
      <c r="F225" s="222" t="s">
        <v>1133</v>
      </c>
      <c r="G225" s="37" t="s">
        <v>53</v>
      </c>
      <c r="H225" s="37" t="s">
        <v>3437</v>
      </c>
      <c r="I225" s="163" t="s">
        <v>133</v>
      </c>
      <c r="J225" s="49" t="s">
        <v>3438</v>
      </c>
      <c r="K225" s="39"/>
      <c r="L225" s="49"/>
      <c r="M225" s="39"/>
      <c r="N225" s="196" t="s">
        <v>158</v>
      </c>
      <c r="O225" s="173" t="s">
        <v>207</v>
      </c>
      <c r="P225" s="49" t="s">
        <v>1966</v>
      </c>
      <c r="Q225" s="43" t="s">
        <v>3750</v>
      </c>
      <c r="R225" s="43" t="s">
        <v>4051</v>
      </c>
      <c r="S225" s="41" t="s">
        <v>8</v>
      </c>
      <c r="T225" s="153" t="s">
        <v>153</v>
      </c>
      <c r="U225" s="231"/>
      <c r="V225" s="229" t="str">
        <f t="shared" si="8"/>
        <v>AI?</v>
      </c>
      <c r="W225" s="99" t="str">
        <f>VLOOKUP(TRIM(X225),X10:Y101,2,FALSE)</f>
        <v>Georg</v>
      </c>
      <c r="X225" s="86" t="str">
        <f t="shared" si="9"/>
        <v>6.11</v>
      </c>
      <c r="Y225" s="71"/>
    </row>
    <row r="226" spans="1:25" ht="37.5" customHeight="1" x14ac:dyDescent="0.2">
      <c r="A226" s="152" t="s">
        <v>170</v>
      </c>
      <c r="B226" s="215" t="s">
        <v>57</v>
      </c>
      <c r="C226" s="36" t="s">
        <v>11</v>
      </c>
      <c r="D226" s="72" t="s">
        <v>1586</v>
      </c>
      <c r="E226" s="69" t="s">
        <v>2919</v>
      </c>
      <c r="F226" s="222" t="s">
        <v>1133</v>
      </c>
      <c r="G226" s="37" t="s">
        <v>53</v>
      </c>
      <c r="H226" s="37" t="s">
        <v>3439</v>
      </c>
      <c r="I226" s="163" t="s">
        <v>133</v>
      </c>
      <c r="J226" s="49" t="s">
        <v>3440</v>
      </c>
      <c r="K226" s="39"/>
      <c r="L226" s="49"/>
      <c r="M226" s="39"/>
      <c r="N226" s="196" t="s">
        <v>158</v>
      </c>
      <c r="O226" s="173" t="s">
        <v>207</v>
      </c>
      <c r="P226" s="49" t="s">
        <v>1966</v>
      </c>
      <c r="Q226" s="43" t="s">
        <v>3751</v>
      </c>
      <c r="R226" s="43" t="s">
        <v>4051</v>
      </c>
      <c r="S226" s="41" t="s">
        <v>8</v>
      </c>
      <c r="T226" s="153" t="s">
        <v>153</v>
      </c>
      <c r="U226" s="231"/>
      <c r="V226" s="229" t="str">
        <f t="shared" si="8"/>
        <v>AI?</v>
      </c>
      <c r="W226" s="99" t="str">
        <f>VLOOKUP(TRIM(X226),X10:Y101,2,FALSE)</f>
        <v>Georg</v>
      </c>
      <c r="X226" s="86" t="str">
        <f t="shared" si="9"/>
        <v>6.11</v>
      </c>
      <c r="Y226" s="71"/>
    </row>
    <row r="227" spans="1:25" ht="37.5" customHeight="1" x14ac:dyDescent="0.2">
      <c r="A227" s="152" t="s">
        <v>170</v>
      </c>
      <c r="B227" s="215" t="s">
        <v>57</v>
      </c>
      <c r="C227" s="36" t="s">
        <v>11</v>
      </c>
      <c r="D227" s="72" t="s">
        <v>1586</v>
      </c>
      <c r="E227" s="69" t="s">
        <v>2920</v>
      </c>
      <c r="F227" s="222" t="s">
        <v>1133</v>
      </c>
      <c r="G227" s="37" t="s">
        <v>53</v>
      </c>
      <c r="H227" s="37" t="s">
        <v>3441</v>
      </c>
      <c r="I227" s="163" t="s">
        <v>133</v>
      </c>
      <c r="J227" s="49" t="s">
        <v>1218</v>
      </c>
      <c r="K227" s="39"/>
      <c r="L227" s="49"/>
      <c r="M227" s="39"/>
      <c r="N227" s="196" t="s">
        <v>159</v>
      </c>
      <c r="O227" s="173" t="s">
        <v>207</v>
      </c>
      <c r="P227" s="49" t="s">
        <v>1199</v>
      </c>
      <c r="Q227" s="43" t="s">
        <v>3752</v>
      </c>
      <c r="R227" s="43" t="s">
        <v>4051</v>
      </c>
      <c r="S227" s="41" t="s">
        <v>8</v>
      </c>
      <c r="T227" s="153" t="s">
        <v>153</v>
      </c>
      <c r="U227" s="231"/>
      <c r="V227" s="229" t="str">
        <f t="shared" si="8"/>
        <v>AI?</v>
      </c>
      <c r="W227" s="99" t="str">
        <f>VLOOKUP(TRIM(X227),X10:Y101,2,FALSE)</f>
        <v>Georg</v>
      </c>
      <c r="X227" s="86" t="str">
        <f t="shared" si="9"/>
        <v>6.11</v>
      </c>
      <c r="Y227" s="71"/>
    </row>
    <row r="228" spans="1:25" ht="37.5" customHeight="1" x14ac:dyDescent="0.2">
      <c r="A228" s="152" t="s">
        <v>170</v>
      </c>
      <c r="B228" s="215" t="s">
        <v>57</v>
      </c>
      <c r="C228" s="36" t="s">
        <v>11</v>
      </c>
      <c r="D228" s="72" t="s">
        <v>1586</v>
      </c>
      <c r="E228" s="69" t="s">
        <v>2921</v>
      </c>
      <c r="F228" s="222" t="s">
        <v>163</v>
      </c>
      <c r="G228" s="37" t="s">
        <v>53</v>
      </c>
      <c r="H228" s="37" t="s">
        <v>3442</v>
      </c>
      <c r="I228" s="163" t="s">
        <v>133</v>
      </c>
      <c r="J228" s="49" t="s">
        <v>1926</v>
      </c>
      <c r="K228" s="39"/>
      <c r="L228" s="49"/>
      <c r="M228" s="39"/>
      <c r="N228" s="196" t="s">
        <v>159</v>
      </c>
      <c r="O228" s="173" t="s">
        <v>207</v>
      </c>
      <c r="P228" s="49" t="s">
        <v>1927</v>
      </c>
      <c r="Q228" s="43" t="s">
        <v>3753</v>
      </c>
      <c r="R228" s="43" t="s">
        <v>4051</v>
      </c>
      <c r="S228" s="41" t="s">
        <v>8</v>
      </c>
      <c r="T228" s="153" t="s">
        <v>153</v>
      </c>
      <c r="U228" s="231"/>
      <c r="V228" s="229" t="str">
        <f t="shared" si="8"/>
        <v>AI?</v>
      </c>
      <c r="W228" s="99" t="str">
        <f>VLOOKUP(TRIM(X228),X10:Y101,2,FALSE)</f>
        <v>Georg</v>
      </c>
      <c r="X228" s="86" t="str">
        <f t="shared" si="9"/>
        <v>6.11</v>
      </c>
      <c r="Y228" s="71"/>
    </row>
    <row r="229" spans="1:25" ht="37.5" customHeight="1" x14ac:dyDescent="0.2">
      <c r="A229" s="152" t="s">
        <v>170</v>
      </c>
      <c r="B229" s="215" t="s">
        <v>57</v>
      </c>
      <c r="C229" s="36" t="s">
        <v>11</v>
      </c>
      <c r="D229" s="72" t="s">
        <v>300</v>
      </c>
      <c r="E229" s="69" t="s">
        <v>2922</v>
      </c>
      <c r="F229" s="222" t="s">
        <v>1133</v>
      </c>
      <c r="G229" s="37" t="s">
        <v>25</v>
      </c>
      <c r="H229" s="37" t="s">
        <v>3443</v>
      </c>
      <c r="I229" s="163" t="s">
        <v>133</v>
      </c>
      <c r="J229" s="49" t="s">
        <v>3444</v>
      </c>
      <c r="K229" s="39"/>
      <c r="L229" s="49"/>
      <c r="M229" s="39"/>
      <c r="N229" s="196" t="s">
        <v>158</v>
      </c>
      <c r="O229" s="173" t="s">
        <v>207</v>
      </c>
      <c r="P229" s="49" t="s">
        <v>1947</v>
      </c>
      <c r="Q229" s="43" t="s">
        <v>3754</v>
      </c>
      <c r="R229" s="43" t="s">
        <v>4055</v>
      </c>
      <c r="S229" s="41" t="s">
        <v>29</v>
      </c>
      <c r="T229" s="153" t="s">
        <v>153</v>
      </c>
      <c r="U229" s="231"/>
      <c r="V229" s="229" t="str">
        <f t="shared" si="8"/>
        <v>AI?</v>
      </c>
      <c r="W229" s="99" t="str">
        <f>VLOOKUP(TRIM(X229),X10:Y101,2,FALSE)</f>
        <v>Georg</v>
      </c>
      <c r="X229" s="86" t="str">
        <f t="shared" si="9"/>
        <v>6.10</v>
      </c>
      <c r="Y229" s="71"/>
    </row>
    <row r="230" spans="1:25" ht="37.5" customHeight="1" x14ac:dyDescent="0.2">
      <c r="A230" s="152" t="s">
        <v>170</v>
      </c>
      <c r="B230" s="215" t="s">
        <v>57</v>
      </c>
      <c r="C230" s="36" t="s">
        <v>11</v>
      </c>
      <c r="D230" s="72" t="s">
        <v>300</v>
      </c>
      <c r="E230" s="69" t="s">
        <v>2923</v>
      </c>
      <c r="F230" s="222" t="s">
        <v>1133</v>
      </c>
      <c r="G230" s="37" t="s">
        <v>25</v>
      </c>
      <c r="H230" s="37" t="s">
        <v>3445</v>
      </c>
      <c r="I230" s="163" t="s">
        <v>133</v>
      </c>
      <c r="J230" s="49" t="s">
        <v>3446</v>
      </c>
      <c r="K230" s="39"/>
      <c r="L230" s="49"/>
      <c r="M230" s="39"/>
      <c r="N230" s="196" t="s">
        <v>158</v>
      </c>
      <c r="O230" s="173" t="s">
        <v>323</v>
      </c>
      <c r="P230" s="49" t="s">
        <v>1947</v>
      </c>
      <c r="Q230" s="43" t="s">
        <v>3755</v>
      </c>
      <c r="R230" s="43" t="s">
        <v>4055</v>
      </c>
      <c r="S230" s="41" t="s">
        <v>29</v>
      </c>
      <c r="T230" s="153" t="s">
        <v>153</v>
      </c>
      <c r="U230" s="231"/>
      <c r="V230" s="229" t="str">
        <f t="shared" si="8"/>
        <v>AI?</v>
      </c>
      <c r="W230" s="99" t="str">
        <f>VLOOKUP(TRIM(X230),X10:Y101,2,FALSE)</f>
        <v>Georg</v>
      </c>
      <c r="X230" s="86" t="str">
        <f t="shared" si="9"/>
        <v>6.10</v>
      </c>
      <c r="Y230" s="71"/>
    </row>
    <row r="231" spans="1:25" ht="37.5" customHeight="1" x14ac:dyDescent="0.2">
      <c r="A231" s="152" t="s">
        <v>170</v>
      </c>
      <c r="B231" s="215" t="s">
        <v>57</v>
      </c>
      <c r="C231" s="36" t="s">
        <v>11</v>
      </c>
      <c r="D231" s="72" t="s">
        <v>300</v>
      </c>
      <c r="E231" s="69" t="s">
        <v>2924</v>
      </c>
      <c r="F231" s="222" t="s">
        <v>1133</v>
      </c>
      <c r="G231" s="37" t="s">
        <v>25</v>
      </c>
      <c r="H231" s="37" t="s">
        <v>3447</v>
      </c>
      <c r="I231" s="163" t="s">
        <v>133</v>
      </c>
      <c r="J231" s="49" t="s">
        <v>3448</v>
      </c>
      <c r="K231" s="39"/>
      <c r="L231" s="49"/>
      <c r="M231" s="39"/>
      <c r="N231" s="196" t="s">
        <v>158</v>
      </c>
      <c r="O231" s="173" t="s">
        <v>207</v>
      </c>
      <c r="P231" s="49" t="s">
        <v>355</v>
      </c>
      <c r="Q231" s="43" t="s">
        <v>3756</v>
      </c>
      <c r="R231" s="43" t="s">
        <v>4055</v>
      </c>
      <c r="S231" s="41" t="s">
        <v>29</v>
      </c>
      <c r="T231" s="153" t="s">
        <v>153</v>
      </c>
      <c r="U231" s="231"/>
      <c r="V231" s="229" t="str">
        <f t="shared" si="8"/>
        <v>AI?</v>
      </c>
      <c r="W231" s="99" t="str">
        <f>VLOOKUP(TRIM(X231),X10:Y101,2,FALSE)</f>
        <v>Georg</v>
      </c>
      <c r="X231" s="86" t="str">
        <f t="shared" si="9"/>
        <v>6.10</v>
      </c>
      <c r="Y231" s="71"/>
    </row>
    <row r="232" spans="1:25" ht="37.5" customHeight="1" x14ac:dyDescent="0.2">
      <c r="A232" s="152" t="s">
        <v>170</v>
      </c>
      <c r="B232" s="215" t="s">
        <v>57</v>
      </c>
      <c r="C232" s="36" t="s">
        <v>11</v>
      </c>
      <c r="D232" s="72" t="s">
        <v>300</v>
      </c>
      <c r="E232" s="69" t="s">
        <v>2925</v>
      </c>
      <c r="F232" s="222" t="s">
        <v>163</v>
      </c>
      <c r="G232" s="37" t="s">
        <v>25</v>
      </c>
      <c r="H232" s="37" t="s">
        <v>3449</v>
      </c>
      <c r="I232" s="163" t="s">
        <v>133</v>
      </c>
      <c r="J232" s="49" t="s">
        <v>3450</v>
      </c>
      <c r="K232" s="39"/>
      <c r="L232" s="49"/>
      <c r="M232" s="39"/>
      <c r="N232" s="196" t="s">
        <v>158</v>
      </c>
      <c r="O232" s="173" t="s">
        <v>207</v>
      </c>
      <c r="P232" s="49" t="s">
        <v>3451</v>
      </c>
      <c r="Q232" s="43" t="s">
        <v>3757</v>
      </c>
      <c r="R232" s="43" t="s">
        <v>4055</v>
      </c>
      <c r="S232" s="41" t="s">
        <v>29</v>
      </c>
      <c r="T232" s="153" t="s">
        <v>153</v>
      </c>
      <c r="U232" s="231"/>
      <c r="V232" s="229" t="str">
        <f t="shared" ref="V232:V295" si="10">IF(D232&lt;&gt;U232, "AI?", "")</f>
        <v>AI?</v>
      </c>
      <c r="W232" s="99" t="str">
        <f>VLOOKUP(TRIM(X232),X10:Y101,2,FALSE)</f>
        <v>Georg</v>
      </c>
      <c r="X232" s="86" t="str">
        <f t="shared" si="9"/>
        <v>6.10</v>
      </c>
      <c r="Y232" s="71"/>
    </row>
    <row r="233" spans="1:25" ht="37.5" customHeight="1" x14ac:dyDescent="0.2">
      <c r="A233" s="152" t="s">
        <v>170</v>
      </c>
      <c r="B233" s="215" t="s">
        <v>57</v>
      </c>
      <c r="C233" s="36" t="s">
        <v>11</v>
      </c>
      <c r="D233" s="72" t="s">
        <v>300</v>
      </c>
      <c r="E233" s="69" t="s">
        <v>2926</v>
      </c>
      <c r="F233" s="222" t="s">
        <v>1133</v>
      </c>
      <c r="G233" s="37" t="s">
        <v>25</v>
      </c>
      <c r="H233" s="37" t="s">
        <v>3452</v>
      </c>
      <c r="I233" s="163" t="s">
        <v>133</v>
      </c>
      <c r="J233" s="49" t="s">
        <v>3453</v>
      </c>
      <c r="K233" s="39"/>
      <c r="L233" s="49"/>
      <c r="M233" s="39"/>
      <c r="N233" s="196" t="s">
        <v>158</v>
      </c>
      <c r="O233" s="173" t="s">
        <v>207</v>
      </c>
      <c r="P233" s="49" t="s">
        <v>3422</v>
      </c>
      <c r="Q233" s="43" t="s">
        <v>3758</v>
      </c>
      <c r="R233" s="43" t="s">
        <v>4055</v>
      </c>
      <c r="S233" s="41" t="s">
        <v>29</v>
      </c>
      <c r="T233" s="153" t="s">
        <v>153</v>
      </c>
      <c r="U233" s="231"/>
      <c r="V233" s="229" t="str">
        <f t="shared" si="10"/>
        <v>AI?</v>
      </c>
      <c r="W233" s="99" t="str">
        <f>VLOOKUP(TRIM(X233),X10:Y101,2,FALSE)</f>
        <v>Georg</v>
      </c>
      <c r="X233" s="86" t="str">
        <f t="shared" si="9"/>
        <v>6.10</v>
      </c>
      <c r="Y233" s="71"/>
    </row>
    <row r="234" spans="1:25" ht="37.5" customHeight="1" x14ac:dyDescent="0.2">
      <c r="A234" s="152" t="s">
        <v>170</v>
      </c>
      <c r="B234" s="215" t="s">
        <v>57</v>
      </c>
      <c r="C234" s="36" t="s">
        <v>11</v>
      </c>
      <c r="D234" s="72" t="s">
        <v>1586</v>
      </c>
      <c r="E234" s="69" t="s">
        <v>2927</v>
      </c>
      <c r="F234" s="222" t="s">
        <v>1133</v>
      </c>
      <c r="G234" s="37" t="s">
        <v>53</v>
      </c>
      <c r="H234" s="37" t="s">
        <v>3454</v>
      </c>
      <c r="I234" s="163" t="s">
        <v>133</v>
      </c>
      <c r="J234" s="49" t="s">
        <v>3455</v>
      </c>
      <c r="K234" s="39"/>
      <c r="L234" s="49"/>
      <c r="M234" s="39"/>
      <c r="N234" s="196" t="s">
        <v>158</v>
      </c>
      <c r="O234" s="173" t="s">
        <v>207</v>
      </c>
      <c r="P234" s="49" t="s">
        <v>1965</v>
      </c>
      <c r="Q234" s="43" t="s">
        <v>3759</v>
      </c>
      <c r="R234" s="43" t="s">
        <v>4051</v>
      </c>
      <c r="S234" s="41" t="s">
        <v>8</v>
      </c>
      <c r="T234" s="153" t="s">
        <v>153</v>
      </c>
      <c r="U234" s="231"/>
      <c r="V234" s="229" t="str">
        <f t="shared" si="10"/>
        <v>AI?</v>
      </c>
      <c r="W234" s="99" t="str">
        <f>VLOOKUP(TRIM(X234),X10:Y101,2,FALSE)</f>
        <v>Georg</v>
      </c>
      <c r="X234" s="86" t="str">
        <f t="shared" si="9"/>
        <v>6.11</v>
      </c>
      <c r="Y234" s="71"/>
    </row>
    <row r="235" spans="1:25" ht="37.5" customHeight="1" x14ac:dyDescent="0.2">
      <c r="A235" s="152" t="s">
        <v>170</v>
      </c>
      <c r="B235" s="215" t="s">
        <v>57</v>
      </c>
      <c r="C235" s="36" t="s">
        <v>11</v>
      </c>
      <c r="D235" s="72" t="s">
        <v>242</v>
      </c>
      <c r="E235" s="69" t="s">
        <v>2928</v>
      </c>
      <c r="F235" s="222" t="s">
        <v>164</v>
      </c>
      <c r="G235" s="37" t="s">
        <v>53</v>
      </c>
      <c r="H235" s="37" t="s">
        <v>3456</v>
      </c>
      <c r="I235" s="163" t="s">
        <v>133</v>
      </c>
      <c r="J235" s="49"/>
      <c r="K235" s="39"/>
      <c r="L235" s="49"/>
      <c r="M235" s="39"/>
      <c r="N235" s="196"/>
      <c r="O235" s="173" t="s">
        <v>207</v>
      </c>
      <c r="P235" s="49" t="s">
        <v>1965</v>
      </c>
      <c r="Q235" s="43" t="s">
        <v>3760</v>
      </c>
      <c r="R235" s="43" t="s">
        <v>4051</v>
      </c>
      <c r="S235" s="41" t="s">
        <v>8</v>
      </c>
      <c r="T235" s="153" t="s">
        <v>153</v>
      </c>
      <c r="U235" s="231"/>
      <c r="V235" s="229" t="str">
        <f t="shared" si="10"/>
        <v>AI?</v>
      </c>
      <c r="W235" s="99" t="str">
        <f>VLOOKUP(TRIM(X235),X10:Y101,2,FALSE)</f>
        <v>Georg</v>
      </c>
      <c r="X235" s="86" t="str">
        <f t="shared" si="9"/>
        <v>6.3</v>
      </c>
      <c r="Y235" s="71"/>
    </row>
    <row r="236" spans="1:25" ht="37.5" customHeight="1" x14ac:dyDescent="0.2">
      <c r="A236" s="152" t="s">
        <v>170</v>
      </c>
      <c r="B236" s="215" t="s">
        <v>57</v>
      </c>
      <c r="C236" s="36" t="s">
        <v>11</v>
      </c>
      <c r="D236" s="72" t="s">
        <v>242</v>
      </c>
      <c r="E236" s="69" t="s">
        <v>2929</v>
      </c>
      <c r="F236" s="222" t="s">
        <v>164</v>
      </c>
      <c r="G236" s="37" t="s">
        <v>53</v>
      </c>
      <c r="H236" s="37" t="s">
        <v>3457</v>
      </c>
      <c r="I236" s="163" t="s">
        <v>133</v>
      </c>
      <c r="J236" s="49"/>
      <c r="K236" s="39"/>
      <c r="L236" s="49"/>
      <c r="M236" s="39"/>
      <c r="N236" s="196"/>
      <c r="O236" s="173" t="s">
        <v>207</v>
      </c>
      <c r="P236" s="49" t="s">
        <v>3422</v>
      </c>
      <c r="Q236" s="43" t="s">
        <v>3761</v>
      </c>
      <c r="R236" s="43" t="s">
        <v>4051</v>
      </c>
      <c r="S236" s="41" t="s">
        <v>8</v>
      </c>
      <c r="T236" s="153" t="s">
        <v>153</v>
      </c>
      <c r="U236" s="231"/>
      <c r="V236" s="229" t="str">
        <f t="shared" si="10"/>
        <v>AI?</v>
      </c>
      <c r="W236" s="99" t="str">
        <f>VLOOKUP(TRIM(X236),X10:Y101,2,FALSE)</f>
        <v>Georg</v>
      </c>
      <c r="X236" s="86" t="str">
        <f t="shared" si="9"/>
        <v>6.3</v>
      </c>
      <c r="Y236" s="71"/>
    </row>
    <row r="237" spans="1:25" ht="37.5" customHeight="1" x14ac:dyDescent="0.2">
      <c r="A237" s="152" t="s">
        <v>170</v>
      </c>
      <c r="B237" s="215" t="s">
        <v>57</v>
      </c>
      <c r="C237" s="36" t="s">
        <v>11</v>
      </c>
      <c r="D237" s="72" t="s">
        <v>242</v>
      </c>
      <c r="E237" s="69" t="s">
        <v>2930</v>
      </c>
      <c r="F237" s="222" t="s">
        <v>164</v>
      </c>
      <c r="G237" s="37" t="s">
        <v>53</v>
      </c>
      <c r="H237" s="37" t="s">
        <v>3458</v>
      </c>
      <c r="I237" s="163" t="s">
        <v>133</v>
      </c>
      <c r="J237" s="49"/>
      <c r="K237" s="39"/>
      <c r="L237" s="49"/>
      <c r="M237" s="39"/>
      <c r="N237" s="196"/>
      <c r="O237" s="173" t="s">
        <v>207</v>
      </c>
      <c r="P237" s="49" t="s">
        <v>1934</v>
      </c>
      <c r="Q237" s="43" t="s">
        <v>3762</v>
      </c>
      <c r="R237" s="43" t="s">
        <v>4051</v>
      </c>
      <c r="S237" s="41" t="s">
        <v>8</v>
      </c>
      <c r="T237" s="153" t="s">
        <v>153</v>
      </c>
      <c r="U237" s="231"/>
      <c r="V237" s="229" t="str">
        <f t="shared" si="10"/>
        <v>AI?</v>
      </c>
      <c r="W237" s="99" t="str">
        <f>VLOOKUP(TRIM(X237),X10:Y101,2,FALSE)</f>
        <v>Georg</v>
      </c>
      <c r="X237" s="86" t="str">
        <f t="shared" si="9"/>
        <v>6.3</v>
      </c>
      <c r="Y237" s="71"/>
    </row>
    <row r="238" spans="1:25" ht="37.5" customHeight="1" x14ac:dyDescent="0.2">
      <c r="A238" s="152" t="s">
        <v>170</v>
      </c>
      <c r="B238" s="215" t="s">
        <v>57</v>
      </c>
      <c r="C238" s="36" t="s">
        <v>11</v>
      </c>
      <c r="D238" s="72" t="s">
        <v>242</v>
      </c>
      <c r="E238" s="69" t="s">
        <v>2931</v>
      </c>
      <c r="F238" s="222" t="s">
        <v>164</v>
      </c>
      <c r="G238" s="37" t="s">
        <v>53</v>
      </c>
      <c r="H238" s="37" t="s">
        <v>3459</v>
      </c>
      <c r="I238" s="163" t="s">
        <v>133</v>
      </c>
      <c r="J238" s="49"/>
      <c r="K238" s="39"/>
      <c r="L238" s="49"/>
      <c r="M238" s="39"/>
      <c r="N238" s="196"/>
      <c r="O238" s="173" t="s">
        <v>207</v>
      </c>
      <c r="P238" s="49" t="s">
        <v>1198</v>
      </c>
      <c r="Q238" s="43" t="s">
        <v>3765</v>
      </c>
      <c r="R238" s="43" t="s">
        <v>4051</v>
      </c>
      <c r="S238" s="41" t="s">
        <v>8</v>
      </c>
      <c r="T238" s="153" t="s">
        <v>153</v>
      </c>
      <c r="U238" s="231"/>
      <c r="V238" s="229" t="str">
        <f t="shared" si="10"/>
        <v>AI?</v>
      </c>
      <c r="W238" s="99" t="str">
        <f>VLOOKUP(TRIM(X238),X10:Y101,2,FALSE)</f>
        <v>Georg</v>
      </c>
      <c r="X238" s="86" t="str">
        <f t="shared" si="9"/>
        <v>6.3</v>
      </c>
      <c r="Y238" s="71"/>
    </row>
    <row r="239" spans="1:25" ht="37.5" customHeight="1" x14ac:dyDescent="0.2">
      <c r="A239" s="152" t="s">
        <v>170</v>
      </c>
      <c r="B239" s="215" t="s">
        <v>57</v>
      </c>
      <c r="C239" s="36" t="s">
        <v>11</v>
      </c>
      <c r="D239" s="72" t="s">
        <v>242</v>
      </c>
      <c r="E239" s="69" t="s">
        <v>2932</v>
      </c>
      <c r="F239" s="222" t="s">
        <v>164</v>
      </c>
      <c r="G239" s="37" t="s">
        <v>53</v>
      </c>
      <c r="H239" s="37" t="s">
        <v>3460</v>
      </c>
      <c r="I239" s="163" t="s">
        <v>133</v>
      </c>
      <c r="J239" s="40"/>
      <c r="K239" s="184"/>
      <c r="L239" s="40"/>
      <c r="M239" s="184"/>
      <c r="N239" s="196"/>
      <c r="O239" s="173" t="s">
        <v>207</v>
      </c>
      <c r="P239" s="49" t="s">
        <v>442</v>
      </c>
      <c r="Q239" s="43" t="s">
        <v>3762</v>
      </c>
      <c r="R239" s="43" t="s">
        <v>4051</v>
      </c>
      <c r="S239" s="41" t="s">
        <v>8</v>
      </c>
      <c r="T239" s="153" t="s">
        <v>153</v>
      </c>
      <c r="U239" s="231"/>
      <c r="V239" s="229" t="str">
        <f t="shared" si="10"/>
        <v>AI?</v>
      </c>
      <c r="W239" s="99" t="str">
        <f>VLOOKUP(TRIM(X239),X10:Y101,2,FALSE)</f>
        <v>Georg</v>
      </c>
      <c r="X239" s="86" t="str">
        <f t="shared" si="9"/>
        <v>6.3</v>
      </c>
      <c r="Y239" s="71"/>
    </row>
    <row r="240" spans="1:25" ht="37.5" customHeight="1" x14ac:dyDescent="0.2">
      <c r="A240" s="152" t="s">
        <v>170</v>
      </c>
      <c r="B240" s="215" t="s">
        <v>57</v>
      </c>
      <c r="C240" s="36" t="s">
        <v>11</v>
      </c>
      <c r="D240" s="72" t="s">
        <v>242</v>
      </c>
      <c r="E240" s="69" t="s">
        <v>2933</v>
      </c>
      <c r="F240" s="222" t="s">
        <v>171</v>
      </c>
      <c r="G240" s="37" t="s">
        <v>53</v>
      </c>
      <c r="H240" s="37" t="s">
        <v>3461</v>
      </c>
      <c r="I240" s="163" t="s">
        <v>133</v>
      </c>
      <c r="J240" s="49"/>
      <c r="K240" s="39"/>
      <c r="L240" s="49"/>
      <c r="M240" s="39"/>
      <c r="N240" s="196"/>
      <c r="O240" s="173" t="s">
        <v>207</v>
      </c>
      <c r="P240" s="49" t="s">
        <v>3451</v>
      </c>
      <c r="Q240" s="43" t="s">
        <v>3763</v>
      </c>
      <c r="R240" s="43" t="s">
        <v>4051</v>
      </c>
      <c r="S240" s="41" t="s">
        <v>8</v>
      </c>
      <c r="T240" s="153" t="s">
        <v>153</v>
      </c>
      <c r="U240" s="231"/>
      <c r="V240" s="229" t="str">
        <f t="shared" si="10"/>
        <v>AI?</v>
      </c>
      <c r="W240" s="99" t="str">
        <f>VLOOKUP(TRIM(X240),X10:Y101,2,FALSE)</f>
        <v>Georg</v>
      </c>
      <c r="X240" s="86" t="str">
        <f t="shared" si="9"/>
        <v>6.3</v>
      </c>
      <c r="Y240" s="71"/>
    </row>
    <row r="241" spans="1:25" ht="37.5" customHeight="1" x14ac:dyDescent="0.2">
      <c r="A241" s="152" t="s">
        <v>170</v>
      </c>
      <c r="B241" s="215" t="s">
        <v>57</v>
      </c>
      <c r="C241" s="36" t="s">
        <v>11</v>
      </c>
      <c r="D241" s="72" t="s">
        <v>242</v>
      </c>
      <c r="E241" s="69" t="s">
        <v>2934</v>
      </c>
      <c r="F241" s="222" t="s">
        <v>164</v>
      </c>
      <c r="G241" s="37" t="s">
        <v>53</v>
      </c>
      <c r="H241" s="37" t="s">
        <v>3462</v>
      </c>
      <c r="I241" s="163" t="s">
        <v>133</v>
      </c>
      <c r="J241" s="49"/>
      <c r="K241" s="39"/>
      <c r="L241" s="49"/>
      <c r="M241" s="39"/>
      <c r="N241" s="196"/>
      <c r="O241" s="173" t="s">
        <v>207</v>
      </c>
      <c r="P241" s="49" t="s">
        <v>3427</v>
      </c>
      <c r="Q241" s="43" t="s">
        <v>3764</v>
      </c>
      <c r="R241" s="43" t="s">
        <v>3811</v>
      </c>
      <c r="S241" s="41" t="s">
        <v>200</v>
      </c>
      <c r="T241" s="153" t="s">
        <v>153</v>
      </c>
      <c r="U241" s="231"/>
      <c r="V241" s="229" t="str">
        <f t="shared" si="10"/>
        <v>AI?</v>
      </c>
      <c r="W241" s="99" t="str">
        <f>VLOOKUP(TRIM(X241),X10:Y101,2,FALSE)</f>
        <v>Georg</v>
      </c>
      <c r="X241" s="86" t="str">
        <f t="shared" si="9"/>
        <v>6.3</v>
      </c>
      <c r="Y241" s="71"/>
    </row>
    <row r="242" spans="1:25" ht="37.5" customHeight="1" x14ac:dyDescent="0.2">
      <c r="A242" s="152" t="s">
        <v>170</v>
      </c>
      <c r="B242" s="215" t="s">
        <v>57</v>
      </c>
      <c r="C242" s="36" t="s">
        <v>11</v>
      </c>
      <c r="D242" s="72" t="s">
        <v>242</v>
      </c>
      <c r="E242" s="69" t="s">
        <v>2935</v>
      </c>
      <c r="F242" s="222" t="s">
        <v>164</v>
      </c>
      <c r="G242" s="37" t="s">
        <v>53</v>
      </c>
      <c r="H242" s="37" t="s">
        <v>3463</v>
      </c>
      <c r="I242" s="163" t="s">
        <v>133</v>
      </c>
      <c r="J242" s="49"/>
      <c r="K242" s="39"/>
      <c r="L242" s="49"/>
      <c r="M242" s="39"/>
      <c r="N242" s="196"/>
      <c r="O242" s="173" t="s">
        <v>207</v>
      </c>
      <c r="P242" s="49" t="s">
        <v>3429</v>
      </c>
      <c r="Q242" s="43" t="s">
        <v>3765</v>
      </c>
      <c r="R242" s="43" t="s">
        <v>4051</v>
      </c>
      <c r="S242" s="41" t="s">
        <v>8</v>
      </c>
      <c r="T242" s="153" t="s">
        <v>153</v>
      </c>
      <c r="U242" s="231"/>
      <c r="V242" s="229" t="str">
        <f t="shared" si="10"/>
        <v>AI?</v>
      </c>
      <c r="W242" s="99" t="str">
        <f>VLOOKUP(TRIM(X242),X10:Y101,2,FALSE)</f>
        <v>Georg</v>
      </c>
      <c r="X242" s="86" t="str">
        <f t="shared" si="9"/>
        <v>6.3</v>
      </c>
      <c r="Y242" s="71"/>
    </row>
    <row r="243" spans="1:25" ht="37.5" customHeight="1" x14ac:dyDescent="0.2">
      <c r="A243" s="152" t="s">
        <v>170</v>
      </c>
      <c r="B243" s="215" t="s">
        <v>57</v>
      </c>
      <c r="C243" s="36" t="s">
        <v>11</v>
      </c>
      <c r="D243" s="72" t="s">
        <v>242</v>
      </c>
      <c r="E243" s="69" t="s">
        <v>2936</v>
      </c>
      <c r="F243" s="222" t="s">
        <v>164</v>
      </c>
      <c r="G243" s="37" t="s">
        <v>53</v>
      </c>
      <c r="H243" s="37" t="s">
        <v>3464</v>
      </c>
      <c r="I243" s="163" t="s">
        <v>133</v>
      </c>
      <c r="J243" s="49"/>
      <c r="K243" s="39"/>
      <c r="L243" s="49"/>
      <c r="M243" s="39"/>
      <c r="N243" s="196"/>
      <c r="O243" s="173" t="s">
        <v>207</v>
      </c>
      <c r="P243" s="49" t="s">
        <v>435</v>
      </c>
      <c r="Q243" s="43" t="s">
        <v>3764</v>
      </c>
      <c r="R243" s="43" t="s">
        <v>3812</v>
      </c>
      <c r="S243" s="41" t="s">
        <v>200</v>
      </c>
      <c r="T243" s="153" t="s">
        <v>153</v>
      </c>
      <c r="U243" s="231"/>
      <c r="V243" s="229" t="str">
        <f t="shared" si="10"/>
        <v>AI?</v>
      </c>
      <c r="W243" s="99" t="str">
        <f>VLOOKUP(TRIM(X243),X10:Y101,2,FALSE)</f>
        <v>Georg</v>
      </c>
      <c r="X243" s="86" t="str">
        <f t="shared" si="9"/>
        <v>6.3</v>
      </c>
      <c r="Y243" s="71"/>
    </row>
    <row r="244" spans="1:25" ht="37.5" customHeight="1" x14ac:dyDescent="0.2">
      <c r="A244" s="152" t="s">
        <v>170</v>
      </c>
      <c r="B244" s="215" t="s">
        <v>57</v>
      </c>
      <c r="C244" s="36" t="s">
        <v>11</v>
      </c>
      <c r="D244" s="72" t="s">
        <v>242</v>
      </c>
      <c r="E244" s="69" t="s">
        <v>2937</v>
      </c>
      <c r="F244" s="222" t="s">
        <v>171</v>
      </c>
      <c r="G244" s="37" t="s">
        <v>53</v>
      </c>
      <c r="H244" s="37" t="s">
        <v>3465</v>
      </c>
      <c r="I244" s="163" t="s">
        <v>133</v>
      </c>
      <c r="J244" s="49"/>
      <c r="K244" s="39"/>
      <c r="L244" s="49"/>
      <c r="M244" s="39"/>
      <c r="N244" s="196"/>
      <c r="O244" s="173" t="s">
        <v>207</v>
      </c>
      <c r="P244" s="49" t="s">
        <v>3466</v>
      </c>
      <c r="Q244" s="43" t="s">
        <v>3763</v>
      </c>
      <c r="R244" s="43" t="s">
        <v>4106</v>
      </c>
      <c r="S244" s="41" t="s">
        <v>200</v>
      </c>
      <c r="T244" s="153" t="s">
        <v>153</v>
      </c>
      <c r="U244" s="231"/>
      <c r="V244" s="229" t="str">
        <f t="shared" si="10"/>
        <v>AI?</v>
      </c>
      <c r="W244" s="99" t="str">
        <f>VLOOKUP(TRIM(X244),X10:Y101,2,FALSE)</f>
        <v>Georg</v>
      </c>
      <c r="X244" s="86" t="str">
        <f t="shared" si="9"/>
        <v>6.3</v>
      </c>
      <c r="Y244" s="71"/>
    </row>
    <row r="245" spans="1:25" ht="37.5" customHeight="1" x14ac:dyDescent="0.2">
      <c r="A245" s="152"/>
      <c r="B245" s="215" t="s">
        <v>57</v>
      </c>
      <c r="C245" s="36" t="s">
        <v>52</v>
      </c>
      <c r="D245" s="72" t="s">
        <v>61</v>
      </c>
      <c r="E245" s="69" t="s">
        <v>2938</v>
      </c>
      <c r="F245" s="222" t="s">
        <v>171</v>
      </c>
      <c r="G245" s="65" t="s">
        <v>53</v>
      </c>
      <c r="H245" s="65" t="s">
        <v>3467</v>
      </c>
      <c r="I245" s="66" t="s">
        <v>133</v>
      </c>
      <c r="J245" s="67"/>
      <c r="K245" s="137"/>
      <c r="L245" s="67"/>
      <c r="M245" s="137"/>
      <c r="N245" s="67"/>
      <c r="O245" s="176" t="s">
        <v>207</v>
      </c>
      <c r="P245" s="67" t="s">
        <v>3468</v>
      </c>
      <c r="Q245" s="59" t="s">
        <v>285</v>
      </c>
      <c r="R245" s="59" t="s">
        <v>3</v>
      </c>
      <c r="S245" s="64"/>
      <c r="T245" s="153" t="s">
        <v>153</v>
      </c>
      <c r="U245" s="231"/>
      <c r="V245" s="229" t="str">
        <f t="shared" si="10"/>
        <v>AI?</v>
      </c>
      <c r="W245" s="99" t="str">
        <f>VLOOKUP(TRIM(X245),X10:Y101,2,FALSE)</f>
        <v>Withdrawn</v>
      </c>
      <c r="X245" s="86" t="str">
        <f t="shared" si="9"/>
        <v>99</v>
      </c>
      <c r="Y245" s="71"/>
    </row>
    <row r="246" spans="1:25" ht="37.5" customHeight="1" x14ac:dyDescent="0.2">
      <c r="A246" s="152" t="s">
        <v>170</v>
      </c>
      <c r="B246" s="215" t="s">
        <v>57</v>
      </c>
      <c r="C246" s="36" t="s">
        <v>11</v>
      </c>
      <c r="D246" s="72" t="s">
        <v>242</v>
      </c>
      <c r="E246" s="69" t="s">
        <v>2939</v>
      </c>
      <c r="F246" s="222" t="s">
        <v>164</v>
      </c>
      <c r="G246" s="37" t="s">
        <v>53</v>
      </c>
      <c r="H246" s="37" t="s">
        <v>3469</v>
      </c>
      <c r="I246" s="163" t="s">
        <v>133</v>
      </c>
      <c r="J246" s="40"/>
      <c r="K246" s="184"/>
      <c r="L246" s="40"/>
      <c r="M246" s="184"/>
      <c r="N246" s="40"/>
      <c r="O246" s="173" t="s">
        <v>207</v>
      </c>
      <c r="P246" s="40" t="s">
        <v>487</v>
      </c>
      <c r="Q246" s="43" t="s">
        <v>3766</v>
      </c>
      <c r="R246" s="43" t="s">
        <v>4051</v>
      </c>
      <c r="S246" s="41" t="s">
        <v>8</v>
      </c>
      <c r="T246" s="153" t="s">
        <v>153</v>
      </c>
      <c r="U246" s="231"/>
      <c r="V246" s="229" t="str">
        <f t="shared" si="10"/>
        <v>AI?</v>
      </c>
      <c r="W246" s="99" t="str">
        <f>VLOOKUP(TRIM(X246),X10:Y101,2,FALSE)</f>
        <v>Georg</v>
      </c>
      <c r="X246" s="86" t="str">
        <f t="shared" si="9"/>
        <v>6.3</v>
      </c>
      <c r="Y246" s="71"/>
    </row>
    <row r="247" spans="1:25" ht="37.5" customHeight="1" x14ac:dyDescent="0.2">
      <c r="A247" s="152" t="s">
        <v>170</v>
      </c>
      <c r="B247" s="215" t="s">
        <v>3945</v>
      </c>
      <c r="C247" s="36" t="s">
        <v>11</v>
      </c>
      <c r="D247" s="72" t="s">
        <v>243</v>
      </c>
      <c r="E247" s="69" t="s">
        <v>2940</v>
      </c>
      <c r="F247" s="222" t="s">
        <v>161</v>
      </c>
      <c r="G247" s="37" t="s">
        <v>53</v>
      </c>
      <c r="H247" s="37" t="s">
        <v>3470</v>
      </c>
      <c r="I247" s="163" t="s">
        <v>133</v>
      </c>
      <c r="J247" s="40"/>
      <c r="K247" s="184"/>
      <c r="L247" s="40"/>
      <c r="M247" s="184"/>
      <c r="N247" s="40"/>
      <c r="O247" s="173"/>
      <c r="P247" s="40"/>
      <c r="Q247" s="43" t="s">
        <v>3767</v>
      </c>
      <c r="R247" s="43" t="s">
        <v>4051</v>
      </c>
      <c r="S247" s="41" t="s">
        <v>8</v>
      </c>
      <c r="T247" s="153" t="s">
        <v>153</v>
      </c>
      <c r="U247" s="231"/>
      <c r="V247" s="229" t="str">
        <f t="shared" si="10"/>
        <v>AI?</v>
      </c>
      <c r="W247" s="99" t="str">
        <f>VLOOKUP(TRIM(X247),X10:Y101,2,FALSE)</f>
        <v>Georg</v>
      </c>
      <c r="X247" s="86" t="str">
        <f t="shared" si="9"/>
        <v>6.4</v>
      </c>
      <c r="Y247" s="71"/>
    </row>
    <row r="248" spans="1:25" ht="37.5" customHeight="1" x14ac:dyDescent="0.2">
      <c r="A248" s="152" t="s">
        <v>170</v>
      </c>
      <c r="B248" s="215" t="s">
        <v>3946</v>
      </c>
      <c r="C248" s="36" t="s">
        <v>11</v>
      </c>
      <c r="D248" s="72" t="s">
        <v>243</v>
      </c>
      <c r="E248" s="69" t="s">
        <v>2941</v>
      </c>
      <c r="F248" s="222" t="s">
        <v>161</v>
      </c>
      <c r="G248" s="37" t="s">
        <v>53</v>
      </c>
      <c r="H248" s="37" t="s">
        <v>3471</v>
      </c>
      <c r="I248" s="163" t="s">
        <v>133</v>
      </c>
      <c r="J248" s="40"/>
      <c r="K248" s="184"/>
      <c r="L248" s="40"/>
      <c r="M248" s="184"/>
      <c r="N248" s="40"/>
      <c r="O248" s="173"/>
      <c r="P248" s="40"/>
      <c r="Q248" s="43" t="s">
        <v>3768</v>
      </c>
      <c r="R248" s="43" t="s">
        <v>4051</v>
      </c>
      <c r="S248" s="41" t="s">
        <v>8</v>
      </c>
      <c r="T248" s="153" t="s">
        <v>153</v>
      </c>
      <c r="U248" s="231"/>
      <c r="V248" s="229" t="str">
        <f t="shared" si="10"/>
        <v>AI?</v>
      </c>
      <c r="W248" s="99" t="str">
        <f>VLOOKUP(TRIM(X248),X10:Y101,2,FALSE)</f>
        <v>Georg</v>
      </c>
      <c r="X248" s="86" t="str">
        <f t="shared" si="9"/>
        <v>6.4</v>
      </c>
      <c r="Y248" s="71"/>
    </row>
    <row r="249" spans="1:25" ht="37.5" customHeight="1" x14ac:dyDescent="0.2">
      <c r="A249" s="152" t="s">
        <v>170</v>
      </c>
      <c r="B249" s="215" t="s">
        <v>3947</v>
      </c>
      <c r="C249" s="36" t="s">
        <v>11</v>
      </c>
      <c r="D249" s="72" t="s">
        <v>243</v>
      </c>
      <c r="E249" s="69" t="s">
        <v>2942</v>
      </c>
      <c r="F249" s="222" t="s">
        <v>161</v>
      </c>
      <c r="G249" s="37" t="s">
        <v>53</v>
      </c>
      <c r="H249" s="37" t="s">
        <v>3472</v>
      </c>
      <c r="I249" s="163" t="s">
        <v>133</v>
      </c>
      <c r="J249" s="49"/>
      <c r="K249" s="39"/>
      <c r="L249" s="49"/>
      <c r="M249" s="39"/>
      <c r="N249" s="196"/>
      <c r="O249" s="173"/>
      <c r="P249" s="49"/>
      <c r="Q249" s="43" t="s">
        <v>3769</v>
      </c>
      <c r="R249" s="43" t="s">
        <v>4051</v>
      </c>
      <c r="S249" s="41" t="s">
        <v>8</v>
      </c>
      <c r="T249" s="153" t="s">
        <v>153</v>
      </c>
      <c r="U249" s="231"/>
      <c r="V249" s="229" t="str">
        <f t="shared" si="10"/>
        <v>AI?</v>
      </c>
      <c r="W249" s="99" t="str">
        <f>VLOOKUP(TRIM(X249),X10:Y101,2,FALSE)</f>
        <v>Georg</v>
      </c>
      <c r="X249" s="86" t="str">
        <f t="shared" si="9"/>
        <v>6.4</v>
      </c>
      <c r="Y249" s="71"/>
    </row>
    <row r="250" spans="1:25" ht="37.5" customHeight="1" x14ac:dyDescent="0.2">
      <c r="A250" s="152" t="s">
        <v>170</v>
      </c>
      <c r="B250" s="215" t="s">
        <v>1927</v>
      </c>
      <c r="C250" s="36" t="s">
        <v>11</v>
      </c>
      <c r="D250" s="72" t="s">
        <v>243</v>
      </c>
      <c r="E250" s="69" t="s">
        <v>2943</v>
      </c>
      <c r="F250" s="222" t="s">
        <v>161</v>
      </c>
      <c r="G250" s="37" t="s">
        <v>53</v>
      </c>
      <c r="H250" s="37" t="s">
        <v>3473</v>
      </c>
      <c r="I250" s="163" t="s">
        <v>133</v>
      </c>
      <c r="J250" s="40"/>
      <c r="K250" s="184"/>
      <c r="L250" s="40"/>
      <c r="M250" s="184"/>
      <c r="N250" s="40"/>
      <c r="O250" s="173"/>
      <c r="P250" s="40"/>
      <c r="Q250" s="43" t="s">
        <v>3770</v>
      </c>
      <c r="R250" s="43" t="s">
        <v>3928</v>
      </c>
      <c r="S250" s="41" t="s">
        <v>200</v>
      </c>
      <c r="T250" s="153" t="s">
        <v>153</v>
      </c>
      <c r="U250" s="231" t="s">
        <v>3927</v>
      </c>
      <c r="V250" s="229" t="str">
        <f t="shared" si="10"/>
        <v>AI?</v>
      </c>
      <c r="W250" s="99" t="str">
        <f>VLOOKUP(TRIM(X250),X10:Y101,2,FALSE)</f>
        <v>Georg</v>
      </c>
      <c r="X250" s="86" t="str">
        <f t="shared" si="9"/>
        <v>6.4</v>
      </c>
      <c r="Y250" s="71"/>
    </row>
    <row r="251" spans="1:25" ht="37.5" customHeight="1" x14ac:dyDescent="0.2">
      <c r="A251" s="152" t="s">
        <v>170</v>
      </c>
      <c r="B251" s="215" t="s">
        <v>3948</v>
      </c>
      <c r="C251" s="36" t="s">
        <v>11</v>
      </c>
      <c r="D251" s="72" t="s">
        <v>244</v>
      </c>
      <c r="E251" s="69" t="s">
        <v>2944</v>
      </c>
      <c r="F251" s="222" t="s">
        <v>160</v>
      </c>
      <c r="G251" s="37" t="s">
        <v>53</v>
      </c>
      <c r="H251" s="37" t="s">
        <v>3474</v>
      </c>
      <c r="I251" s="163" t="s">
        <v>133</v>
      </c>
      <c r="J251" s="49"/>
      <c r="K251" s="39"/>
      <c r="L251" s="49"/>
      <c r="M251" s="39"/>
      <c r="N251" s="196"/>
      <c r="O251" s="173"/>
      <c r="P251" s="49"/>
      <c r="Q251" s="43" t="s">
        <v>3771</v>
      </c>
      <c r="R251" s="43" t="s">
        <v>4107</v>
      </c>
      <c r="S251" s="41" t="s">
        <v>200</v>
      </c>
      <c r="T251" s="153" t="s">
        <v>153</v>
      </c>
      <c r="U251" s="231"/>
      <c r="V251" s="229" t="str">
        <f t="shared" si="10"/>
        <v>AI?</v>
      </c>
      <c r="W251" s="99" t="str">
        <f>VLOOKUP(TRIM(X251),X10:Y101,2,FALSE)</f>
        <v>Georg</v>
      </c>
      <c r="X251" s="86" t="str">
        <f t="shared" si="9"/>
        <v>6.5</v>
      </c>
      <c r="Y251" s="71"/>
    </row>
    <row r="252" spans="1:25" ht="37.5" customHeight="1" x14ac:dyDescent="0.2">
      <c r="A252" s="152" t="s">
        <v>170</v>
      </c>
      <c r="B252" s="215" t="s">
        <v>3949</v>
      </c>
      <c r="C252" s="36" t="s">
        <v>11</v>
      </c>
      <c r="D252" s="72" t="s">
        <v>243</v>
      </c>
      <c r="E252" s="69" t="s">
        <v>2945</v>
      </c>
      <c r="F252" s="222" t="s">
        <v>161</v>
      </c>
      <c r="G252" s="37" t="s">
        <v>53</v>
      </c>
      <c r="H252" s="37" t="s">
        <v>3475</v>
      </c>
      <c r="I252" s="163" t="s">
        <v>133</v>
      </c>
      <c r="J252" s="49"/>
      <c r="K252" s="39"/>
      <c r="L252" s="49"/>
      <c r="M252" s="39"/>
      <c r="N252" s="196"/>
      <c r="O252" s="173"/>
      <c r="P252" s="49"/>
      <c r="Q252" s="43" t="s">
        <v>3772</v>
      </c>
      <c r="R252" s="43" t="s">
        <v>4051</v>
      </c>
      <c r="S252" s="41" t="s">
        <v>8</v>
      </c>
      <c r="T252" s="153" t="s">
        <v>153</v>
      </c>
      <c r="U252" s="231"/>
      <c r="V252" s="229" t="str">
        <f t="shared" si="10"/>
        <v>AI?</v>
      </c>
      <c r="W252" s="99" t="str">
        <f>VLOOKUP(TRIM(X252),X10:Y101,2,FALSE)</f>
        <v>Georg</v>
      </c>
      <c r="X252" s="86" t="str">
        <f t="shared" si="9"/>
        <v>6.4</v>
      </c>
      <c r="Y252" s="71"/>
    </row>
    <row r="253" spans="1:25" ht="37.5" customHeight="1" x14ac:dyDescent="0.2">
      <c r="A253" s="152" t="s">
        <v>170</v>
      </c>
      <c r="B253" s="215" t="s">
        <v>3950</v>
      </c>
      <c r="C253" s="36" t="s">
        <v>11</v>
      </c>
      <c r="D253" s="72" t="s">
        <v>243</v>
      </c>
      <c r="E253" s="69" t="s">
        <v>2946</v>
      </c>
      <c r="F253" s="222" t="s">
        <v>161</v>
      </c>
      <c r="G253" s="37" t="s">
        <v>53</v>
      </c>
      <c r="H253" s="37" t="s">
        <v>3476</v>
      </c>
      <c r="I253" s="163" t="s">
        <v>133</v>
      </c>
      <c r="J253" s="49"/>
      <c r="K253" s="39"/>
      <c r="L253" s="49"/>
      <c r="M253" s="39"/>
      <c r="N253" s="196"/>
      <c r="O253" s="173"/>
      <c r="P253" s="49"/>
      <c r="Q253" s="43" t="s">
        <v>3773</v>
      </c>
      <c r="R253" s="43" t="s">
        <v>4051</v>
      </c>
      <c r="S253" s="41" t="s">
        <v>8</v>
      </c>
      <c r="T253" s="153" t="s">
        <v>153</v>
      </c>
      <c r="U253" s="231"/>
      <c r="V253" s="229" t="str">
        <f t="shared" si="10"/>
        <v>AI?</v>
      </c>
      <c r="W253" s="99" t="str">
        <f>VLOOKUP(TRIM(X253),X10:Y101,2,FALSE)</f>
        <v>Georg</v>
      </c>
      <c r="X253" s="86" t="str">
        <f t="shared" si="9"/>
        <v>6.4</v>
      </c>
      <c r="Y253" s="71"/>
    </row>
    <row r="254" spans="1:25" ht="37.5" customHeight="1" x14ac:dyDescent="0.2">
      <c r="A254" s="152" t="s">
        <v>170</v>
      </c>
      <c r="B254" s="215" t="s">
        <v>3951</v>
      </c>
      <c r="C254" s="36" t="s">
        <v>11</v>
      </c>
      <c r="D254" s="72" t="s">
        <v>243</v>
      </c>
      <c r="E254" s="69" t="s">
        <v>2947</v>
      </c>
      <c r="F254" s="222" t="s">
        <v>161</v>
      </c>
      <c r="G254" s="37" t="s">
        <v>53</v>
      </c>
      <c r="H254" s="37" t="s">
        <v>3477</v>
      </c>
      <c r="I254" s="163" t="s">
        <v>133</v>
      </c>
      <c r="J254" s="49"/>
      <c r="K254" s="39"/>
      <c r="L254" s="49"/>
      <c r="M254" s="39"/>
      <c r="N254" s="196"/>
      <c r="O254" s="173"/>
      <c r="P254" s="49"/>
      <c r="Q254" s="43" t="s">
        <v>3774</v>
      </c>
      <c r="R254" s="43" t="s">
        <v>4051</v>
      </c>
      <c r="S254" s="41" t="s">
        <v>8</v>
      </c>
      <c r="T254" s="153" t="s">
        <v>153</v>
      </c>
      <c r="U254" s="231"/>
      <c r="V254" s="229" t="str">
        <f t="shared" si="10"/>
        <v>AI?</v>
      </c>
      <c r="W254" s="99" t="str">
        <f>VLOOKUP(TRIM(X254),X10:Y101,2,FALSE)</f>
        <v>Georg</v>
      </c>
      <c r="X254" s="86" t="str">
        <f t="shared" si="9"/>
        <v>6.4</v>
      </c>
      <c r="Y254" s="71"/>
    </row>
    <row r="255" spans="1:25" ht="37.5" customHeight="1" x14ac:dyDescent="0.2">
      <c r="A255" s="152" t="s">
        <v>170</v>
      </c>
      <c r="B255" s="215" t="s">
        <v>3952</v>
      </c>
      <c r="C255" s="36" t="s">
        <v>11</v>
      </c>
      <c r="D255" s="72" t="s">
        <v>243</v>
      </c>
      <c r="E255" s="69" t="s">
        <v>2948</v>
      </c>
      <c r="F255" s="222" t="s">
        <v>161</v>
      </c>
      <c r="G255" s="37" t="s">
        <v>53</v>
      </c>
      <c r="H255" s="37" t="s">
        <v>1939</v>
      </c>
      <c r="I255" s="163" t="s">
        <v>133</v>
      </c>
      <c r="J255" s="49"/>
      <c r="K255" s="39"/>
      <c r="L255" s="49"/>
      <c r="M255" s="39"/>
      <c r="N255" s="196"/>
      <c r="O255" s="173"/>
      <c r="P255" s="49"/>
      <c r="Q255" s="43" t="s">
        <v>3775</v>
      </c>
      <c r="R255" s="43" t="s">
        <v>4051</v>
      </c>
      <c r="S255" s="41" t="s">
        <v>8</v>
      </c>
      <c r="T255" s="153" t="s">
        <v>153</v>
      </c>
      <c r="U255" s="231"/>
      <c r="V255" s="229" t="str">
        <f t="shared" si="10"/>
        <v>AI?</v>
      </c>
      <c r="W255" s="99" t="str">
        <f>VLOOKUP(TRIM(X255),X10:Y101,2,FALSE)</f>
        <v>Georg</v>
      </c>
      <c r="X255" s="86" t="str">
        <f t="shared" si="9"/>
        <v>6.4</v>
      </c>
      <c r="Y255" s="71"/>
    </row>
    <row r="256" spans="1:25" ht="37.5" customHeight="1" x14ac:dyDescent="0.2">
      <c r="A256" s="152" t="s">
        <v>170</v>
      </c>
      <c r="B256" s="215" t="s">
        <v>3953</v>
      </c>
      <c r="C256" s="36" t="s">
        <v>11</v>
      </c>
      <c r="D256" s="72" t="s">
        <v>244</v>
      </c>
      <c r="E256" s="69" t="s">
        <v>2949</v>
      </c>
      <c r="F256" s="222" t="s">
        <v>160</v>
      </c>
      <c r="G256" s="37" t="s">
        <v>53</v>
      </c>
      <c r="H256" s="37" t="s">
        <v>3478</v>
      </c>
      <c r="I256" s="163" t="s">
        <v>133</v>
      </c>
      <c r="J256" s="40"/>
      <c r="K256" s="184"/>
      <c r="L256" s="40"/>
      <c r="M256" s="184"/>
      <c r="N256" s="40"/>
      <c r="O256" s="173"/>
      <c r="P256" s="40"/>
      <c r="Q256" s="43" t="s">
        <v>3776</v>
      </c>
      <c r="R256" s="43" t="s">
        <v>4051</v>
      </c>
      <c r="S256" s="41" t="s">
        <v>8</v>
      </c>
      <c r="T256" s="153" t="s">
        <v>153</v>
      </c>
      <c r="U256" s="231"/>
      <c r="V256" s="229" t="str">
        <f t="shared" si="10"/>
        <v>AI?</v>
      </c>
      <c r="W256" s="99" t="str">
        <f>VLOOKUP(TRIM(X256),X10:Y101,2,FALSE)</f>
        <v>Georg</v>
      </c>
      <c r="X256" s="86" t="str">
        <f t="shared" si="9"/>
        <v>6.5</v>
      </c>
      <c r="Y256" s="71"/>
    </row>
    <row r="257" spans="1:25" ht="37.5" customHeight="1" x14ac:dyDescent="0.2">
      <c r="A257" s="152" t="s">
        <v>170</v>
      </c>
      <c r="B257" s="215" t="s">
        <v>57</v>
      </c>
      <c r="C257" s="36" t="s">
        <v>11</v>
      </c>
      <c r="D257" s="72" t="s">
        <v>241</v>
      </c>
      <c r="E257" s="69" t="s">
        <v>2950</v>
      </c>
      <c r="F257" s="222" t="s">
        <v>162</v>
      </c>
      <c r="G257" s="37" t="s">
        <v>53</v>
      </c>
      <c r="H257" s="37" t="s">
        <v>3479</v>
      </c>
      <c r="I257" s="163" t="s">
        <v>133</v>
      </c>
      <c r="J257" s="49"/>
      <c r="K257" s="39"/>
      <c r="L257" s="49"/>
      <c r="M257" s="39"/>
      <c r="N257" s="196"/>
      <c r="O257" s="173"/>
      <c r="P257" s="49" t="s">
        <v>327</v>
      </c>
      <c r="Q257" s="43" t="s">
        <v>3658</v>
      </c>
      <c r="R257" s="43" t="s">
        <v>4013</v>
      </c>
      <c r="S257" s="41" t="s">
        <v>8</v>
      </c>
      <c r="T257" s="153" t="s">
        <v>153</v>
      </c>
      <c r="U257" s="231"/>
      <c r="V257" s="229" t="str">
        <f t="shared" si="10"/>
        <v>AI?</v>
      </c>
      <c r="W257" s="99" t="str">
        <f>VLOOKUP(TRIM(X257),X10:Y101,2,FALSE)</f>
        <v>Georg</v>
      </c>
      <c r="X257" s="86" t="str">
        <f t="shared" si="9"/>
        <v>6.2</v>
      </c>
      <c r="Y257" s="71"/>
    </row>
    <row r="258" spans="1:25" ht="37.5" customHeight="1" x14ac:dyDescent="0.2">
      <c r="A258" s="152" t="s">
        <v>170</v>
      </c>
      <c r="B258" s="215" t="s">
        <v>3954</v>
      </c>
      <c r="C258" s="36" t="s">
        <v>11</v>
      </c>
      <c r="D258" s="72" t="s">
        <v>241</v>
      </c>
      <c r="E258" s="69" t="s">
        <v>2951</v>
      </c>
      <c r="F258" s="222" t="s">
        <v>160</v>
      </c>
      <c r="G258" s="37" t="s">
        <v>53</v>
      </c>
      <c r="H258" s="37" t="s">
        <v>3480</v>
      </c>
      <c r="I258" s="163" t="s">
        <v>133</v>
      </c>
      <c r="J258" s="49"/>
      <c r="K258" s="39"/>
      <c r="L258" s="49"/>
      <c r="M258" s="39"/>
      <c r="N258" s="196"/>
      <c r="O258" s="173"/>
      <c r="P258" s="49"/>
      <c r="Q258" s="43" t="s">
        <v>3777</v>
      </c>
      <c r="R258" s="43" t="s">
        <v>4014</v>
      </c>
      <c r="S258" s="41" t="s">
        <v>8</v>
      </c>
      <c r="T258" s="153" t="s">
        <v>153</v>
      </c>
      <c r="U258" s="231"/>
      <c r="V258" s="229" t="str">
        <f t="shared" si="10"/>
        <v>AI?</v>
      </c>
      <c r="W258" s="99" t="str">
        <f>VLOOKUP(TRIM(X258),X10:Y101,2,FALSE)</f>
        <v>Georg</v>
      </c>
      <c r="X258" s="86" t="str">
        <f t="shared" si="9"/>
        <v>6.2</v>
      </c>
      <c r="Y258" s="71"/>
    </row>
    <row r="259" spans="1:25" ht="37.5" customHeight="1" x14ac:dyDescent="0.2">
      <c r="A259" s="152" t="s">
        <v>170</v>
      </c>
      <c r="B259" s="215" t="s">
        <v>57</v>
      </c>
      <c r="C259" s="36" t="s">
        <v>11</v>
      </c>
      <c r="D259" s="72" t="s">
        <v>241</v>
      </c>
      <c r="E259" s="69" t="s">
        <v>2952</v>
      </c>
      <c r="F259" s="222" t="s">
        <v>162</v>
      </c>
      <c r="G259" s="37" t="s">
        <v>53</v>
      </c>
      <c r="H259" s="37" t="s">
        <v>3481</v>
      </c>
      <c r="I259" s="163" t="s">
        <v>133</v>
      </c>
      <c r="J259" s="49"/>
      <c r="K259" s="39"/>
      <c r="L259" s="49"/>
      <c r="M259" s="39"/>
      <c r="N259" s="196"/>
      <c r="O259" s="173"/>
      <c r="P259" s="49" t="s">
        <v>327</v>
      </c>
      <c r="Q259" s="43" t="s">
        <v>3659</v>
      </c>
      <c r="R259" s="43" t="s">
        <v>4013</v>
      </c>
      <c r="S259" s="41" t="s">
        <v>8</v>
      </c>
      <c r="T259" s="153" t="s">
        <v>153</v>
      </c>
      <c r="U259" s="231"/>
      <c r="V259" s="229" t="str">
        <f t="shared" si="10"/>
        <v>AI?</v>
      </c>
      <c r="W259" s="99" t="str">
        <f>VLOOKUP(TRIM(X259),X10:Y101,2,FALSE)</f>
        <v>Georg</v>
      </c>
      <c r="X259" s="86" t="str">
        <f t="shared" si="9"/>
        <v>6.2</v>
      </c>
      <c r="Y259" s="71"/>
    </row>
    <row r="260" spans="1:25" ht="37.5" customHeight="1" x14ac:dyDescent="0.2">
      <c r="A260" s="152" t="s">
        <v>170</v>
      </c>
      <c r="B260" s="215" t="s">
        <v>3955</v>
      </c>
      <c r="C260" s="36" t="s">
        <v>11</v>
      </c>
      <c r="D260" s="72" t="s">
        <v>241</v>
      </c>
      <c r="E260" s="69" t="s">
        <v>2953</v>
      </c>
      <c r="F260" s="222" t="s">
        <v>160</v>
      </c>
      <c r="G260" s="37" t="s">
        <v>53</v>
      </c>
      <c r="H260" s="37" t="s">
        <v>3482</v>
      </c>
      <c r="I260" s="163" t="s">
        <v>133</v>
      </c>
      <c r="J260" s="49"/>
      <c r="K260" s="39"/>
      <c r="L260" s="49"/>
      <c r="M260" s="39"/>
      <c r="N260" s="196"/>
      <c r="O260" s="173"/>
      <c r="P260" s="49"/>
      <c r="Q260" s="43" t="s">
        <v>3778</v>
      </c>
      <c r="R260" s="43" t="s">
        <v>4014</v>
      </c>
      <c r="S260" s="41" t="s">
        <v>8</v>
      </c>
      <c r="T260" s="153" t="s">
        <v>153</v>
      </c>
      <c r="U260" s="231"/>
      <c r="V260" s="229" t="str">
        <f t="shared" si="10"/>
        <v>AI?</v>
      </c>
      <c r="W260" s="99" t="str">
        <f>VLOOKUP(TRIM(X260),X10:Y101,2,FALSE)</f>
        <v>Georg</v>
      </c>
      <c r="X260" s="86" t="str">
        <f t="shared" si="9"/>
        <v>6.2</v>
      </c>
      <c r="Y260" s="71"/>
    </row>
    <row r="261" spans="1:25" ht="37.5" customHeight="1" x14ac:dyDescent="0.2">
      <c r="A261" s="152" t="s">
        <v>170</v>
      </c>
      <c r="B261" s="215" t="s">
        <v>57</v>
      </c>
      <c r="C261" s="36" t="s">
        <v>11</v>
      </c>
      <c r="D261" s="72" t="s">
        <v>251</v>
      </c>
      <c r="E261" s="69" t="s">
        <v>2954</v>
      </c>
      <c r="F261" s="222" t="s">
        <v>162</v>
      </c>
      <c r="G261" s="37" t="s">
        <v>53</v>
      </c>
      <c r="H261" s="37" t="s">
        <v>3483</v>
      </c>
      <c r="I261" s="163" t="s">
        <v>133</v>
      </c>
      <c r="J261" s="49"/>
      <c r="K261" s="39"/>
      <c r="L261" s="49"/>
      <c r="M261" s="39"/>
      <c r="N261" s="196"/>
      <c r="O261" s="173"/>
      <c r="P261" s="49" t="s">
        <v>3484</v>
      </c>
      <c r="Q261" s="43" t="s">
        <v>3660</v>
      </c>
      <c r="R261" s="43" t="s">
        <v>4051</v>
      </c>
      <c r="S261" s="41" t="s">
        <v>8</v>
      </c>
      <c r="T261" s="153" t="s">
        <v>153</v>
      </c>
      <c r="U261" s="231"/>
      <c r="V261" s="229" t="str">
        <f t="shared" si="10"/>
        <v>AI?</v>
      </c>
      <c r="W261" s="99" t="str">
        <f>VLOOKUP(TRIM(X261),X10:Y101,2,FALSE)</f>
        <v>Georg</v>
      </c>
      <c r="X261" s="86" t="str">
        <f t="shared" si="9"/>
        <v>17.5</v>
      </c>
      <c r="Y261" s="71"/>
    </row>
    <row r="262" spans="1:25" ht="37.5" customHeight="1" x14ac:dyDescent="0.2">
      <c r="A262" s="152" t="s">
        <v>170</v>
      </c>
      <c r="B262" s="215" t="s">
        <v>57</v>
      </c>
      <c r="C262" s="36" t="s">
        <v>11</v>
      </c>
      <c r="D262" s="72" t="s">
        <v>251</v>
      </c>
      <c r="E262" s="69" t="s">
        <v>2955</v>
      </c>
      <c r="F262" s="222" t="s">
        <v>162</v>
      </c>
      <c r="G262" s="37" t="s">
        <v>53</v>
      </c>
      <c r="H262" s="37" t="s">
        <v>1972</v>
      </c>
      <c r="I262" s="163" t="s">
        <v>133</v>
      </c>
      <c r="J262" s="49"/>
      <c r="K262" s="39"/>
      <c r="L262" s="49"/>
      <c r="M262" s="39"/>
      <c r="N262" s="196"/>
      <c r="O262" s="173"/>
      <c r="P262" s="49" t="s">
        <v>1129</v>
      </c>
      <c r="Q262" s="43" t="s">
        <v>3661</v>
      </c>
      <c r="R262" s="43" t="s">
        <v>4051</v>
      </c>
      <c r="S262" s="41" t="s">
        <v>8</v>
      </c>
      <c r="T262" s="153" t="s">
        <v>153</v>
      </c>
      <c r="U262" s="231"/>
      <c r="V262" s="229" t="str">
        <f t="shared" si="10"/>
        <v>AI?</v>
      </c>
      <c r="W262" s="99" t="str">
        <f>VLOOKUP(TRIM(X262),X10:Y101,2,FALSE)</f>
        <v>Georg</v>
      </c>
      <c r="X262" s="86" t="str">
        <f t="shared" si="9"/>
        <v>17.5</v>
      </c>
      <c r="Y262" s="71"/>
    </row>
    <row r="263" spans="1:25" ht="37.5" customHeight="1" x14ac:dyDescent="0.2">
      <c r="A263" s="152" t="s">
        <v>170</v>
      </c>
      <c r="B263" s="215" t="s">
        <v>57</v>
      </c>
      <c r="C263" s="36" t="s">
        <v>11</v>
      </c>
      <c r="D263" s="72" t="s">
        <v>128</v>
      </c>
      <c r="E263" s="69" t="s">
        <v>2956</v>
      </c>
      <c r="F263" s="222" t="s">
        <v>162</v>
      </c>
      <c r="G263" s="37" t="s">
        <v>53</v>
      </c>
      <c r="H263" s="37" t="s">
        <v>330</v>
      </c>
      <c r="I263" s="163" t="s">
        <v>133</v>
      </c>
      <c r="J263" s="49"/>
      <c r="K263" s="39"/>
      <c r="L263" s="49"/>
      <c r="M263" s="39"/>
      <c r="N263" s="196"/>
      <c r="O263" s="173"/>
      <c r="P263" s="49" t="s">
        <v>208</v>
      </c>
      <c r="Q263" s="43" t="s">
        <v>3662</v>
      </c>
      <c r="R263" s="43" t="s">
        <v>4051</v>
      </c>
      <c r="S263" s="41" t="s">
        <v>8</v>
      </c>
      <c r="T263" s="153" t="s">
        <v>153</v>
      </c>
      <c r="U263" s="231"/>
      <c r="V263" s="229" t="str">
        <f t="shared" si="10"/>
        <v>AI?</v>
      </c>
      <c r="W263" s="99" t="str">
        <f>VLOOKUP(TRIM(X263),X10:Y101,2,FALSE)</f>
        <v>Georg</v>
      </c>
      <c r="X263" s="86" t="str">
        <f t="shared" si="9"/>
        <v>16</v>
      </c>
      <c r="Y263" s="71"/>
    </row>
    <row r="264" spans="1:25" ht="37.5" customHeight="1" x14ac:dyDescent="0.2">
      <c r="A264" s="152" t="s">
        <v>170</v>
      </c>
      <c r="B264" s="215" t="s">
        <v>57</v>
      </c>
      <c r="C264" s="36" t="s">
        <v>11</v>
      </c>
      <c r="D264" s="72" t="s">
        <v>251</v>
      </c>
      <c r="E264" s="69" t="s">
        <v>2957</v>
      </c>
      <c r="F264" s="222" t="s">
        <v>162</v>
      </c>
      <c r="G264" s="37" t="s">
        <v>53</v>
      </c>
      <c r="H264" s="37" t="s">
        <v>439</v>
      </c>
      <c r="I264" s="163" t="s">
        <v>133</v>
      </c>
      <c r="J264" s="49"/>
      <c r="K264" s="39"/>
      <c r="L264" s="49"/>
      <c r="M264" s="39"/>
      <c r="N264" s="196"/>
      <c r="O264" s="173"/>
      <c r="P264" s="49" t="s">
        <v>361</v>
      </c>
      <c r="Q264" s="43" t="s">
        <v>3663</v>
      </c>
      <c r="R264" s="43" t="s">
        <v>4051</v>
      </c>
      <c r="S264" s="41" t="s">
        <v>8</v>
      </c>
      <c r="T264" s="153" t="s">
        <v>153</v>
      </c>
      <c r="U264" s="231"/>
      <c r="V264" s="229" t="str">
        <f t="shared" si="10"/>
        <v>AI?</v>
      </c>
      <c r="W264" s="99" t="str">
        <f>VLOOKUP(TRIM(X264),X10:Y101,2,FALSE)</f>
        <v>Georg</v>
      </c>
      <c r="X264" s="86" t="str">
        <f t="shared" si="9"/>
        <v>17.5</v>
      </c>
      <c r="Y264" s="71"/>
    </row>
    <row r="265" spans="1:25" ht="37.5" customHeight="1" x14ac:dyDescent="0.2">
      <c r="A265" s="152" t="s">
        <v>170</v>
      </c>
      <c r="B265" s="215" t="s">
        <v>57</v>
      </c>
      <c r="C265" s="36" t="s">
        <v>11</v>
      </c>
      <c r="D265" s="72" t="s">
        <v>251</v>
      </c>
      <c r="E265" s="69" t="s">
        <v>2958</v>
      </c>
      <c r="F265" s="222" t="s">
        <v>162</v>
      </c>
      <c r="G265" s="37" t="s">
        <v>53</v>
      </c>
      <c r="H265" s="37" t="s">
        <v>483</v>
      </c>
      <c r="I265" s="163" t="s">
        <v>133</v>
      </c>
      <c r="J265" s="49"/>
      <c r="K265" s="39"/>
      <c r="L265" s="49"/>
      <c r="M265" s="39"/>
      <c r="N265" s="196"/>
      <c r="O265" s="173"/>
      <c r="P265" s="49" t="s">
        <v>479</v>
      </c>
      <c r="Q265" s="43" t="s">
        <v>3664</v>
      </c>
      <c r="R265" s="43" t="s">
        <v>4051</v>
      </c>
      <c r="S265" s="41" t="s">
        <v>8</v>
      </c>
      <c r="T265" s="153" t="s">
        <v>153</v>
      </c>
      <c r="U265" s="231"/>
      <c r="V265" s="229" t="str">
        <f t="shared" si="10"/>
        <v>AI?</v>
      </c>
      <c r="W265" s="99" t="str">
        <f>VLOOKUP(TRIM(X265),X10:Y101,2,FALSE)</f>
        <v>Georg</v>
      </c>
      <c r="X265" s="86" t="str">
        <f t="shared" si="9"/>
        <v>17.5</v>
      </c>
      <c r="Y265" s="71"/>
    </row>
    <row r="266" spans="1:25" ht="37.5" customHeight="1" x14ac:dyDescent="0.2">
      <c r="A266" s="152" t="s">
        <v>170</v>
      </c>
      <c r="B266" s="215" t="s">
        <v>57</v>
      </c>
      <c r="C266" s="36" t="s">
        <v>11</v>
      </c>
      <c r="D266" s="72" t="s">
        <v>251</v>
      </c>
      <c r="E266" s="69" t="s">
        <v>2959</v>
      </c>
      <c r="F266" s="222" t="s">
        <v>162</v>
      </c>
      <c r="G266" s="37" t="s">
        <v>53</v>
      </c>
      <c r="H266" s="37" t="s">
        <v>1973</v>
      </c>
      <c r="I266" s="163" t="s">
        <v>133</v>
      </c>
      <c r="J266" s="49"/>
      <c r="K266" s="39"/>
      <c r="L266" s="49"/>
      <c r="M266" s="39"/>
      <c r="N266" s="196"/>
      <c r="O266" s="173"/>
      <c r="P266" s="49" t="s">
        <v>3427</v>
      </c>
      <c r="Q266" s="43" t="s">
        <v>3665</v>
      </c>
      <c r="R266" s="43" t="s">
        <v>4051</v>
      </c>
      <c r="S266" s="41" t="s">
        <v>8</v>
      </c>
      <c r="T266" s="153" t="s">
        <v>153</v>
      </c>
      <c r="U266" s="231"/>
      <c r="V266" s="229" t="str">
        <f t="shared" si="10"/>
        <v>AI?</v>
      </c>
      <c r="W266" s="99" t="str">
        <f>VLOOKUP(TRIM(X266),X10:Y101,2,FALSE)</f>
        <v>Georg</v>
      </c>
      <c r="X266" s="86" t="str">
        <f t="shared" si="9"/>
        <v>17.5</v>
      </c>
      <c r="Y266" s="71"/>
    </row>
    <row r="267" spans="1:25" ht="37.5" customHeight="1" x14ac:dyDescent="0.2">
      <c r="A267" s="152" t="s">
        <v>170</v>
      </c>
      <c r="B267" s="215" t="s">
        <v>57</v>
      </c>
      <c r="C267" s="36" t="s">
        <v>11</v>
      </c>
      <c r="D267" s="72" t="s">
        <v>128</v>
      </c>
      <c r="E267" s="69" t="s">
        <v>2960</v>
      </c>
      <c r="F267" s="222" t="s">
        <v>162</v>
      </c>
      <c r="G267" s="37" t="s">
        <v>53</v>
      </c>
      <c r="H267" s="37" t="s">
        <v>337</v>
      </c>
      <c r="I267" s="163" t="s">
        <v>133</v>
      </c>
      <c r="J267" s="49"/>
      <c r="K267" s="39"/>
      <c r="L267" s="49"/>
      <c r="M267" s="39"/>
      <c r="N267" s="196"/>
      <c r="O267" s="173"/>
      <c r="P267" s="49" t="s">
        <v>351</v>
      </c>
      <c r="Q267" s="43" t="s">
        <v>3666</v>
      </c>
      <c r="R267" s="43" t="s">
        <v>4051</v>
      </c>
      <c r="S267" s="41" t="s">
        <v>8</v>
      </c>
      <c r="T267" s="153" t="s">
        <v>153</v>
      </c>
      <c r="U267" s="231"/>
      <c r="V267" s="229" t="str">
        <f t="shared" si="10"/>
        <v>AI?</v>
      </c>
      <c r="W267" s="99" t="str">
        <f>VLOOKUP(TRIM(X267),X10:Y101,2,FALSE)</f>
        <v>Georg</v>
      </c>
      <c r="X267" s="86" t="str">
        <f t="shared" si="9"/>
        <v>16</v>
      </c>
      <c r="Y267" s="71"/>
    </row>
    <row r="268" spans="1:25" ht="37.5" customHeight="1" x14ac:dyDescent="0.2">
      <c r="A268" s="152" t="s">
        <v>170</v>
      </c>
      <c r="B268" s="215" t="s">
        <v>57</v>
      </c>
      <c r="C268" s="36" t="s">
        <v>11</v>
      </c>
      <c r="D268" s="72" t="s">
        <v>128</v>
      </c>
      <c r="E268" s="69" t="s">
        <v>2961</v>
      </c>
      <c r="F268" s="222" t="s">
        <v>162</v>
      </c>
      <c r="G268" s="37" t="s">
        <v>53</v>
      </c>
      <c r="H268" s="37" t="s">
        <v>394</v>
      </c>
      <c r="I268" s="163" t="s">
        <v>133</v>
      </c>
      <c r="J268" s="49"/>
      <c r="K268" s="39"/>
      <c r="L268" s="49"/>
      <c r="M268" s="39"/>
      <c r="N268" s="196"/>
      <c r="O268" s="173"/>
      <c r="P268" s="49" t="s">
        <v>356</v>
      </c>
      <c r="Q268" s="43" t="s">
        <v>3667</v>
      </c>
      <c r="R268" s="43" t="s">
        <v>4051</v>
      </c>
      <c r="S268" s="41" t="s">
        <v>8</v>
      </c>
      <c r="T268" s="153" t="s">
        <v>153</v>
      </c>
      <c r="U268" s="231"/>
      <c r="V268" s="229" t="str">
        <f t="shared" si="10"/>
        <v>AI?</v>
      </c>
      <c r="W268" s="99" t="str">
        <f>VLOOKUP(TRIM(X268),X10:Y101,2,FALSE)</f>
        <v>Georg</v>
      </c>
      <c r="X268" s="86" t="str">
        <f t="shared" ref="X268:X331" si="11">IF(ISNONTEXT(D268),"" &amp; D268 &amp;"",T(D268))</f>
        <v>16</v>
      </c>
      <c r="Y268" s="71"/>
    </row>
    <row r="269" spans="1:25" ht="37.5" customHeight="1" x14ac:dyDescent="0.2">
      <c r="A269" s="152" t="s">
        <v>170</v>
      </c>
      <c r="B269" s="215" t="s">
        <v>57</v>
      </c>
      <c r="C269" s="36" t="s">
        <v>11</v>
      </c>
      <c r="D269" s="72" t="s">
        <v>251</v>
      </c>
      <c r="E269" s="69" t="s">
        <v>2962</v>
      </c>
      <c r="F269" s="222" t="s">
        <v>162</v>
      </c>
      <c r="G269" s="37" t="s">
        <v>53</v>
      </c>
      <c r="H269" s="37" t="s">
        <v>440</v>
      </c>
      <c r="I269" s="163" t="s">
        <v>133</v>
      </c>
      <c r="J269" s="49"/>
      <c r="K269" s="39"/>
      <c r="L269" s="49"/>
      <c r="M269" s="39"/>
      <c r="N269" s="196"/>
      <c r="O269" s="173"/>
      <c r="P269" s="49" t="s">
        <v>441</v>
      </c>
      <c r="Q269" s="43" t="s">
        <v>3668</v>
      </c>
      <c r="R269" s="43" t="s">
        <v>4051</v>
      </c>
      <c r="S269" s="41" t="s">
        <v>8</v>
      </c>
      <c r="T269" s="153" t="s">
        <v>153</v>
      </c>
      <c r="U269" s="231"/>
      <c r="V269" s="229" t="str">
        <f t="shared" si="10"/>
        <v>AI?</v>
      </c>
      <c r="W269" s="99" t="str">
        <f>VLOOKUP(TRIM(X269),X10:Y101,2,FALSE)</f>
        <v>Georg</v>
      </c>
      <c r="X269" s="86" t="str">
        <f t="shared" si="11"/>
        <v>17.5</v>
      </c>
      <c r="Y269" s="71"/>
    </row>
    <row r="270" spans="1:25" ht="37.5" customHeight="1" x14ac:dyDescent="0.2">
      <c r="A270" s="152" t="s">
        <v>170</v>
      </c>
      <c r="B270" s="215" t="s">
        <v>57</v>
      </c>
      <c r="C270" s="36" t="s">
        <v>11</v>
      </c>
      <c r="D270" s="72" t="s">
        <v>251</v>
      </c>
      <c r="E270" s="69" t="s">
        <v>2963</v>
      </c>
      <c r="F270" s="222" t="s">
        <v>162</v>
      </c>
      <c r="G270" s="37" t="s">
        <v>53</v>
      </c>
      <c r="H270" s="37" t="s">
        <v>484</v>
      </c>
      <c r="I270" s="163" t="s">
        <v>133</v>
      </c>
      <c r="J270" s="40"/>
      <c r="K270" s="184"/>
      <c r="L270" s="40"/>
      <c r="M270" s="184"/>
      <c r="N270" s="196"/>
      <c r="O270" s="173"/>
      <c r="P270" s="49" t="s">
        <v>485</v>
      </c>
      <c r="Q270" s="43" t="s">
        <v>3669</v>
      </c>
      <c r="R270" s="43" t="s">
        <v>4051</v>
      </c>
      <c r="S270" s="41" t="s">
        <v>8</v>
      </c>
      <c r="T270" s="153" t="s">
        <v>153</v>
      </c>
      <c r="U270" s="231"/>
      <c r="V270" s="229" t="str">
        <f t="shared" si="10"/>
        <v>AI?</v>
      </c>
      <c r="W270" s="99" t="str">
        <f>VLOOKUP(TRIM(X270),X10:Y101,2,FALSE)</f>
        <v>Georg</v>
      </c>
      <c r="X270" s="86" t="str">
        <f t="shared" si="11"/>
        <v>17.5</v>
      </c>
      <c r="Y270" s="71"/>
    </row>
    <row r="271" spans="1:25" ht="37.5" customHeight="1" x14ac:dyDescent="0.2">
      <c r="A271" s="152" t="s">
        <v>170</v>
      </c>
      <c r="B271" s="215" t="s">
        <v>57</v>
      </c>
      <c r="C271" s="36" t="s">
        <v>11</v>
      </c>
      <c r="D271" s="72" t="s">
        <v>251</v>
      </c>
      <c r="E271" s="69" t="s">
        <v>2964</v>
      </c>
      <c r="F271" s="222" t="s">
        <v>162</v>
      </c>
      <c r="G271" s="37" t="s">
        <v>53</v>
      </c>
      <c r="H271" s="37" t="s">
        <v>3485</v>
      </c>
      <c r="I271" s="163" t="s">
        <v>133</v>
      </c>
      <c r="J271" s="49"/>
      <c r="K271" s="39"/>
      <c r="L271" s="49"/>
      <c r="M271" s="39"/>
      <c r="N271" s="196"/>
      <c r="O271" s="173"/>
      <c r="P271" s="49" t="s">
        <v>3429</v>
      </c>
      <c r="Q271" s="226" t="s">
        <v>3670</v>
      </c>
      <c r="R271" s="43" t="s">
        <v>4051</v>
      </c>
      <c r="S271" s="41" t="s">
        <v>8</v>
      </c>
      <c r="T271" s="153" t="s">
        <v>153</v>
      </c>
      <c r="U271" s="231"/>
      <c r="V271" s="229" t="str">
        <f t="shared" si="10"/>
        <v>AI?</v>
      </c>
      <c r="W271" s="99" t="str">
        <f>VLOOKUP(TRIM(X271),X10:Y101,2,FALSE)</f>
        <v>Georg</v>
      </c>
      <c r="X271" s="86" t="str">
        <f t="shared" si="11"/>
        <v>17.5</v>
      </c>
      <c r="Y271" s="71"/>
    </row>
    <row r="272" spans="1:25" ht="37.5" customHeight="1" x14ac:dyDescent="0.2">
      <c r="A272" s="152" t="s">
        <v>170</v>
      </c>
      <c r="B272" s="215" t="s">
        <v>57</v>
      </c>
      <c r="C272" s="36" t="s">
        <v>11</v>
      </c>
      <c r="D272" s="72" t="s">
        <v>128</v>
      </c>
      <c r="E272" s="69" t="s">
        <v>2965</v>
      </c>
      <c r="F272" s="222" t="s">
        <v>162</v>
      </c>
      <c r="G272" s="37" t="s">
        <v>53</v>
      </c>
      <c r="H272" s="37" t="s">
        <v>353</v>
      </c>
      <c r="I272" s="163" t="s">
        <v>133</v>
      </c>
      <c r="J272" s="40"/>
      <c r="K272" s="184"/>
      <c r="L272" s="40"/>
      <c r="M272" s="184"/>
      <c r="N272" s="40"/>
      <c r="O272" s="173"/>
      <c r="P272" s="40" t="s">
        <v>354</v>
      </c>
      <c r="Q272" s="43" t="s">
        <v>3671</v>
      </c>
      <c r="R272" s="43" t="s">
        <v>4051</v>
      </c>
      <c r="S272" s="41" t="s">
        <v>8</v>
      </c>
      <c r="T272" s="153" t="s">
        <v>153</v>
      </c>
      <c r="U272" s="231"/>
      <c r="V272" s="229" t="str">
        <f t="shared" si="10"/>
        <v>AI?</v>
      </c>
      <c r="W272" s="99" t="str">
        <f>VLOOKUP(TRIM(X272),X10:Y101,2,FALSE)</f>
        <v>Georg</v>
      </c>
      <c r="X272" s="86" t="str">
        <f t="shared" si="11"/>
        <v>16</v>
      </c>
      <c r="Y272" s="71"/>
    </row>
    <row r="273" spans="1:25" ht="37.5" customHeight="1" x14ac:dyDescent="0.2">
      <c r="A273" s="152" t="s">
        <v>170</v>
      </c>
      <c r="B273" s="215" t="s">
        <v>57</v>
      </c>
      <c r="C273" s="36" t="s">
        <v>11</v>
      </c>
      <c r="D273" s="72" t="s">
        <v>251</v>
      </c>
      <c r="E273" s="69" t="s">
        <v>2966</v>
      </c>
      <c r="F273" s="222" t="s">
        <v>162</v>
      </c>
      <c r="G273" s="37" t="s">
        <v>53</v>
      </c>
      <c r="H273" s="37" t="s">
        <v>488</v>
      </c>
      <c r="I273" s="163" t="s">
        <v>133</v>
      </c>
      <c r="J273" s="40"/>
      <c r="K273" s="184"/>
      <c r="L273" s="40"/>
      <c r="M273" s="184"/>
      <c r="N273" s="196"/>
      <c r="O273" s="173"/>
      <c r="P273" s="49" t="s">
        <v>489</v>
      </c>
      <c r="Q273" s="43" t="s">
        <v>3672</v>
      </c>
      <c r="R273" s="43" t="s">
        <v>4051</v>
      </c>
      <c r="S273" s="41" t="s">
        <v>8</v>
      </c>
      <c r="T273" s="153" t="s">
        <v>153</v>
      </c>
      <c r="U273" s="231"/>
      <c r="V273" s="229" t="str">
        <f t="shared" si="10"/>
        <v>AI?</v>
      </c>
      <c r="W273" s="99" t="str">
        <f>VLOOKUP(TRIM(X273),X10:Y101,2,FALSE)</f>
        <v>Georg</v>
      </c>
      <c r="X273" s="86" t="str">
        <f t="shared" si="11"/>
        <v>17.5</v>
      </c>
      <c r="Y273" s="71"/>
    </row>
    <row r="274" spans="1:25" ht="37.5" customHeight="1" x14ac:dyDescent="0.2">
      <c r="A274" s="152" t="s">
        <v>170</v>
      </c>
      <c r="B274" s="215" t="s">
        <v>57</v>
      </c>
      <c r="C274" s="36" t="s">
        <v>11</v>
      </c>
      <c r="D274" s="72" t="s">
        <v>251</v>
      </c>
      <c r="E274" s="69" t="s">
        <v>2967</v>
      </c>
      <c r="F274" s="222" t="s">
        <v>162</v>
      </c>
      <c r="G274" s="37" t="s">
        <v>53</v>
      </c>
      <c r="H274" s="37" t="s">
        <v>486</v>
      </c>
      <c r="I274" s="163" t="s">
        <v>133</v>
      </c>
      <c r="J274" s="49"/>
      <c r="K274" s="39"/>
      <c r="L274" s="49"/>
      <c r="M274" s="39"/>
      <c r="N274" s="196"/>
      <c r="O274" s="173"/>
      <c r="P274" s="49" t="s">
        <v>487</v>
      </c>
      <c r="Q274" s="43" t="s">
        <v>3673</v>
      </c>
      <c r="R274" s="43" t="s">
        <v>4051</v>
      </c>
      <c r="S274" s="41" t="s">
        <v>8</v>
      </c>
      <c r="T274" s="153" t="s">
        <v>153</v>
      </c>
      <c r="U274" s="231"/>
      <c r="V274" s="229" t="str">
        <f t="shared" si="10"/>
        <v>AI?</v>
      </c>
      <c r="W274" s="99" t="str">
        <f>VLOOKUP(TRIM(X274),X10:Y101,2,FALSE)</f>
        <v>Georg</v>
      </c>
      <c r="X274" s="86" t="str">
        <f t="shared" si="11"/>
        <v>17.5</v>
      </c>
      <c r="Y274" s="71"/>
    </row>
    <row r="275" spans="1:25" ht="37.5" customHeight="1" x14ac:dyDescent="0.2">
      <c r="A275" s="152" t="s">
        <v>170</v>
      </c>
      <c r="B275" s="215" t="s">
        <v>57</v>
      </c>
      <c r="C275" s="36" t="s">
        <v>11</v>
      </c>
      <c r="D275" s="72" t="s">
        <v>251</v>
      </c>
      <c r="E275" s="69" t="s">
        <v>2968</v>
      </c>
      <c r="F275" s="222" t="s">
        <v>162</v>
      </c>
      <c r="G275" s="37" t="s">
        <v>53</v>
      </c>
      <c r="H275" s="37" t="s">
        <v>3486</v>
      </c>
      <c r="I275" s="163" t="s">
        <v>133</v>
      </c>
      <c r="J275" s="49"/>
      <c r="K275" s="39"/>
      <c r="L275" s="49"/>
      <c r="M275" s="39"/>
      <c r="N275" s="196"/>
      <c r="O275" s="173"/>
      <c r="P275" s="49" t="s">
        <v>1965</v>
      </c>
      <c r="Q275" s="43" t="s">
        <v>3674</v>
      </c>
      <c r="R275" s="43" t="s">
        <v>4116</v>
      </c>
      <c r="S275" s="41" t="s">
        <v>201</v>
      </c>
      <c r="T275" s="153" t="s">
        <v>153</v>
      </c>
      <c r="U275" s="231"/>
      <c r="V275" s="229" t="str">
        <f t="shared" si="10"/>
        <v>AI?</v>
      </c>
      <c r="W275" s="99" t="str">
        <f>VLOOKUP(TRIM(X275),X10:Y101,2,FALSE)</f>
        <v>Georg</v>
      </c>
      <c r="X275" s="86" t="str">
        <f t="shared" si="11"/>
        <v>17.5</v>
      </c>
      <c r="Y275" s="71"/>
    </row>
    <row r="276" spans="1:25" ht="37.5" customHeight="1" x14ac:dyDescent="0.2">
      <c r="A276" s="152" t="s">
        <v>170</v>
      </c>
      <c r="B276" s="215" t="s">
        <v>57</v>
      </c>
      <c r="C276" s="36" t="s">
        <v>11</v>
      </c>
      <c r="D276" s="72" t="s">
        <v>251</v>
      </c>
      <c r="E276" s="69" t="s">
        <v>2969</v>
      </c>
      <c r="F276" s="222" t="s">
        <v>162</v>
      </c>
      <c r="G276" s="37" t="s">
        <v>53</v>
      </c>
      <c r="H276" s="37" t="s">
        <v>3487</v>
      </c>
      <c r="I276" s="163" t="s">
        <v>133</v>
      </c>
      <c r="J276" s="49"/>
      <c r="K276" s="39"/>
      <c r="L276" s="49"/>
      <c r="M276" s="39"/>
      <c r="N276" s="196"/>
      <c r="O276" s="173"/>
      <c r="P276" s="49" t="s">
        <v>442</v>
      </c>
      <c r="Q276" s="43" t="s">
        <v>3675</v>
      </c>
      <c r="R276" s="43" t="s">
        <v>4051</v>
      </c>
      <c r="S276" s="41" t="s">
        <v>8</v>
      </c>
      <c r="T276" s="153" t="s">
        <v>153</v>
      </c>
      <c r="U276" s="231"/>
      <c r="V276" s="229" t="str">
        <f t="shared" si="10"/>
        <v>AI?</v>
      </c>
      <c r="W276" s="99" t="str">
        <f>VLOOKUP(TRIM(X276),X10:Y101,2,FALSE)</f>
        <v>Georg</v>
      </c>
      <c r="X276" s="86" t="str">
        <f t="shared" si="11"/>
        <v>17.5</v>
      </c>
      <c r="Y276" s="71"/>
    </row>
    <row r="277" spans="1:25" ht="37.5" customHeight="1" x14ac:dyDescent="0.2">
      <c r="A277" s="152" t="s">
        <v>170</v>
      </c>
      <c r="B277" s="215" t="s">
        <v>57</v>
      </c>
      <c r="C277" s="36" t="s">
        <v>11</v>
      </c>
      <c r="D277" s="72" t="s">
        <v>251</v>
      </c>
      <c r="E277" s="69" t="s">
        <v>2970</v>
      </c>
      <c r="F277" s="222" t="s">
        <v>162</v>
      </c>
      <c r="G277" s="37" t="s">
        <v>53</v>
      </c>
      <c r="H277" s="37" t="s">
        <v>3488</v>
      </c>
      <c r="I277" s="163" t="s">
        <v>133</v>
      </c>
      <c r="J277" s="49"/>
      <c r="K277" s="39"/>
      <c r="L277" s="49"/>
      <c r="M277" s="39"/>
      <c r="N277" s="196"/>
      <c r="O277" s="173"/>
      <c r="P277" s="49" t="s">
        <v>3422</v>
      </c>
      <c r="Q277" s="43" t="s">
        <v>3676</v>
      </c>
      <c r="R277" s="43" t="s">
        <v>4051</v>
      </c>
      <c r="S277" s="41" t="s">
        <v>8</v>
      </c>
      <c r="T277" s="153" t="s">
        <v>153</v>
      </c>
      <c r="U277" s="231"/>
      <c r="V277" s="229" t="str">
        <f t="shared" si="10"/>
        <v>AI?</v>
      </c>
      <c r="W277" s="99" t="str">
        <f>VLOOKUP(TRIM(X277),X10:Y101,2,FALSE)</f>
        <v>Georg</v>
      </c>
      <c r="X277" s="86" t="str">
        <f t="shared" si="11"/>
        <v>17.5</v>
      </c>
      <c r="Y277" s="71"/>
    </row>
    <row r="278" spans="1:25" ht="37.5" customHeight="1" x14ac:dyDescent="0.2">
      <c r="A278" s="152" t="s">
        <v>170</v>
      </c>
      <c r="B278" s="215" t="s">
        <v>57</v>
      </c>
      <c r="C278" s="36" t="s">
        <v>11</v>
      </c>
      <c r="D278" s="72" t="s">
        <v>251</v>
      </c>
      <c r="E278" s="69" t="s">
        <v>2971</v>
      </c>
      <c r="F278" s="222" t="s">
        <v>162</v>
      </c>
      <c r="G278" s="37" t="s">
        <v>53</v>
      </c>
      <c r="H278" s="37" t="s">
        <v>482</v>
      </c>
      <c r="I278" s="163" t="s">
        <v>133</v>
      </c>
      <c r="J278" s="40"/>
      <c r="K278" s="184"/>
      <c r="L278" s="40"/>
      <c r="M278" s="184"/>
      <c r="N278" s="40"/>
      <c r="O278" s="173"/>
      <c r="P278" s="40" t="s">
        <v>478</v>
      </c>
      <c r="Q278" s="43" t="s">
        <v>3677</v>
      </c>
      <c r="R278" s="43" t="s">
        <v>4051</v>
      </c>
      <c r="S278" s="41" t="s">
        <v>8</v>
      </c>
      <c r="T278" s="153" t="s">
        <v>153</v>
      </c>
      <c r="U278" s="231"/>
      <c r="V278" s="229" t="str">
        <f t="shared" si="10"/>
        <v>AI?</v>
      </c>
      <c r="W278" s="99" t="str">
        <f>VLOOKUP(TRIM(X278),X10:Y101,2,FALSE)</f>
        <v>Georg</v>
      </c>
      <c r="X278" s="86" t="str">
        <f t="shared" si="11"/>
        <v>17.5</v>
      </c>
      <c r="Y278" s="71"/>
    </row>
    <row r="279" spans="1:25" ht="37.5" customHeight="1" x14ac:dyDescent="0.2">
      <c r="A279" s="152" t="s">
        <v>170</v>
      </c>
      <c r="B279" s="215" t="s">
        <v>57</v>
      </c>
      <c r="C279" s="36" t="s">
        <v>11</v>
      </c>
      <c r="D279" s="72" t="s">
        <v>251</v>
      </c>
      <c r="E279" s="69" t="s">
        <v>2972</v>
      </c>
      <c r="F279" s="222" t="s">
        <v>162</v>
      </c>
      <c r="G279" s="37" t="s">
        <v>53</v>
      </c>
      <c r="H279" s="37" t="s">
        <v>3489</v>
      </c>
      <c r="I279" s="163" t="s">
        <v>133</v>
      </c>
      <c r="J279" s="49"/>
      <c r="K279" s="39"/>
      <c r="L279" s="49"/>
      <c r="M279" s="39"/>
      <c r="N279" s="196"/>
      <c r="O279" s="173"/>
      <c r="P279" s="49" t="s">
        <v>1947</v>
      </c>
      <c r="Q279" s="43" t="s">
        <v>3678</v>
      </c>
      <c r="R279" s="43" t="s">
        <v>4051</v>
      </c>
      <c r="S279" s="41" t="s">
        <v>8</v>
      </c>
      <c r="T279" s="153" t="s">
        <v>153</v>
      </c>
      <c r="U279" s="231"/>
      <c r="V279" s="229" t="str">
        <f t="shared" si="10"/>
        <v>AI?</v>
      </c>
      <c r="W279" s="99" t="str">
        <f>VLOOKUP(TRIM(X279),X10:Y101,2,FALSE)</f>
        <v>Georg</v>
      </c>
      <c r="X279" s="86" t="str">
        <f t="shared" si="11"/>
        <v>17.5</v>
      </c>
      <c r="Y279" s="71"/>
    </row>
    <row r="280" spans="1:25" ht="37.5" customHeight="1" x14ac:dyDescent="0.2">
      <c r="A280" s="152" t="s">
        <v>170</v>
      </c>
      <c r="B280" s="215" t="s">
        <v>57</v>
      </c>
      <c r="C280" s="36" t="s">
        <v>11</v>
      </c>
      <c r="D280" s="72" t="s">
        <v>251</v>
      </c>
      <c r="E280" s="69" t="s">
        <v>2973</v>
      </c>
      <c r="F280" s="222" t="s">
        <v>162</v>
      </c>
      <c r="G280" s="37" t="s">
        <v>53</v>
      </c>
      <c r="H280" s="37" t="s">
        <v>3490</v>
      </c>
      <c r="I280" s="163" t="s">
        <v>133</v>
      </c>
      <c r="J280" s="49"/>
      <c r="K280" s="39"/>
      <c r="L280" s="49"/>
      <c r="M280" s="39"/>
      <c r="N280" s="196"/>
      <c r="O280" s="173"/>
      <c r="P280" s="49" t="s">
        <v>3425</v>
      </c>
      <c r="Q280" s="43" t="s">
        <v>3679</v>
      </c>
      <c r="R280" s="43" t="s">
        <v>4051</v>
      </c>
      <c r="S280" s="41" t="s">
        <v>8</v>
      </c>
      <c r="T280" s="153" t="s">
        <v>153</v>
      </c>
      <c r="U280" s="231"/>
      <c r="V280" s="229" t="str">
        <f t="shared" si="10"/>
        <v>AI?</v>
      </c>
      <c r="W280" s="99" t="str">
        <f>VLOOKUP(TRIM(X280),X10:Y101,2,FALSE)</f>
        <v>Georg</v>
      </c>
      <c r="X280" s="86" t="str">
        <f t="shared" si="11"/>
        <v>17.5</v>
      </c>
      <c r="Y280" s="71"/>
    </row>
    <row r="281" spans="1:25" ht="37.5" customHeight="1" x14ac:dyDescent="0.2">
      <c r="A281" s="152" t="s">
        <v>170</v>
      </c>
      <c r="B281" s="215" t="s">
        <v>57</v>
      </c>
      <c r="C281" s="36" t="s">
        <v>11</v>
      </c>
      <c r="D281" s="72" t="s">
        <v>128</v>
      </c>
      <c r="E281" s="69" t="s">
        <v>2974</v>
      </c>
      <c r="F281" s="222" t="s">
        <v>162</v>
      </c>
      <c r="G281" s="37" t="s">
        <v>53</v>
      </c>
      <c r="H281" s="37" t="s">
        <v>292</v>
      </c>
      <c r="I281" s="163" t="s">
        <v>133</v>
      </c>
      <c r="J281" s="49"/>
      <c r="K281" s="39"/>
      <c r="L281" s="49"/>
      <c r="M281" s="39"/>
      <c r="N281" s="196"/>
      <c r="O281" s="173"/>
      <c r="P281" s="49" t="s">
        <v>214</v>
      </c>
      <c r="Q281" s="43" t="s">
        <v>3680</v>
      </c>
      <c r="R281" s="43" t="s">
        <v>4051</v>
      </c>
      <c r="S281" s="41" t="s">
        <v>8</v>
      </c>
      <c r="T281" s="153" t="s">
        <v>153</v>
      </c>
      <c r="U281" s="231"/>
      <c r="V281" s="229" t="str">
        <f t="shared" si="10"/>
        <v>AI?</v>
      </c>
      <c r="W281" s="99" t="str">
        <f>VLOOKUP(TRIM(X281),X10:Y101,2,FALSE)</f>
        <v>Georg</v>
      </c>
      <c r="X281" s="86" t="str">
        <f t="shared" si="11"/>
        <v>16</v>
      </c>
      <c r="Y281" s="71"/>
    </row>
    <row r="282" spans="1:25" ht="37.5" customHeight="1" x14ac:dyDescent="0.2">
      <c r="A282" s="152" t="s">
        <v>170</v>
      </c>
      <c r="B282" s="215" t="s">
        <v>57</v>
      </c>
      <c r="C282" s="36" t="s">
        <v>11</v>
      </c>
      <c r="D282" s="72" t="s">
        <v>251</v>
      </c>
      <c r="E282" s="69" t="s">
        <v>2975</v>
      </c>
      <c r="F282" s="222" t="s">
        <v>162</v>
      </c>
      <c r="G282" s="37" t="s">
        <v>53</v>
      </c>
      <c r="H282" s="37" t="s">
        <v>395</v>
      </c>
      <c r="I282" s="163" t="s">
        <v>133</v>
      </c>
      <c r="J282" s="49"/>
      <c r="K282" s="39"/>
      <c r="L282" s="49"/>
      <c r="M282" s="39"/>
      <c r="N282" s="196"/>
      <c r="O282" s="173"/>
      <c r="P282" s="49" t="s">
        <v>396</v>
      </c>
      <c r="Q282" s="43" t="s">
        <v>3681</v>
      </c>
      <c r="R282" s="43" t="s">
        <v>4051</v>
      </c>
      <c r="S282" s="41" t="s">
        <v>8</v>
      </c>
      <c r="T282" s="153" t="s">
        <v>153</v>
      </c>
      <c r="U282" s="231"/>
      <c r="V282" s="229" t="str">
        <f t="shared" si="10"/>
        <v>AI?</v>
      </c>
      <c r="W282" s="99" t="str">
        <f>VLOOKUP(TRIM(X282),X10:Y101,2,FALSE)</f>
        <v>Georg</v>
      </c>
      <c r="X282" s="86" t="str">
        <f t="shared" si="11"/>
        <v>17.5</v>
      </c>
      <c r="Y282" s="71"/>
    </row>
    <row r="283" spans="1:25" ht="37.5" customHeight="1" x14ac:dyDescent="0.2">
      <c r="A283" s="152" t="s">
        <v>170</v>
      </c>
      <c r="B283" s="215" t="s">
        <v>57</v>
      </c>
      <c r="C283" s="36" t="s">
        <v>11</v>
      </c>
      <c r="D283" s="72" t="s">
        <v>251</v>
      </c>
      <c r="E283" s="69" t="s">
        <v>2976</v>
      </c>
      <c r="F283" s="222" t="s">
        <v>162</v>
      </c>
      <c r="G283" s="37" t="s">
        <v>53</v>
      </c>
      <c r="H283" s="37" t="s">
        <v>1194</v>
      </c>
      <c r="I283" s="163" t="s">
        <v>133</v>
      </c>
      <c r="J283" s="49"/>
      <c r="K283" s="39"/>
      <c r="L283" s="49"/>
      <c r="M283" s="39"/>
      <c r="N283" s="196"/>
      <c r="O283" s="173"/>
      <c r="P283" s="49" t="s">
        <v>1195</v>
      </c>
      <c r="Q283" s="43" t="s">
        <v>3682</v>
      </c>
      <c r="R283" s="43" t="s">
        <v>4051</v>
      </c>
      <c r="S283" s="41" t="s">
        <v>8</v>
      </c>
      <c r="T283" s="153" t="s">
        <v>153</v>
      </c>
      <c r="U283" s="231"/>
      <c r="V283" s="229" t="str">
        <f t="shared" si="10"/>
        <v>AI?</v>
      </c>
      <c r="W283" s="99" t="str">
        <f>VLOOKUP(TRIM(X283),X10:Y101,2,FALSE)</f>
        <v>Georg</v>
      </c>
      <c r="X283" s="86" t="str">
        <f t="shared" si="11"/>
        <v>17.5</v>
      </c>
      <c r="Y283" s="71"/>
    </row>
    <row r="284" spans="1:25" ht="37.5" customHeight="1" x14ac:dyDescent="0.2">
      <c r="A284" s="152" t="s">
        <v>170</v>
      </c>
      <c r="B284" s="215" t="s">
        <v>57</v>
      </c>
      <c r="C284" s="36" t="s">
        <v>11</v>
      </c>
      <c r="D284" s="72" t="s">
        <v>251</v>
      </c>
      <c r="E284" s="69" t="s">
        <v>2977</v>
      </c>
      <c r="F284" s="222" t="s">
        <v>162</v>
      </c>
      <c r="G284" s="37" t="s">
        <v>53</v>
      </c>
      <c r="H284" s="37" t="s">
        <v>397</v>
      </c>
      <c r="I284" s="163" t="s">
        <v>133</v>
      </c>
      <c r="J284" s="49"/>
      <c r="K284" s="39"/>
      <c r="L284" s="49"/>
      <c r="M284" s="39"/>
      <c r="N284" s="196"/>
      <c r="O284" s="173"/>
      <c r="P284" s="49" t="s">
        <v>398</v>
      </c>
      <c r="Q284" s="43" t="s">
        <v>3683</v>
      </c>
      <c r="R284" s="43" t="s">
        <v>4051</v>
      </c>
      <c r="S284" s="41" t="s">
        <v>8</v>
      </c>
      <c r="T284" s="153" t="s">
        <v>153</v>
      </c>
      <c r="U284" s="231"/>
      <c r="V284" s="229" t="str">
        <f t="shared" si="10"/>
        <v>AI?</v>
      </c>
      <c r="W284" s="99" t="str">
        <f>VLOOKUP(TRIM(X284),X10:Y101,2,FALSE)</f>
        <v>Georg</v>
      </c>
      <c r="X284" s="86" t="str">
        <f t="shared" si="11"/>
        <v>17.5</v>
      </c>
      <c r="Y284" s="71"/>
    </row>
    <row r="285" spans="1:25" ht="37.5" customHeight="1" x14ac:dyDescent="0.2">
      <c r="A285" s="152" t="s">
        <v>170</v>
      </c>
      <c r="B285" s="215" t="s">
        <v>57</v>
      </c>
      <c r="C285" s="36" t="s">
        <v>11</v>
      </c>
      <c r="D285" s="72" t="s">
        <v>251</v>
      </c>
      <c r="E285" s="69" t="s">
        <v>2978</v>
      </c>
      <c r="F285" s="222" t="s">
        <v>162</v>
      </c>
      <c r="G285" s="37" t="s">
        <v>53</v>
      </c>
      <c r="H285" s="37" t="s">
        <v>1196</v>
      </c>
      <c r="I285" s="163" t="s">
        <v>133</v>
      </c>
      <c r="J285" s="49"/>
      <c r="K285" s="39"/>
      <c r="L285" s="49"/>
      <c r="M285" s="39"/>
      <c r="N285" s="196"/>
      <c r="O285" s="173"/>
      <c r="P285" s="49" t="s">
        <v>1197</v>
      </c>
      <c r="Q285" s="43" t="s">
        <v>3684</v>
      </c>
      <c r="R285" s="43" t="s">
        <v>4013</v>
      </c>
      <c r="S285" s="41" t="s">
        <v>8</v>
      </c>
      <c r="T285" s="153" t="s">
        <v>153</v>
      </c>
      <c r="U285" s="231"/>
      <c r="V285" s="229" t="str">
        <f t="shared" si="10"/>
        <v>AI?</v>
      </c>
      <c r="W285" s="99" t="str">
        <f>VLOOKUP(TRIM(X285),X10:Y101,2,FALSE)</f>
        <v>Georg</v>
      </c>
      <c r="X285" s="86" t="str">
        <f t="shared" si="11"/>
        <v>17.5</v>
      </c>
      <c r="Y285" s="71"/>
    </row>
    <row r="286" spans="1:25" ht="37.5" customHeight="1" x14ac:dyDescent="0.2">
      <c r="A286" s="152" t="s">
        <v>170</v>
      </c>
      <c r="B286" s="215" t="s">
        <v>57</v>
      </c>
      <c r="C286" s="36" t="s">
        <v>11</v>
      </c>
      <c r="D286" s="72" t="s">
        <v>251</v>
      </c>
      <c r="E286" s="69" t="s">
        <v>2979</v>
      </c>
      <c r="F286" s="222" t="s">
        <v>162</v>
      </c>
      <c r="G286" s="37" t="s">
        <v>53</v>
      </c>
      <c r="H286" s="37" t="s">
        <v>480</v>
      </c>
      <c r="I286" s="163" t="s">
        <v>133</v>
      </c>
      <c r="J286" s="40"/>
      <c r="K286" s="184"/>
      <c r="L286" s="40"/>
      <c r="M286" s="184"/>
      <c r="N286" s="196"/>
      <c r="O286" s="173"/>
      <c r="P286" s="49" t="s">
        <v>481</v>
      </c>
      <c r="Q286" s="43" t="s">
        <v>3685</v>
      </c>
      <c r="R286" s="43" t="s">
        <v>4051</v>
      </c>
      <c r="S286" s="41" t="s">
        <v>8</v>
      </c>
      <c r="T286" s="153" t="s">
        <v>153</v>
      </c>
      <c r="U286" s="231"/>
      <c r="V286" s="229" t="str">
        <f t="shared" si="10"/>
        <v>AI?</v>
      </c>
      <c r="W286" s="99" t="str">
        <f>VLOOKUP(TRIM(X286),X10:Y101,2,FALSE)</f>
        <v>Georg</v>
      </c>
      <c r="X286" s="86" t="str">
        <f t="shared" si="11"/>
        <v>17.5</v>
      </c>
      <c r="Y286" s="71"/>
    </row>
    <row r="287" spans="1:25" ht="37.5" customHeight="1" x14ac:dyDescent="0.2">
      <c r="A287" s="152" t="s">
        <v>170</v>
      </c>
      <c r="B287" s="215" t="s">
        <v>57</v>
      </c>
      <c r="C287" s="36" t="s">
        <v>11</v>
      </c>
      <c r="D287" s="72" t="s">
        <v>128</v>
      </c>
      <c r="E287" s="69" t="s">
        <v>2980</v>
      </c>
      <c r="F287" s="222" t="s">
        <v>162</v>
      </c>
      <c r="G287" s="37" t="s">
        <v>53</v>
      </c>
      <c r="H287" s="37" t="s">
        <v>290</v>
      </c>
      <c r="I287" s="163" t="s">
        <v>133</v>
      </c>
      <c r="J287" s="49"/>
      <c r="K287" s="39"/>
      <c r="L287" s="49"/>
      <c r="M287" s="39"/>
      <c r="N287" s="196"/>
      <c r="O287" s="173"/>
      <c r="P287" s="49" t="s">
        <v>199</v>
      </c>
      <c r="Q287" s="43" t="s">
        <v>3686</v>
      </c>
      <c r="R287" s="43" t="s">
        <v>4051</v>
      </c>
      <c r="S287" s="41" t="s">
        <v>8</v>
      </c>
      <c r="T287" s="153" t="s">
        <v>153</v>
      </c>
      <c r="U287" s="231"/>
      <c r="V287" s="229" t="str">
        <f t="shared" si="10"/>
        <v>AI?</v>
      </c>
      <c r="W287" s="99" t="str">
        <f>VLOOKUP(TRIM(X287),X10:Y101,2,FALSE)</f>
        <v>Georg</v>
      </c>
      <c r="X287" s="86" t="str">
        <f t="shared" si="11"/>
        <v>16</v>
      </c>
      <c r="Y287" s="71"/>
    </row>
    <row r="288" spans="1:25" ht="37.5" customHeight="1" x14ac:dyDescent="0.2">
      <c r="A288" s="152" t="s">
        <v>170</v>
      </c>
      <c r="B288" s="215" t="s">
        <v>57</v>
      </c>
      <c r="C288" s="36" t="s">
        <v>11</v>
      </c>
      <c r="D288" s="72" t="s">
        <v>251</v>
      </c>
      <c r="E288" s="69" t="s">
        <v>2981</v>
      </c>
      <c r="F288" s="222" t="s">
        <v>162</v>
      </c>
      <c r="G288" s="37" t="s">
        <v>53</v>
      </c>
      <c r="H288" s="37" t="s">
        <v>430</v>
      </c>
      <c r="I288" s="163" t="s">
        <v>133</v>
      </c>
      <c r="J288" s="40"/>
      <c r="K288" s="184"/>
      <c r="L288" s="40"/>
      <c r="M288" s="184"/>
      <c r="N288" s="196"/>
      <c r="O288" s="173"/>
      <c r="P288" s="49" t="s">
        <v>376</v>
      </c>
      <c r="Q288" s="43" t="s">
        <v>3687</v>
      </c>
      <c r="R288" s="43" t="s">
        <v>4051</v>
      </c>
      <c r="S288" s="41" t="s">
        <v>8</v>
      </c>
      <c r="T288" s="153" t="s">
        <v>153</v>
      </c>
      <c r="U288" s="231"/>
      <c r="V288" s="229" t="str">
        <f t="shared" si="10"/>
        <v>AI?</v>
      </c>
      <c r="W288" s="99" t="str">
        <f>VLOOKUP(TRIM(X288),X10:Y101,2,FALSE)</f>
        <v>Georg</v>
      </c>
      <c r="X288" s="86" t="str">
        <f t="shared" si="11"/>
        <v>17.5</v>
      </c>
      <c r="Y288" s="71"/>
    </row>
    <row r="289" spans="1:25" ht="37.5" customHeight="1" x14ac:dyDescent="0.2">
      <c r="A289" s="152" t="s">
        <v>170</v>
      </c>
      <c r="B289" s="215" t="s">
        <v>3584</v>
      </c>
      <c r="C289" s="36" t="s">
        <v>11</v>
      </c>
      <c r="D289" s="72" t="s">
        <v>251</v>
      </c>
      <c r="E289" s="69" t="s">
        <v>2982</v>
      </c>
      <c r="F289" s="222" t="s">
        <v>54</v>
      </c>
      <c r="G289" s="37" t="s">
        <v>53</v>
      </c>
      <c r="H289" s="37" t="s">
        <v>3382</v>
      </c>
      <c r="I289" s="163" t="s">
        <v>339</v>
      </c>
      <c r="J289" s="49" t="s">
        <v>3383</v>
      </c>
      <c r="K289" s="39">
        <v>156</v>
      </c>
      <c r="L289" s="49"/>
      <c r="M289" s="39" t="s">
        <v>345</v>
      </c>
      <c r="N289" s="196" t="s">
        <v>415</v>
      </c>
      <c r="O289" s="173" t="s">
        <v>207</v>
      </c>
      <c r="P289" s="49" t="s">
        <v>1197</v>
      </c>
      <c r="Q289" s="43" t="s">
        <v>3583</v>
      </c>
      <c r="R289" s="43" t="s">
        <v>4033</v>
      </c>
      <c r="S289" s="41" t="s">
        <v>8</v>
      </c>
      <c r="T289" s="153" t="s">
        <v>3384</v>
      </c>
      <c r="U289" s="231"/>
      <c r="V289" s="229" t="str">
        <f t="shared" si="10"/>
        <v>AI?</v>
      </c>
      <c r="W289" s="99" t="str">
        <f>VLOOKUP(TRIM(X289),X10:Y101,2,FALSE)</f>
        <v>Georg</v>
      </c>
      <c r="X289" s="86" t="str">
        <f t="shared" si="11"/>
        <v>17.5</v>
      </c>
      <c r="Y289" s="71"/>
    </row>
    <row r="290" spans="1:25" ht="37.5" customHeight="1" x14ac:dyDescent="0.2">
      <c r="A290" s="152" t="s">
        <v>170</v>
      </c>
      <c r="B290" s="215" t="s">
        <v>57</v>
      </c>
      <c r="C290" s="36" t="s">
        <v>11</v>
      </c>
      <c r="D290" s="72" t="s">
        <v>1586</v>
      </c>
      <c r="E290" s="69" t="s">
        <v>2983</v>
      </c>
      <c r="F290" s="222" t="s">
        <v>163</v>
      </c>
      <c r="G290" s="37" t="s">
        <v>53</v>
      </c>
      <c r="H290" s="37" t="s">
        <v>3491</v>
      </c>
      <c r="I290" s="163" t="s">
        <v>118</v>
      </c>
      <c r="J290" s="49" t="s">
        <v>3492</v>
      </c>
      <c r="K290" s="39"/>
      <c r="L290" s="49"/>
      <c r="M290" s="39"/>
      <c r="N290" s="196" t="s">
        <v>158</v>
      </c>
      <c r="O290" s="173" t="s">
        <v>207</v>
      </c>
      <c r="P290" s="49" t="s">
        <v>433</v>
      </c>
      <c r="Q290" s="43" t="s">
        <v>3779</v>
      </c>
      <c r="R290" s="43" t="s">
        <v>4051</v>
      </c>
      <c r="S290" s="41" t="s">
        <v>8</v>
      </c>
      <c r="T290" s="153" t="s">
        <v>153</v>
      </c>
      <c r="U290" s="231"/>
      <c r="V290" s="229" t="str">
        <f t="shared" si="10"/>
        <v>AI?</v>
      </c>
      <c r="W290" s="99" t="str">
        <f>VLOOKUP(TRIM(X290),X10:Y101,2,FALSE)</f>
        <v>Georg</v>
      </c>
      <c r="X290" s="86" t="str">
        <f t="shared" si="11"/>
        <v>6.11</v>
      </c>
      <c r="Y290" s="71"/>
    </row>
    <row r="291" spans="1:25" ht="37.5" customHeight="1" x14ac:dyDescent="0.2">
      <c r="A291" s="152" t="s">
        <v>170</v>
      </c>
      <c r="B291" s="215" t="s">
        <v>57</v>
      </c>
      <c r="C291" s="36" t="s">
        <v>11</v>
      </c>
      <c r="D291" s="72" t="s">
        <v>1586</v>
      </c>
      <c r="E291" s="69" t="s">
        <v>2984</v>
      </c>
      <c r="F291" s="222" t="s">
        <v>1133</v>
      </c>
      <c r="G291" s="37" t="s">
        <v>53</v>
      </c>
      <c r="H291" s="37" t="s">
        <v>3493</v>
      </c>
      <c r="I291" s="163" t="s">
        <v>118</v>
      </c>
      <c r="J291" s="49" t="s">
        <v>3494</v>
      </c>
      <c r="K291" s="39"/>
      <c r="L291" s="49"/>
      <c r="M291" s="39"/>
      <c r="N291" s="196" t="s">
        <v>158</v>
      </c>
      <c r="O291" s="173" t="s">
        <v>207</v>
      </c>
      <c r="P291" s="49" t="s">
        <v>462</v>
      </c>
      <c r="Q291" s="43" t="s">
        <v>3780</v>
      </c>
      <c r="R291" s="43" t="s">
        <v>4051</v>
      </c>
      <c r="S291" s="41" t="s">
        <v>8</v>
      </c>
      <c r="T291" s="153" t="s">
        <v>153</v>
      </c>
      <c r="U291" s="231"/>
      <c r="V291" s="229" t="str">
        <f t="shared" si="10"/>
        <v>AI?</v>
      </c>
      <c r="W291" s="99" t="str">
        <f>VLOOKUP(TRIM(X291),X10:Y101,2,FALSE)</f>
        <v>Georg</v>
      </c>
      <c r="X291" s="86" t="str">
        <f t="shared" si="11"/>
        <v>6.11</v>
      </c>
      <c r="Y291" s="71"/>
    </row>
    <row r="292" spans="1:25" ht="37.5" customHeight="1" x14ac:dyDescent="0.2">
      <c r="A292" s="152" t="s">
        <v>170</v>
      </c>
      <c r="B292" s="215" t="s">
        <v>57</v>
      </c>
      <c r="C292" s="36" t="s">
        <v>11</v>
      </c>
      <c r="D292" s="72" t="s">
        <v>1586</v>
      </c>
      <c r="E292" s="69" t="s">
        <v>2985</v>
      </c>
      <c r="F292" s="222" t="s">
        <v>1133</v>
      </c>
      <c r="G292" s="37" t="s">
        <v>53</v>
      </c>
      <c r="H292" s="37" t="s">
        <v>3495</v>
      </c>
      <c r="I292" s="163" t="s">
        <v>118</v>
      </c>
      <c r="J292" s="49" t="s">
        <v>1884</v>
      </c>
      <c r="K292" s="39"/>
      <c r="L292" s="49"/>
      <c r="M292" s="39"/>
      <c r="N292" s="196" t="s">
        <v>159</v>
      </c>
      <c r="O292" s="173" t="s">
        <v>207</v>
      </c>
      <c r="P292" s="49" t="s">
        <v>1127</v>
      </c>
      <c r="Q292" s="43" t="s">
        <v>3781</v>
      </c>
      <c r="R292" s="43" t="s">
        <v>4051</v>
      </c>
      <c r="S292" s="41" t="s">
        <v>8</v>
      </c>
      <c r="T292" s="153" t="s">
        <v>153</v>
      </c>
      <c r="U292" s="231"/>
      <c r="V292" s="229" t="str">
        <f t="shared" si="10"/>
        <v>AI?</v>
      </c>
      <c r="W292" s="99" t="str">
        <f>VLOOKUP(TRIM(X292),X10:Y101,2,FALSE)</f>
        <v>Georg</v>
      </c>
      <c r="X292" s="86" t="str">
        <f t="shared" si="11"/>
        <v>6.11</v>
      </c>
      <c r="Y292" s="71"/>
    </row>
    <row r="293" spans="1:25" ht="37.5" customHeight="1" x14ac:dyDescent="0.2">
      <c r="A293" s="152" t="s">
        <v>170</v>
      </c>
      <c r="B293" s="215" t="s">
        <v>57</v>
      </c>
      <c r="C293" s="36" t="s">
        <v>11</v>
      </c>
      <c r="D293" s="72" t="s">
        <v>242</v>
      </c>
      <c r="E293" s="69" t="s">
        <v>2986</v>
      </c>
      <c r="F293" s="222" t="s">
        <v>1141</v>
      </c>
      <c r="G293" s="37" t="s">
        <v>53</v>
      </c>
      <c r="H293" s="37" t="s">
        <v>1819</v>
      </c>
      <c r="I293" s="163" t="s">
        <v>118</v>
      </c>
      <c r="J293" s="49"/>
      <c r="K293" s="39"/>
      <c r="L293" s="49"/>
      <c r="M293" s="39"/>
      <c r="N293" s="196"/>
      <c r="O293" s="173"/>
      <c r="P293" s="49" t="s">
        <v>1129</v>
      </c>
      <c r="Q293" s="43" t="s">
        <v>3782</v>
      </c>
      <c r="R293" s="43" t="s">
        <v>4108</v>
      </c>
      <c r="S293" s="41" t="s">
        <v>200</v>
      </c>
      <c r="T293" s="153" t="s">
        <v>153</v>
      </c>
      <c r="U293" s="231"/>
      <c r="V293" s="229" t="str">
        <f t="shared" si="10"/>
        <v>AI?</v>
      </c>
      <c r="W293" s="99" t="str">
        <f>VLOOKUP(TRIM(X293),X10:Y101,2,FALSE)</f>
        <v>Georg</v>
      </c>
      <c r="X293" s="86" t="str">
        <f t="shared" si="11"/>
        <v>6.3</v>
      </c>
      <c r="Y293" s="71"/>
    </row>
    <row r="294" spans="1:25" ht="37.5" customHeight="1" x14ac:dyDescent="0.2">
      <c r="A294" s="152" t="s">
        <v>170</v>
      </c>
      <c r="B294" s="215" t="s">
        <v>3956</v>
      </c>
      <c r="C294" s="36" t="s">
        <v>11</v>
      </c>
      <c r="D294" s="72" t="s">
        <v>244</v>
      </c>
      <c r="E294" s="69" t="s">
        <v>2987</v>
      </c>
      <c r="F294" s="222" t="s">
        <v>160</v>
      </c>
      <c r="G294" s="37" t="s">
        <v>53</v>
      </c>
      <c r="H294" s="37" t="s">
        <v>3496</v>
      </c>
      <c r="I294" s="163" t="s">
        <v>118</v>
      </c>
      <c r="J294" s="49"/>
      <c r="K294" s="39"/>
      <c r="L294" s="49"/>
      <c r="M294" s="39"/>
      <c r="N294" s="196"/>
      <c r="O294" s="173"/>
      <c r="P294" s="49"/>
      <c r="Q294" s="43" t="s">
        <v>3783</v>
      </c>
      <c r="R294" s="43" t="s">
        <v>4051</v>
      </c>
      <c r="S294" s="41" t="s">
        <v>8</v>
      </c>
      <c r="T294" s="153" t="s">
        <v>153</v>
      </c>
      <c r="U294" s="231"/>
      <c r="V294" s="229" t="str">
        <f t="shared" si="10"/>
        <v>AI?</v>
      </c>
      <c r="W294" s="99" t="str">
        <f>VLOOKUP(TRIM(X294),X10:Y101,2,FALSE)</f>
        <v>Georg</v>
      </c>
      <c r="X294" s="86" t="str">
        <f t="shared" si="11"/>
        <v>6.5</v>
      </c>
      <c r="Y294" s="71"/>
    </row>
    <row r="295" spans="1:25" ht="37.5" customHeight="1" x14ac:dyDescent="0.2">
      <c r="A295" s="152" t="s">
        <v>170</v>
      </c>
      <c r="B295" s="215" t="s">
        <v>1669</v>
      </c>
      <c r="C295" s="36" t="s">
        <v>11</v>
      </c>
      <c r="D295" s="72" t="s">
        <v>241</v>
      </c>
      <c r="E295" s="69" t="s">
        <v>2988</v>
      </c>
      <c r="F295" s="222" t="s">
        <v>160</v>
      </c>
      <c r="G295" s="37" t="s">
        <v>53</v>
      </c>
      <c r="H295" s="37" t="s">
        <v>3497</v>
      </c>
      <c r="I295" s="163" t="s">
        <v>118</v>
      </c>
      <c r="J295" s="49"/>
      <c r="K295" s="39"/>
      <c r="L295" s="49"/>
      <c r="M295" s="39"/>
      <c r="N295" s="196"/>
      <c r="O295" s="173"/>
      <c r="P295" s="49"/>
      <c r="Q295" s="43" t="s">
        <v>3784</v>
      </c>
      <c r="R295" s="43" t="s">
        <v>4014</v>
      </c>
      <c r="S295" s="41" t="s">
        <v>8</v>
      </c>
      <c r="T295" s="153" t="s">
        <v>153</v>
      </c>
      <c r="U295" s="231"/>
      <c r="V295" s="229" t="str">
        <f t="shared" si="10"/>
        <v>AI?</v>
      </c>
      <c r="W295" s="99" t="str">
        <f>VLOOKUP(TRIM(X295),X10:Y101,2,FALSE)</f>
        <v>Georg</v>
      </c>
      <c r="X295" s="86" t="str">
        <f t="shared" si="11"/>
        <v>6.2</v>
      </c>
      <c r="Y295" s="71"/>
    </row>
    <row r="296" spans="1:25" ht="37.5" customHeight="1" x14ac:dyDescent="0.2">
      <c r="A296" s="152" t="s">
        <v>170</v>
      </c>
      <c r="B296" s="215" t="s">
        <v>57</v>
      </c>
      <c r="C296" s="36" t="s">
        <v>11</v>
      </c>
      <c r="D296" s="72" t="s">
        <v>241</v>
      </c>
      <c r="E296" s="69" t="s">
        <v>2989</v>
      </c>
      <c r="F296" s="222" t="s">
        <v>162</v>
      </c>
      <c r="G296" s="37" t="s">
        <v>53</v>
      </c>
      <c r="H296" s="37" t="s">
        <v>3498</v>
      </c>
      <c r="I296" s="163" t="s">
        <v>118</v>
      </c>
      <c r="J296" s="49"/>
      <c r="K296" s="39"/>
      <c r="L296" s="49"/>
      <c r="M296" s="39"/>
      <c r="N296" s="196"/>
      <c r="O296" s="173"/>
      <c r="P296" s="49" t="s">
        <v>327</v>
      </c>
      <c r="Q296" s="43" t="s">
        <v>3688</v>
      </c>
      <c r="R296" s="43" t="s">
        <v>4013</v>
      </c>
      <c r="S296" s="41" t="s">
        <v>8</v>
      </c>
      <c r="T296" s="153" t="s">
        <v>153</v>
      </c>
      <c r="U296" s="231"/>
      <c r="V296" s="229" t="str">
        <f t="shared" ref="V296:V359" si="12">IF(D296&lt;&gt;U296, "AI?", "")</f>
        <v>AI?</v>
      </c>
      <c r="W296" s="99" t="str">
        <f>VLOOKUP(TRIM(X296),X10:Y101,2,FALSE)</f>
        <v>Georg</v>
      </c>
      <c r="X296" s="86" t="str">
        <f t="shared" si="11"/>
        <v>6.2</v>
      </c>
      <c r="Y296" s="71"/>
    </row>
    <row r="297" spans="1:25" ht="37.5" customHeight="1" x14ac:dyDescent="0.2">
      <c r="A297" s="152" t="s">
        <v>170</v>
      </c>
      <c r="B297" s="215" t="s">
        <v>57</v>
      </c>
      <c r="C297" s="36" t="s">
        <v>11</v>
      </c>
      <c r="D297" s="72" t="s">
        <v>244</v>
      </c>
      <c r="E297" s="69" t="s">
        <v>2990</v>
      </c>
      <c r="F297" s="222" t="s">
        <v>171</v>
      </c>
      <c r="G297" s="37" t="s">
        <v>53</v>
      </c>
      <c r="H297" s="37" t="s">
        <v>3925</v>
      </c>
      <c r="I297" s="163" t="s">
        <v>118</v>
      </c>
      <c r="J297" s="49"/>
      <c r="K297" s="39"/>
      <c r="L297" s="49"/>
      <c r="M297" s="39"/>
      <c r="N297" s="196"/>
      <c r="O297" s="173"/>
      <c r="P297" s="49" t="s">
        <v>3926</v>
      </c>
      <c r="Q297" s="43" t="s">
        <v>3930</v>
      </c>
      <c r="R297" s="43" t="s">
        <v>3929</v>
      </c>
      <c r="S297" s="41" t="s">
        <v>200</v>
      </c>
      <c r="T297" s="153" t="s">
        <v>153</v>
      </c>
      <c r="U297" s="231" t="s">
        <v>3927</v>
      </c>
      <c r="V297" s="229" t="str">
        <f t="shared" si="12"/>
        <v>AI?</v>
      </c>
      <c r="W297" s="99" t="str">
        <f>VLOOKUP(TRIM(X297),X10:Y101,2,FALSE)</f>
        <v>Georg</v>
      </c>
      <c r="X297" s="86" t="str">
        <f t="shared" si="11"/>
        <v>6.5</v>
      </c>
      <c r="Y297" s="71"/>
    </row>
    <row r="298" spans="1:25" ht="37.5" customHeight="1" x14ac:dyDescent="0.2">
      <c r="A298" s="152" t="s">
        <v>170</v>
      </c>
      <c r="B298" s="215" t="s">
        <v>3957</v>
      </c>
      <c r="C298" s="36" t="s">
        <v>52</v>
      </c>
      <c r="D298" s="72" t="s">
        <v>61</v>
      </c>
      <c r="E298" s="69" t="s">
        <v>2991</v>
      </c>
      <c r="F298" s="222" t="s">
        <v>161</v>
      </c>
      <c r="G298" s="65" t="s">
        <v>53</v>
      </c>
      <c r="H298" s="65" t="s">
        <v>3499</v>
      </c>
      <c r="I298" s="66" t="s">
        <v>118</v>
      </c>
      <c r="J298" s="67"/>
      <c r="K298" s="137"/>
      <c r="L298" s="67"/>
      <c r="M298" s="137"/>
      <c r="N298" s="67"/>
      <c r="O298" s="176"/>
      <c r="P298" s="67"/>
      <c r="Q298" s="59" t="s">
        <v>285</v>
      </c>
      <c r="R298" s="59" t="s">
        <v>3</v>
      </c>
      <c r="S298" s="64"/>
      <c r="T298" s="153" t="s">
        <v>153</v>
      </c>
      <c r="U298" s="231"/>
      <c r="V298" s="229" t="str">
        <f t="shared" si="12"/>
        <v>AI?</v>
      </c>
      <c r="W298" s="99" t="str">
        <f>VLOOKUP(TRIM(X298),X10:Y101,2,FALSE)</f>
        <v>Withdrawn</v>
      </c>
      <c r="X298" s="86" t="str">
        <f t="shared" si="11"/>
        <v>99</v>
      </c>
      <c r="Y298" s="71"/>
    </row>
    <row r="299" spans="1:25" ht="37.5" customHeight="1" x14ac:dyDescent="0.2">
      <c r="A299" s="152" t="s">
        <v>170</v>
      </c>
      <c r="B299" s="215" t="s">
        <v>3958</v>
      </c>
      <c r="C299" s="36" t="s">
        <v>11</v>
      </c>
      <c r="D299" s="72" t="s">
        <v>244</v>
      </c>
      <c r="E299" s="69" t="s">
        <v>2992</v>
      </c>
      <c r="F299" s="222" t="s">
        <v>160</v>
      </c>
      <c r="G299" s="37" t="s">
        <v>53</v>
      </c>
      <c r="H299" s="37" t="s">
        <v>3500</v>
      </c>
      <c r="I299" s="163" t="s">
        <v>118</v>
      </c>
      <c r="J299" s="49"/>
      <c r="K299" s="39"/>
      <c r="L299" s="49"/>
      <c r="M299" s="39"/>
      <c r="N299" s="196"/>
      <c r="O299" s="173"/>
      <c r="P299" s="49"/>
      <c r="Q299" s="43" t="s">
        <v>3785</v>
      </c>
      <c r="R299" s="43" t="s">
        <v>4051</v>
      </c>
      <c r="S299" s="41" t="s">
        <v>8</v>
      </c>
      <c r="T299" s="153" t="s">
        <v>153</v>
      </c>
      <c r="U299" s="231"/>
      <c r="V299" s="229" t="str">
        <f t="shared" si="12"/>
        <v>AI?</v>
      </c>
      <c r="W299" s="99" t="str">
        <f>VLOOKUP(TRIM(X299),X10:Y101,2,FALSE)</f>
        <v>Georg</v>
      </c>
      <c r="X299" s="86" t="str">
        <f t="shared" si="11"/>
        <v>6.5</v>
      </c>
      <c r="Y299" s="71"/>
    </row>
    <row r="300" spans="1:25" ht="37.5" customHeight="1" x14ac:dyDescent="0.2">
      <c r="A300" s="152" t="s">
        <v>170</v>
      </c>
      <c r="B300" s="215" t="s">
        <v>3957</v>
      </c>
      <c r="C300" s="36" t="s">
        <v>11</v>
      </c>
      <c r="D300" s="72" t="s">
        <v>244</v>
      </c>
      <c r="E300" s="69" t="s">
        <v>2993</v>
      </c>
      <c r="F300" s="222" t="s">
        <v>161</v>
      </c>
      <c r="G300" s="37" t="s">
        <v>53</v>
      </c>
      <c r="H300" s="37" t="s">
        <v>3501</v>
      </c>
      <c r="I300" s="163" t="s">
        <v>118</v>
      </c>
      <c r="J300" s="49"/>
      <c r="K300" s="39"/>
      <c r="L300" s="49"/>
      <c r="M300" s="39"/>
      <c r="N300" s="196"/>
      <c r="O300" s="173"/>
      <c r="P300" s="49"/>
      <c r="Q300" s="43" t="s">
        <v>3786</v>
      </c>
      <c r="R300" s="43" t="s">
        <v>4051</v>
      </c>
      <c r="S300" s="41" t="s">
        <v>8</v>
      </c>
      <c r="T300" s="153" t="s">
        <v>153</v>
      </c>
      <c r="U300" s="231"/>
      <c r="V300" s="229" t="str">
        <f t="shared" si="12"/>
        <v>AI?</v>
      </c>
      <c r="W300" s="99" t="str">
        <f>VLOOKUP(TRIM(X300),X10:Y101,2,FALSE)</f>
        <v>Georg</v>
      </c>
      <c r="X300" s="86" t="str">
        <f t="shared" si="11"/>
        <v>6.5</v>
      </c>
      <c r="Y300" s="71"/>
    </row>
    <row r="301" spans="1:25" ht="37.5" customHeight="1" x14ac:dyDescent="0.2">
      <c r="A301" s="152" t="s">
        <v>170</v>
      </c>
      <c r="B301" s="215" t="s">
        <v>3959</v>
      </c>
      <c r="C301" s="36" t="s">
        <v>11</v>
      </c>
      <c r="D301" s="72" t="s">
        <v>244</v>
      </c>
      <c r="E301" s="69" t="s">
        <v>2994</v>
      </c>
      <c r="F301" s="222" t="s">
        <v>161</v>
      </c>
      <c r="G301" s="37" t="s">
        <v>53</v>
      </c>
      <c r="H301" s="37" t="s">
        <v>3502</v>
      </c>
      <c r="I301" s="163" t="s">
        <v>118</v>
      </c>
      <c r="J301" s="49"/>
      <c r="K301" s="39"/>
      <c r="L301" s="49"/>
      <c r="M301" s="39"/>
      <c r="N301" s="196"/>
      <c r="O301" s="173"/>
      <c r="P301" s="49"/>
      <c r="Q301" s="43" t="s">
        <v>3787</v>
      </c>
      <c r="R301" s="43" t="s">
        <v>4051</v>
      </c>
      <c r="S301" s="41" t="s">
        <v>8</v>
      </c>
      <c r="T301" s="153" t="s">
        <v>153</v>
      </c>
      <c r="U301" s="231"/>
      <c r="V301" s="229" t="str">
        <f t="shared" si="12"/>
        <v>AI?</v>
      </c>
      <c r="W301" s="99" t="str">
        <f>VLOOKUP(TRIM(X301),X10:Y101,2,FALSE)</f>
        <v>Georg</v>
      </c>
      <c r="X301" s="86" t="str">
        <f t="shared" si="11"/>
        <v>6.5</v>
      </c>
      <c r="Y301" s="71"/>
    </row>
    <row r="302" spans="1:25" ht="37.5" customHeight="1" x14ac:dyDescent="0.2">
      <c r="A302" s="152" t="s">
        <v>170</v>
      </c>
      <c r="B302" s="215" t="s">
        <v>3960</v>
      </c>
      <c r="C302" s="36" t="s">
        <v>11</v>
      </c>
      <c r="D302" s="72" t="s">
        <v>244</v>
      </c>
      <c r="E302" s="69" t="s">
        <v>2995</v>
      </c>
      <c r="F302" s="222" t="s">
        <v>160</v>
      </c>
      <c r="G302" s="37" t="s">
        <v>53</v>
      </c>
      <c r="H302" s="37" t="s">
        <v>3503</v>
      </c>
      <c r="I302" s="163" t="s">
        <v>118</v>
      </c>
      <c r="J302" s="49"/>
      <c r="K302" s="39"/>
      <c r="L302" s="49"/>
      <c r="M302" s="39"/>
      <c r="N302" s="196"/>
      <c r="O302" s="173"/>
      <c r="P302" s="49"/>
      <c r="Q302" s="43" t="s">
        <v>3788</v>
      </c>
      <c r="R302" s="43" t="s">
        <v>4051</v>
      </c>
      <c r="S302" s="41" t="s">
        <v>8</v>
      </c>
      <c r="T302" s="153" t="s">
        <v>153</v>
      </c>
      <c r="U302" s="231"/>
      <c r="V302" s="229" t="str">
        <f t="shared" si="12"/>
        <v>AI?</v>
      </c>
      <c r="W302" s="99" t="str">
        <f>VLOOKUP(TRIM(X302),X10:Y101,2,FALSE)</f>
        <v>Georg</v>
      </c>
      <c r="X302" s="86" t="str">
        <f t="shared" si="11"/>
        <v>6.5</v>
      </c>
      <c r="Y302" s="71"/>
    </row>
    <row r="303" spans="1:25" ht="37.5" customHeight="1" x14ac:dyDescent="0.2">
      <c r="A303" s="152" t="s">
        <v>170</v>
      </c>
      <c r="B303" s="215" t="s">
        <v>3374</v>
      </c>
      <c r="C303" s="36" t="s">
        <v>11</v>
      </c>
      <c r="D303" s="72" t="s">
        <v>244</v>
      </c>
      <c r="E303" s="69" t="s">
        <v>2996</v>
      </c>
      <c r="F303" s="222" t="s">
        <v>161</v>
      </c>
      <c r="G303" s="37" t="s">
        <v>53</v>
      </c>
      <c r="H303" s="37" t="s">
        <v>3504</v>
      </c>
      <c r="I303" s="163" t="s">
        <v>118</v>
      </c>
      <c r="J303" s="49"/>
      <c r="K303" s="39"/>
      <c r="L303" s="49"/>
      <c r="M303" s="39"/>
      <c r="N303" s="196"/>
      <c r="O303" s="173"/>
      <c r="P303" s="49"/>
      <c r="Q303" s="43" t="s">
        <v>3789</v>
      </c>
      <c r="R303" s="43" t="s">
        <v>4051</v>
      </c>
      <c r="S303" s="41" t="s">
        <v>8</v>
      </c>
      <c r="T303" s="153" t="s">
        <v>153</v>
      </c>
      <c r="U303" s="231"/>
      <c r="V303" s="229" t="str">
        <f t="shared" si="12"/>
        <v>AI?</v>
      </c>
      <c r="W303" s="99" t="str">
        <f>VLOOKUP(TRIM(X303),X10:Y101,2,FALSE)</f>
        <v>Georg</v>
      </c>
      <c r="X303" s="86" t="str">
        <f t="shared" si="11"/>
        <v>6.5</v>
      </c>
      <c r="Y303" s="71"/>
    </row>
    <row r="304" spans="1:25" ht="37.5" customHeight="1" x14ac:dyDescent="0.2">
      <c r="A304" s="152" t="s">
        <v>170</v>
      </c>
      <c r="B304" s="215" t="s">
        <v>3859</v>
      </c>
      <c r="C304" s="36" t="s">
        <v>11</v>
      </c>
      <c r="D304" s="72" t="s">
        <v>244</v>
      </c>
      <c r="E304" s="69" t="s">
        <v>2997</v>
      </c>
      <c r="F304" s="222" t="s">
        <v>161</v>
      </c>
      <c r="G304" s="37" t="s">
        <v>53</v>
      </c>
      <c r="H304" s="37" t="s">
        <v>3505</v>
      </c>
      <c r="I304" s="163" t="s">
        <v>118</v>
      </c>
      <c r="J304" s="40"/>
      <c r="K304" s="184"/>
      <c r="L304" s="40"/>
      <c r="M304" s="184"/>
      <c r="N304" s="40"/>
      <c r="O304" s="173"/>
      <c r="P304" s="40"/>
      <c r="Q304" s="43" t="s">
        <v>3790</v>
      </c>
      <c r="R304" s="43" t="s">
        <v>4051</v>
      </c>
      <c r="S304" s="41" t="s">
        <v>8</v>
      </c>
      <c r="T304" s="153" t="s">
        <v>153</v>
      </c>
      <c r="U304" s="231"/>
      <c r="V304" s="229" t="str">
        <f t="shared" si="12"/>
        <v>AI?</v>
      </c>
      <c r="W304" s="99" t="str">
        <f>VLOOKUP(TRIM(X304),X10:Y101,2,FALSE)</f>
        <v>Georg</v>
      </c>
      <c r="X304" s="86" t="str">
        <f t="shared" si="11"/>
        <v>6.5</v>
      </c>
      <c r="Y304" s="71"/>
    </row>
    <row r="305" spans="1:25" ht="37.5" customHeight="1" x14ac:dyDescent="0.2">
      <c r="A305" s="152" t="s">
        <v>170</v>
      </c>
      <c r="B305" s="215" t="s">
        <v>57</v>
      </c>
      <c r="C305" s="36" t="s">
        <v>11</v>
      </c>
      <c r="D305" s="72" t="s">
        <v>128</v>
      </c>
      <c r="E305" s="69" t="s">
        <v>2998</v>
      </c>
      <c r="F305" s="222" t="s">
        <v>162</v>
      </c>
      <c r="G305" s="37" t="s">
        <v>53</v>
      </c>
      <c r="H305" s="37" t="s">
        <v>431</v>
      </c>
      <c r="I305" s="163" t="s">
        <v>118</v>
      </c>
      <c r="J305" s="49"/>
      <c r="K305" s="39"/>
      <c r="L305" s="49"/>
      <c r="M305" s="39"/>
      <c r="N305" s="196"/>
      <c r="O305" s="173"/>
      <c r="P305" s="49" t="s">
        <v>215</v>
      </c>
      <c r="Q305" s="43" t="s">
        <v>3689</v>
      </c>
      <c r="R305" s="43" t="s">
        <v>4051</v>
      </c>
      <c r="S305" s="41" t="s">
        <v>8</v>
      </c>
      <c r="T305" s="153" t="s">
        <v>153</v>
      </c>
      <c r="U305" s="231"/>
      <c r="V305" s="229" t="str">
        <f t="shared" si="12"/>
        <v>AI?</v>
      </c>
      <c r="W305" s="99" t="str">
        <f>VLOOKUP(TRIM(X305),X10:Y101,2,FALSE)</f>
        <v>Georg</v>
      </c>
      <c r="X305" s="86" t="str">
        <f t="shared" si="11"/>
        <v>16</v>
      </c>
      <c r="Y305" s="71"/>
    </row>
    <row r="306" spans="1:25" ht="37.5" customHeight="1" x14ac:dyDescent="0.2">
      <c r="A306" s="152" t="s">
        <v>170</v>
      </c>
      <c r="B306" s="215" t="s">
        <v>57</v>
      </c>
      <c r="C306" s="36" t="s">
        <v>11</v>
      </c>
      <c r="D306" s="72" t="s">
        <v>249</v>
      </c>
      <c r="E306" s="69" t="s">
        <v>2999</v>
      </c>
      <c r="F306" s="222" t="s">
        <v>162</v>
      </c>
      <c r="G306" s="37" t="s">
        <v>53</v>
      </c>
      <c r="H306" s="37" t="s">
        <v>3506</v>
      </c>
      <c r="I306" s="163" t="s">
        <v>118</v>
      </c>
      <c r="J306" s="49"/>
      <c r="K306" s="39"/>
      <c r="L306" s="49"/>
      <c r="M306" s="39"/>
      <c r="N306" s="196"/>
      <c r="O306" s="173"/>
      <c r="P306" s="49" t="s">
        <v>1129</v>
      </c>
      <c r="Q306" s="43" t="s">
        <v>3690</v>
      </c>
      <c r="R306" s="43" t="s">
        <v>4051</v>
      </c>
      <c r="S306" s="41" t="s">
        <v>8</v>
      </c>
      <c r="T306" s="153" t="s">
        <v>153</v>
      </c>
      <c r="U306" s="231"/>
      <c r="V306" s="229" t="str">
        <f t="shared" si="12"/>
        <v>AI?</v>
      </c>
      <c r="W306" s="99" t="str">
        <f>VLOOKUP(TRIM(X306),X10:Y101,2,FALSE)</f>
        <v>Georg</v>
      </c>
      <c r="X306" s="86" t="str">
        <f t="shared" si="11"/>
        <v>17.3</v>
      </c>
      <c r="Y306" s="71"/>
    </row>
    <row r="307" spans="1:25" ht="37.5" customHeight="1" x14ac:dyDescent="0.2">
      <c r="A307" s="152" t="s">
        <v>170</v>
      </c>
      <c r="B307" s="215" t="s">
        <v>57</v>
      </c>
      <c r="C307" s="36" t="s">
        <v>11</v>
      </c>
      <c r="D307" s="72" t="s">
        <v>249</v>
      </c>
      <c r="E307" s="69" t="s">
        <v>3000</v>
      </c>
      <c r="F307" s="222" t="s">
        <v>162</v>
      </c>
      <c r="G307" s="37" t="s">
        <v>53</v>
      </c>
      <c r="H307" s="37" t="s">
        <v>3507</v>
      </c>
      <c r="I307" s="163" t="s">
        <v>118</v>
      </c>
      <c r="J307" s="40"/>
      <c r="K307" s="184"/>
      <c r="L307" s="40"/>
      <c r="M307" s="184"/>
      <c r="N307" s="40"/>
      <c r="O307" s="173"/>
      <c r="P307" s="40" t="s">
        <v>1844</v>
      </c>
      <c r="Q307" s="43" t="s">
        <v>3691</v>
      </c>
      <c r="R307" s="43" t="s">
        <v>4051</v>
      </c>
      <c r="S307" s="41" t="s">
        <v>8</v>
      </c>
      <c r="T307" s="153" t="s">
        <v>153</v>
      </c>
      <c r="U307" s="231"/>
      <c r="V307" s="229" t="str">
        <f t="shared" si="12"/>
        <v>AI?</v>
      </c>
      <c r="W307" s="99" t="str">
        <f>VLOOKUP(TRIM(X307),X10:Y101,2,FALSE)</f>
        <v>Georg</v>
      </c>
      <c r="X307" s="86" t="str">
        <f t="shared" si="11"/>
        <v>17.3</v>
      </c>
      <c r="Y307" s="71"/>
    </row>
    <row r="308" spans="1:25" ht="37.5" customHeight="1" x14ac:dyDescent="0.2">
      <c r="A308" s="152" t="s">
        <v>170</v>
      </c>
      <c r="B308" s="215" t="s">
        <v>57</v>
      </c>
      <c r="C308" s="36" t="s">
        <v>11</v>
      </c>
      <c r="D308" s="72" t="s">
        <v>127</v>
      </c>
      <c r="E308" s="69" t="s">
        <v>3001</v>
      </c>
      <c r="F308" s="222" t="s">
        <v>162</v>
      </c>
      <c r="G308" s="37" t="s">
        <v>53</v>
      </c>
      <c r="H308" s="37" t="s">
        <v>370</v>
      </c>
      <c r="I308" s="163" t="s">
        <v>118</v>
      </c>
      <c r="J308" s="49"/>
      <c r="K308" s="39"/>
      <c r="L308" s="49"/>
      <c r="M308" s="39"/>
      <c r="N308" s="196"/>
      <c r="O308" s="173"/>
      <c r="P308" s="49" t="s">
        <v>190</v>
      </c>
      <c r="Q308" s="43" t="s">
        <v>3692</v>
      </c>
      <c r="R308" s="43" t="s">
        <v>4013</v>
      </c>
      <c r="S308" s="41" t="s">
        <v>8</v>
      </c>
      <c r="T308" s="153" t="s">
        <v>153</v>
      </c>
      <c r="U308" s="231"/>
      <c r="V308" s="229" t="str">
        <f t="shared" si="12"/>
        <v>AI?</v>
      </c>
      <c r="W308" s="99" t="str">
        <f>VLOOKUP(TRIM(X308),X10:Y101,2,FALSE)</f>
        <v>Georg</v>
      </c>
      <c r="X308" s="86" t="str">
        <f t="shared" si="11"/>
        <v>15</v>
      </c>
      <c r="Y308" s="71"/>
    </row>
    <row r="309" spans="1:25" ht="37.5" customHeight="1" x14ac:dyDescent="0.2">
      <c r="A309" s="152" t="s">
        <v>170</v>
      </c>
      <c r="B309" s="215" t="s">
        <v>57</v>
      </c>
      <c r="C309" s="36" t="s">
        <v>11</v>
      </c>
      <c r="D309" s="72" t="s">
        <v>249</v>
      </c>
      <c r="E309" s="69" t="s">
        <v>3002</v>
      </c>
      <c r="F309" s="222" t="s">
        <v>162</v>
      </c>
      <c r="G309" s="37" t="s">
        <v>53</v>
      </c>
      <c r="H309" s="37" t="s">
        <v>1190</v>
      </c>
      <c r="I309" s="163" t="s">
        <v>118</v>
      </c>
      <c r="J309" s="40"/>
      <c r="K309" s="184"/>
      <c r="L309" s="40"/>
      <c r="M309" s="184"/>
      <c r="N309" s="40"/>
      <c r="O309" s="173"/>
      <c r="P309" s="40" t="s">
        <v>350</v>
      </c>
      <c r="Q309" s="43" t="s">
        <v>3693</v>
      </c>
      <c r="R309" s="43" t="s">
        <v>4051</v>
      </c>
      <c r="S309" s="41" t="s">
        <v>8</v>
      </c>
      <c r="T309" s="153" t="s">
        <v>153</v>
      </c>
      <c r="U309" s="231"/>
      <c r="V309" s="229" t="str">
        <f t="shared" si="12"/>
        <v>AI?</v>
      </c>
      <c r="W309" s="99" t="str">
        <f>VLOOKUP(TRIM(X309),X10:Y101,2,FALSE)</f>
        <v>Georg</v>
      </c>
      <c r="X309" s="86" t="str">
        <f t="shared" si="11"/>
        <v>17.3</v>
      </c>
      <c r="Y309" s="71"/>
    </row>
    <row r="310" spans="1:25" ht="37.5" customHeight="1" x14ac:dyDescent="0.2">
      <c r="A310" s="152" t="s">
        <v>170</v>
      </c>
      <c r="B310" s="215" t="s">
        <v>57</v>
      </c>
      <c r="C310" s="36" t="s">
        <v>11</v>
      </c>
      <c r="D310" s="72" t="s">
        <v>249</v>
      </c>
      <c r="E310" s="69" t="s">
        <v>3003</v>
      </c>
      <c r="F310" s="222" t="s">
        <v>162</v>
      </c>
      <c r="G310" s="37" t="s">
        <v>53</v>
      </c>
      <c r="H310" s="37" t="s">
        <v>1188</v>
      </c>
      <c r="I310" s="163" t="s">
        <v>118</v>
      </c>
      <c r="J310" s="49"/>
      <c r="K310" s="39"/>
      <c r="L310" s="49"/>
      <c r="M310" s="39"/>
      <c r="N310" s="196"/>
      <c r="O310" s="173"/>
      <c r="P310" s="49" t="s">
        <v>1189</v>
      </c>
      <c r="Q310" s="43" t="s">
        <v>3694</v>
      </c>
      <c r="R310" s="43" t="s">
        <v>4051</v>
      </c>
      <c r="S310" s="41" t="s">
        <v>8</v>
      </c>
      <c r="T310" s="153" t="s">
        <v>153</v>
      </c>
      <c r="U310" s="231"/>
      <c r="V310" s="229" t="str">
        <f t="shared" si="12"/>
        <v>AI?</v>
      </c>
      <c r="W310" s="99" t="str">
        <f>VLOOKUP(TRIM(X310),X10:Y101,2,FALSE)</f>
        <v>Georg</v>
      </c>
      <c r="X310" s="86" t="str">
        <f t="shared" si="11"/>
        <v>17.3</v>
      </c>
      <c r="Y310" s="71"/>
    </row>
    <row r="311" spans="1:25" ht="37.5" customHeight="1" x14ac:dyDescent="0.2">
      <c r="A311" s="152" t="s">
        <v>170</v>
      </c>
      <c r="B311" s="215" t="s">
        <v>57</v>
      </c>
      <c r="C311" s="36" t="s">
        <v>11</v>
      </c>
      <c r="D311" s="72" t="s">
        <v>249</v>
      </c>
      <c r="E311" s="69" t="s">
        <v>3004</v>
      </c>
      <c r="F311" s="222" t="s">
        <v>162</v>
      </c>
      <c r="G311" s="37" t="s">
        <v>53</v>
      </c>
      <c r="H311" s="37" t="s">
        <v>3508</v>
      </c>
      <c r="I311" s="163" t="s">
        <v>118</v>
      </c>
      <c r="J311" s="49"/>
      <c r="K311" s="39"/>
      <c r="L311" s="49"/>
      <c r="M311" s="39"/>
      <c r="N311" s="196"/>
      <c r="O311" s="173"/>
      <c r="P311" s="49" t="s">
        <v>3509</v>
      </c>
      <c r="Q311" s="43" t="s">
        <v>3695</v>
      </c>
      <c r="R311" s="43" t="s">
        <v>4051</v>
      </c>
      <c r="S311" s="41" t="s">
        <v>8</v>
      </c>
      <c r="T311" s="153" t="s">
        <v>153</v>
      </c>
      <c r="U311" s="231"/>
      <c r="V311" s="229" t="str">
        <f t="shared" si="12"/>
        <v>AI?</v>
      </c>
      <c r="W311" s="99" t="str">
        <f>VLOOKUP(TRIM(X311),X10:Y101,2,FALSE)</f>
        <v>Georg</v>
      </c>
      <c r="X311" s="86" t="str">
        <f t="shared" si="11"/>
        <v>17.3</v>
      </c>
      <c r="Y311" s="71"/>
    </row>
    <row r="312" spans="1:25" ht="37.5" customHeight="1" x14ac:dyDescent="0.2">
      <c r="A312" s="152" t="s">
        <v>170</v>
      </c>
      <c r="B312" s="215" t="s">
        <v>57</v>
      </c>
      <c r="C312" s="36" t="s">
        <v>11</v>
      </c>
      <c r="D312" s="72" t="s">
        <v>249</v>
      </c>
      <c r="E312" s="69" t="s">
        <v>3005</v>
      </c>
      <c r="F312" s="222" t="s">
        <v>162</v>
      </c>
      <c r="G312" s="37" t="s">
        <v>53</v>
      </c>
      <c r="H312" s="37" t="s">
        <v>430</v>
      </c>
      <c r="I312" s="163" t="s">
        <v>118</v>
      </c>
      <c r="J312" s="49"/>
      <c r="K312" s="39"/>
      <c r="L312" s="49"/>
      <c r="M312" s="39"/>
      <c r="N312" s="196"/>
      <c r="O312" s="173"/>
      <c r="P312" s="49" t="s">
        <v>376</v>
      </c>
      <c r="Q312" s="43" t="s">
        <v>3696</v>
      </c>
      <c r="R312" s="43" t="s">
        <v>4051</v>
      </c>
      <c r="S312" s="41" t="s">
        <v>8</v>
      </c>
      <c r="T312" s="153" t="s">
        <v>153</v>
      </c>
      <c r="U312" s="231"/>
      <c r="V312" s="229" t="str">
        <f t="shared" si="12"/>
        <v>AI?</v>
      </c>
      <c r="W312" s="99" t="str">
        <f>VLOOKUP(TRIM(X312),X10:Y101,2,FALSE)</f>
        <v>Georg</v>
      </c>
      <c r="X312" s="86" t="str">
        <f t="shared" si="11"/>
        <v>17.3</v>
      </c>
      <c r="Y312" s="71"/>
    </row>
    <row r="313" spans="1:25" ht="37.5" customHeight="1" x14ac:dyDescent="0.2">
      <c r="A313" s="152" t="s">
        <v>170</v>
      </c>
      <c r="B313" s="215" t="s">
        <v>57</v>
      </c>
      <c r="C313" s="36" t="s">
        <v>11</v>
      </c>
      <c r="D313" s="72" t="s">
        <v>126</v>
      </c>
      <c r="E313" s="69" t="s">
        <v>3006</v>
      </c>
      <c r="F313" s="222" t="s">
        <v>162</v>
      </c>
      <c r="G313" s="37" t="s">
        <v>53</v>
      </c>
      <c r="H313" s="37" t="s">
        <v>331</v>
      </c>
      <c r="I313" s="163" t="s">
        <v>118</v>
      </c>
      <c r="J313" s="49"/>
      <c r="K313" s="39"/>
      <c r="L313" s="49"/>
      <c r="M313" s="39"/>
      <c r="N313" s="196"/>
      <c r="O313" s="173"/>
      <c r="P313" s="49" t="s">
        <v>436</v>
      </c>
      <c r="Q313" s="43" t="s">
        <v>3697</v>
      </c>
      <c r="R313" s="43" t="s">
        <v>4013</v>
      </c>
      <c r="S313" s="41" t="s">
        <v>8</v>
      </c>
      <c r="T313" s="153" t="s">
        <v>153</v>
      </c>
      <c r="U313" s="231"/>
      <c r="V313" s="229" t="str">
        <f t="shared" si="12"/>
        <v>AI?</v>
      </c>
      <c r="W313" s="99" t="str">
        <f>VLOOKUP(TRIM(X313),X10:Y101,2,FALSE)</f>
        <v>Georg</v>
      </c>
      <c r="X313" s="86" t="str">
        <f t="shared" si="11"/>
        <v>11</v>
      </c>
      <c r="Y313" s="71"/>
    </row>
    <row r="314" spans="1:25" ht="37.5" customHeight="1" x14ac:dyDescent="0.2">
      <c r="A314" s="152" t="s">
        <v>170</v>
      </c>
      <c r="B314" s="215" t="s">
        <v>57</v>
      </c>
      <c r="C314" s="36" t="s">
        <v>11</v>
      </c>
      <c r="D314" s="72" t="s">
        <v>127</v>
      </c>
      <c r="E314" s="69" t="s">
        <v>3007</v>
      </c>
      <c r="F314" s="222" t="s">
        <v>162</v>
      </c>
      <c r="G314" s="37" t="s">
        <v>53</v>
      </c>
      <c r="H314" s="37" t="s">
        <v>329</v>
      </c>
      <c r="I314" s="163" t="s">
        <v>118</v>
      </c>
      <c r="J314" s="49"/>
      <c r="K314" s="39"/>
      <c r="L314" s="49"/>
      <c r="M314" s="39"/>
      <c r="N314" s="196"/>
      <c r="O314" s="173"/>
      <c r="P314" s="49" t="s">
        <v>184</v>
      </c>
      <c r="Q314" s="43" t="s">
        <v>3698</v>
      </c>
      <c r="R314" s="43" t="s">
        <v>4079</v>
      </c>
      <c r="S314" s="41" t="s">
        <v>201</v>
      </c>
      <c r="T314" s="153" t="s">
        <v>153</v>
      </c>
      <c r="U314" s="231"/>
      <c r="V314" s="229" t="str">
        <f t="shared" si="12"/>
        <v>AI?</v>
      </c>
      <c r="W314" s="99" t="str">
        <f>VLOOKUP(TRIM(X314),X10:Y101,2,FALSE)</f>
        <v>Georg</v>
      </c>
      <c r="X314" s="86" t="str">
        <f t="shared" si="11"/>
        <v>15</v>
      </c>
      <c r="Y314" s="71"/>
    </row>
    <row r="315" spans="1:25" ht="37.5" customHeight="1" x14ac:dyDescent="0.2">
      <c r="A315" s="152" t="s">
        <v>170</v>
      </c>
      <c r="B315" s="215" t="s">
        <v>57</v>
      </c>
      <c r="C315" s="36" t="s">
        <v>11</v>
      </c>
      <c r="D315" s="72" t="s">
        <v>128</v>
      </c>
      <c r="E315" s="69" t="s">
        <v>3008</v>
      </c>
      <c r="F315" s="222" t="s">
        <v>162</v>
      </c>
      <c r="G315" s="37" t="s">
        <v>53</v>
      </c>
      <c r="H315" s="37" t="s">
        <v>290</v>
      </c>
      <c r="I315" s="163" t="s">
        <v>118</v>
      </c>
      <c r="J315" s="49"/>
      <c r="K315" s="39"/>
      <c r="L315" s="49"/>
      <c r="M315" s="39"/>
      <c r="N315" s="196"/>
      <c r="O315" s="173"/>
      <c r="P315" s="49" t="s">
        <v>199</v>
      </c>
      <c r="Q315" s="43" t="s">
        <v>3699</v>
      </c>
      <c r="R315" s="43" t="s">
        <v>4051</v>
      </c>
      <c r="S315" s="41" t="s">
        <v>8</v>
      </c>
      <c r="T315" s="153" t="s">
        <v>153</v>
      </c>
      <c r="U315" s="231"/>
      <c r="V315" s="229" t="str">
        <f t="shared" si="12"/>
        <v>AI?</v>
      </c>
      <c r="W315" s="99" t="str">
        <f>VLOOKUP(TRIM(X315),X10:Y101,2,FALSE)</f>
        <v>Georg</v>
      </c>
      <c r="X315" s="86" t="str">
        <f t="shared" si="11"/>
        <v>16</v>
      </c>
      <c r="Y315" s="71"/>
    </row>
    <row r="316" spans="1:25" ht="37.5" customHeight="1" x14ac:dyDescent="0.2">
      <c r="A316" s="152" t="s">
        <v>170</v>
      </c>
      <c r="B316" s="215" t="s">
        <v>57</v>
      </c>
      <c r="C316" s="36" t="s">
        <v>11</v>
      </c>
      <c r="D316" s="72" t="s">
        <v>249</v>
      </c>
      <c r="E316" s="69" t="s">
        <v>3009</v>
      </c>
      <c r="F316" s="222" t="s">
        <v>162</v>
      </c>
      <c r="G316" s="37" t="s">
        <v>53</v>
      </c>
      <c r="H316" s="37" t="s">
        <v>3510</v>
      </c>
      <c r="I316" s="163" t="s">
        <v>118</v>
      </c>
      <c r="J316" s="49"/>
      <c r="K316" s="39"/>
      <c r="L316" s="49"/>
      <c r="M316" s="39"/>
      <c r="N316" s="196"/>
      <c r="O316" s="173"/>
      <c r="P316" s="49" t="s">
        <v>1143</v>
      </c>
      <c r="Q316" s="43" t="s">
        <v>3700</v>
      </c>
      <c r="R316" s="43" t="s">
        <v>4051</v>
      </c>
      <c r="S316" s="41" t="s">
        <v>8</v>
      </c>
      <c r="T316" s="153" t="s">
        <v>153</v>
      </c>
      <c r="U316" s="231"/>
      <c r="V316" s="229" t="str">
        <f t="shared" si="12"/>
        <v>AI?</v>
      </c>
      <c r="W316" s="99" t="str">
        <f>VLOOKUP(TRIM(X316),X10:Y101,2,FALSE)</f>
        <v>Georg</v>
      </c>
      <c r="X316" s="86" t="str">
        <f t="shared" si="11"/>
        <v>17.3</v>
      </c>
      <c r="Y316" s="71"/>
    </row>
    <row r="317" spans="1:25" ht="37.5" customHeight="1" x14ac:dyDescent="0.2">
      <c r="A317" s="152" t="s">
        <v>170</v>
      </c>
      <c r="B317" s="215" t="s">
        <v>57</v>
      </c>
      <c r="C317" s="36" t="s">
        <v>11</v>
      </c>
      <c r="D317" s="72" t="s">
        <v>249</v>
      </c>
      <c r="E317" s="69" t="s">
        <v>3010</v>
      </c>
      <c r="F317" s="222" t="s">
        <v>162</v>
      </c>
      <c r="G317" s="37" t="s">
        <v>53</v>
      </c>
      <c r="H317" s="37" t="s">
        <v>3511</v>
      </c>
      <c r="I317" s="163" t="s">
        <v>118</v>
      </c>
      <c r="J317" s="40"/>
      <c r="K317" s="184"/>
      <c r="L317" s="40"/>
      <c r="M317" s="184"/>
      <c r="N317" s="196"/>
      <c r="O317" s="173"/>
      <c r="P317" s="49" t="s">
        <v>470</v>
      </c>
      <c r="Q317" s="43" t="s">
        <v>3701</v>
      </c>
      <c r="R317" s="43" t="s">
        <v>4051</v>
      </c>
      <c r="S317" s="41" t="s">
        <v>8</v>
      </c>
      <c r="T317" s="153" t="s">
        <v>153</v>
      </c>
      <c r="U317" s="231"/>
      <c r="V317" s="229" t="str">
        <f t="shared" si="12"/>
        <v>AI?</v>
      </c>
      <c r="W317" s="99" t="str">
        <f>VLOOKUP(TRIM(X317),X10:Y101,2,FALSE)</f>
        <v>Georg</v>
      </c>
      <c r="X317" s="86" t="str">
        <f t="shared" si="11"/>
        <v>17.3</v>
      </c>
      <c r="Y317" s="71"/>
    </row>
    <row r="318" spans="1:25" ht="37.5" customHeight="1" x14ac:dyDescent="0.2">
      <c r="A318" s="152" t="s">
        <v>170</v>
      </c>
      <c r="B318" s="215" t="s">
        <v>57</v>
      </c>
      <c r="C318" s="36" t="s">
        <v>11</v>
      </c>
      <c r="D318" s="72" t="s">
        <v>249</v>
      </c>
      <c r="E318" s="69" t="s">
        <v>3011</v>
      </c>
      <c r="F318" s="222" t="s">
        <v>162</v>
      </c>
      <c r="G318" s="37" t="s">
        <v>53</v>
      </c>
      <c r="H318" s="37" t="s">
        <v>3512</v>
      </c>
      <c r="I318" s="163" t="s">
        <v>118</v>
      </c>
      <c r="J318" s="49"/>
      <c r="K318" s="39"/>
      <c r="L318" s="49"/>
      <c r="M318" s="39"/>
      <c r="N318" s="196"/>
      <c r="O318" s="173"/>
      <c r="P318" s="49" t="s">
        <v>3513</v>
      </c>
      <c r="Q318" s="43" t="s">
        <v>3702</v>
      </c>
      <c r="R318" s="43" t="s">
        <v>4051</v>
      </c>
      <c r="S318" s="41" t="s">
        <v>8</v>
      </c>
      <c r="T318" s="153" t="s">
        <v>153</v>
      </c>
      <c r="U318" s="231"/>
      <c r="V318" s="229" t="str">
        <f t="shared" si="12"/>
        <v>AI?</v>
      </c>
      <c r="W318" s="99" t="str">
        <f>VLOOKUP(TRIM(X318),X10:Y101,2,FALSE)</f>
        <v>Georg</v>
      </c>
      <c r="X318" s="86" t="str">
        <f t="shared" si="11"/>
        <v>17.3</v>
      </c>
      <c r="Y318" s="71"/>
    </row>
    <row r="319" spans="1:25" ht="37.5" customHeight="1" x14ac:dyDescent="0.2">
      <c r="A319" s="152" t="s">
        <v>170</v>
      </c>
      <c r="B319" s="215" t="s">
        <v>57</v>
      </c>
      <c r="C319" s="36" t="s">
        <v>11</v>
      </c>
      <c r="D319" s="72" t="s">
        <v>249</v>
      </c>
      <c r="E319" s="69" t="s">
        <v>3012</v>
      </c>
      <c r="F319" s="222" t="s">
        <v>162</v>
      </c>
      <c r="G319" s="37" t="s">
        <v>53</v>
      </c>
      <c r="H319" s="37" t="s">
        <v>1158</v>
      </c>
      <c r="I319" s="163" t="s">
        <v>118</v>
      </c>
      <c r="J319" s="49"/>
      <c r="K319" s="39"/>
      <c r="L319" s="49"/>
      <c r="M319" s="39"/>
      <c r="N319" s="196"/>
      <c r="O319" s="173"/>
      <c r="P319" s="49" t="s">
        <v>1159</v>
      </c>
      <c r="Q319" s="43" t="s">
        <v>3703</v>
      </c>
      <c r="R319" s="43" t="s">
        <v>4051</v>
      </c>
      <c r="S319" s="41" t="s">
        <v>8</v>
      </c>
      <c r="T319" s="153" t="s">
        <v>153</v>
      </c>
      <c r="U319" s="231"/>
      <c r="V319" s="229" t="str">
        <f t="shared" si="12"/>
        <v>AI?</v>
      </c>
      <c r="W319" s="99" t="str">
        <f>VLOOKUP(TRIM(X319),X10:Y101,2,FALSE)</f>
        <v>Georg</v>
      </c>
      <c r="X319" s="86" t="str">
        <f t="shared" si="11"/>
        <v>17.3</v>
      </c>
      <c r="Y319" s="71"/>
    </row>
    <row r="320" spans="1:25" ht="37.5" customHeight="1" x14ac:dyDescent="0.2">
      <c r="A320" s="152" t="s">
        <v>170</v>
      </c>
      <c r="B320" s="215" t="s">
        <v>57</v>
      </c>
      <c r="C320" s="36" t="s">
        <v>11</v>
      </c>
      <c r="D320" s="72" t="s">
        <v>249</v>
      </c>
      <c r="E320" s="69" t="s">
        <v>3013</v>
      </c>
      <c r="F320" s="222" t="s">
        <v>162</v>
      </c>
      <c r="G320" s="37" t="s">
        <v>53</v>
      </c>
      <c r="H320" s="37" t="s">
        <v>3514</v>
      </c>
      <c r="I320" s="163" t="s">
        <v>118</v>
      </c>
      <c r="J320" s="49"/>
      <c r="K320" s="39"/>
      <c r="L320" s="49"/>
      <c r="M320" s="39"/>
      <c r="N320" s="196"/>
      <c r="O320" s="173"/>
      <c r="P320" s="49" t="s">
        <v>491</v>
      </c>
      <c r="Q320" s="43" t="s">
        <v>3704</v>
      </c>
      <c r="R320" s="43" t="s">
        <v>4051</v>
      </c>
      <c r="S320" s="41" t="s">
        <v>8</v>
      </c>
      <c r="T320" s="153" t="s">
        <v>153</v>
      </c>
      <c r="U320" s="231"/>
      <c r="V320" s="229" t="str">
        <f t="shared" si="12"/>
        <v>AI?</v>
      </c>
      <c r="W320" s="99" t="str">
        <f>VLOOKUP(TRIM(X320),X10:Y101,2,FALSE)</f>
        <v>Georg</v>
      </c>
      <c r="X320" s="86" t="str">
        <f t="shared" si="11"/>
        <v>17.3</v>
      </c>
      <c r="Y320" s="71"/>
    </row>
    <row r="321" spans="1:25" ht="37.5" customHeight="1" x14ac:dyDescent="0.2">
      <c r="A321" s="152" t="s">
        <v>170</v>
      </c>
      <c r="B321" s="215" t="s">
        <v>57</v>
      </c>
      <c r="C321" s="36" t="s">
        <v>11</v>
      </c>
      <c r="D321" s="72" t="s">
        <v>249</v>
      </c>
      <c r="E321" s="69" t="s">
        <v>3014</v>
      </c>
      <c r="F321" s="222" t="s">
        <v>162</v>
      </c>
      <c r="G321" s="37" t="s">
        <v>53</v>
      </c>
      <c r="H321" s="37" t="s">
        <v>3515</v>
      </c>
      <c r="I321" s="163" t="s">
        <v>118</v>
      </c>
      <c r="J321" s="49"/>
      <c r="K321" s="39"/>
      <c r="L321" s="49"/>
      <c r="M321" s="39"/>
      <c r="N321" s="196"/>
      <c r="O321" s="173"/>
      <c r="P321" s="49" t="s">
        <v>1846</v>
      </c>
      <c r="Q321" s="43" t="s">
        <v>3705</v>
      </c>
      <c r="R321" s="43" t="s">
        <v>4051</v>
      </c>
      <c r="S321" s="41" t="s">
        <v>8</v>
      </c>
      <c r="T321" s="153" t="s">
        <v>153</v>
      </c>
      <c r="U321" s="231"/>
      <c r="V321" s="229" t="str">
        <f t="shared" si="12"/>
        <v>AI?</v>
      </c>
      <c r="W321" s="99" t="str">
        <f>VLOOKUP(TRIM(X321),X10:Y101,2,FALSE)</f>
        <v>Georg</v>
      </c>
      <c r="X321" s="86" t="str">
        <f t="shared" si="11"/>
        <v>17.3</v>
      </c>
      <c r="Y321" s="71"/>
    </row>
    <row r="322" spans="1:25" ht="37.5" customHeight="1" x14ac:dyDescent="0.2">
      <c r="A322" s="152" t="s">
        <v>170</v>
      </c>
      <c r="B322" s="215" t="s">
        <v>57</v>
      </c>
      <c r="C322" s="36" t="s">
        <v>11</v>
      </c>
      <c r="D322" s="72" t="s">
        <v>128</v>
      </c>
      <c r="E322" s="69" t="s">
        <v>3015</v>
      </c>
      <c r="F322" s="222" t="s">
        <v>162</v>
      </c>
      <c r="G322" s="37" t="s">
        <v>53</v>
      </c>
      <c r="H322" s="37" t="s">
        <v>3516</v>
      </c>
      <c r="I322" s="163" t="s">
        <v>118</v>
      </c>
      <c r="J322" s="49"/>
      <c r="K322" s="39"/>
      <c r="L322" s="49"/>
      <c r="M322" s="39"/>
      <c r="N322" s="196"/>
      <c r="O322" s="173"/>
      <c r="P322" s="49" t="s">
        <v>284</v>
      </c>
      <c r="Q322" s="43" t="s">
        <v>3706</v>
      </c>
      <c r="R322" s="43" t="s">
        <v>4051</v>
      </c>
      <c r="S322" s="41" t="s">
        <v>8</v>
      </c>
      <c r="T322" s="153" t="s">
        <v>153</v>
      </c>
      <c r="U322" s="231"/>
      <c r="V322" s="229" t="str">
        <f t="shared" si="12"/>
        <v>AI?</v>
      </c>
      <c r="W322" s="99" t="str">
        <f>VLOOKUP(TRIM(X322),X10:Y101,2,FALSE)</f>
        <v>Georg</v>
      </c>
      <c r="X322" s="86" t="str">
        <f t="shared" si="11"/>
        <v>16</v>
      </c>
      <c r="Y322" s="71"/>
    </row>
    <row r="323" spans="1:25" ht="37.5" customHeight="1" x14ac:dyDescent="0.2">
      <c r="A323" s="152" t="s">
        <v>170</v>
      </c>
      <c r="B323" s="215" t="s">
        <v>57</v>
      </c>
      <c r="C323" s="36" t="s">
        <v>11</v>
      </c>
      <c r="D323" s="72" t="s">
        <v>249</v>
      </c>
      <c r="E323" s="69" t="s">
        <v>3016</v>
      </c>
      <c r="F323" s="222" t="s">
        <v>162</v>
      </c>
      <c r="G323" s="37" t="s">
        <v>53</v>
      </c>
      <c r="H323" s="37" t="s">
        <v>1160</v>
      </c>
      <c r="I323" s="163" t="s">
        <v>118</v>
      </c>
      <c r="J323" s="49"/>
      <c r="K323" s="39"/>
      <c r="L323" s="49"/>
      <c r="M323" s="39"/>
      <c r="N323" s="196"/>
      <c r="O323" s="173"/>
      <c r="P323" s="49" t="s">
        <v>1161</v>
      </c>
      <c r="Q323" s="43" t="s">
        <v>3707</v>
      </c>
      <c r="R323" s="43" t="s">
        <v>4051</v>
      </c>
      <c r="S323" s="41" t="s">
        <v>8</v>
      </c>
      <c r="T323" s="153" t="s">
        <v>153</v>
      </c>
      <c r="U323" s="231"/>
      <c r="V323" s="229" t="str">
        <f t="shared" si="12"/>
        <v>AI?</v>
      </c>
      <c r="W323" s="99" t="str">
        <f>VLOOKUP(TRIM(X323),X10:Y101,2,FALSE)</f>
        <v>Georg</v>
      </c>
      <c r="X323" s="86" t="str">
        <f t="shared" si="11"/>
        <v>17.3</v>
      </c>
      <c r="Y323" s="71"/>
    </row>
    <row r="324" spans="1:25" ht="37.5" customHeight="1" x14ac:dyDescent="0.2">
      <c r="A324" s="152" t="s">
        <v>170</v>
      </c>
      <c r="B324" s="215" t="s">
        <v>57</v>
      </c>
      <c r="C324" s="36" t="s">
        <v>11</v>
      </c>
      <c r="D324" s="72" t="s">
        <v>128</v>
      </c>
      <c r="E324" s="69" t="s">
        <v>3017</v>
      </c>
      <c r="F324" s="222" t="s">
        <v>162</v>
      </c>
      <c r="G324" s="37" t="s">
        <v>53</v>
      </c>
      <c r="H324" s="37" t="s">
        <v>1837</v>
      </c>
      <c r="I324" s="163" t="s">
        <v>118</v>
      </c>
      <c r="J324" s="49"/>
      <c r="K324" s="39"/>
      <c r="L324" s="49"/>
      <c r="M324" s="39"/>
      <c r="N324" s="196"/>
      <c r="O324" s="173"/>
      <c r="P324" s="49" t="s">
        <v>1838</v>
      </c>
      <c r="Q324" s="43" t="s">
        <v>3708</v>
      </c>
      <c r="R324" s="43" t="s">
        <v>4051</v>
      </c>
      <c r="S324" s="41" t="s">
        <v>8</v>
      </c>
      <c r="T324" s="153" t="s">
        <v>153</v>
      </c>
      <c r="U324" s="231"/>
      <c r="V324" s="229" t="str">
        <f t="shared" si="12"/>
        <v>AI?</v>
      </c>
      <c r="W324" s="99" t="str">
        <f>VLOOKUP(TRIM(X324),X10:Y101,2,FALSE)</f>
        <v>Georg</v>
      </c>
      <c r="X324" s="86" t="str">
        <f t="shared" si="11"/>
        <v>16</v>
      </c>
      <c r="Y324" s="71"/>
    </row>
    <row r="325" spans="1:25" ht="37.5" customHeight="1" x14ac:dyDescent="0.2">
      <c r="A325" s="152" t="s">
        <v>170</v>
      </c>
      <c r="B325" s="215" t="s">
        <v>57</v>
      </c>
      <c r="C325" s="36" t="s">
        <v>11</v>
      </c>
      <c r="D325" s="72" t="s">
        <v>249</v>
      </c>
      <c r="E325" s="69" t="s">
        <v>3018</v>
      </c>
      <c r="F325" s="222" t="s">
        <v>162</v>
      </c>
      <c r="G325" s="37" t="s">
        <v>53</v>
      </c>
      <c r="H325" s="37" t="s">
        <v>3517</v>
      </c>
      <c r="I325" s="163" t="s">
        <v>118</v>
      </c>
      <c r="J325" s="49"/>
      <c r="K325" s="39"/>
      <c r="L325" s="49"/>
      <c r="M325" s="39"/>
      <c r="N325" s="196"/>
      <c r="O325" s="173"/>
      <c r="P325" s="49" t="s">
        <v>3518</v>
      </c>
      <c r="Q325" s="43" t="s">
        <v>3709</v>
      </c>
      <c r="R325" s="43" t="s">
        <v>4051</v>
      </c>
      <c r="S325" s="41" t="s">
        <v>8</v>
      </c>
      <c r="T325" s="153" t="s">
        <v>153</v>
      </c>
      <c r="U325" s="231"/>
      <c r="V325" s="229" t="str">
        <f t="shared" si="12"/>
        <v>AI?</v>
      </c>
      <c r="W325" s="99" t="str">
        <f>VLOOKUP(TRIM(X325),X10:Y101,2,FALSE)</f>
        <v>Georg</v>
      </c>
      <c r="X325" s="86" t="str">
        <f t="shared" si="11"/>
        <v>17.3</v>
      </c>
      <c r="Y325" s="71"/>
    </row>
    <row r="326" spans="1:25" ht="37.5" customHeight="1" x14ac:dyDescent="0.2">
      <c r="A326" s="152" t="s">
        <v>170</v>
      </c>
      <c r="B326" s="215" t="s">
        <v>57</v>
      </c>
      <c r="C326" s="36" t="s">
        <v>11</v>
      </c>
      <c r="D326" s="72" t="s">
        <v>128</v>
      </c>
      <c r="E326" s="69" t="s">
        <v>3019</v>
      </c>
      <c r="F326" s="222" t="s">
        <v>162</v>
      </c>
      <c r="G326" s="37" t="s">
        <v>53</v>
      </c>
      <c r="H326" s="37" t="s">
        <v>472</v>
      </c>
      <c r="I326" s="163" t="s">
        <v>118</v>
      </c>
      <c r="J326" s="49"/>
      <c r="K326" s="39"/>
      <c r="L326" s="49"/>
      <c r="M326" s="39"/>
      <c r="N326" s="196"/>
      <c r="O326" s="173"/>
      <c r="P326" s="49" t="s">
        <v>349</v>
      </c>
      <c r="Q326" s="43" t="s">
        <v>3710</v>
      </c>
      <c r="R326" s="43" t="s">
        <v>4051</v>
      </c>
      <c r="S326" s="41" t="s">
        <v>8</v>
      </c>
      <c r="T326" s="153" t="s">
        <v>153</v>
      </c>
      <c r="U326" s="231"/>
      <c r="V326" s="229" t="str">
        <f t="shared" si="12"/>
        <v>AI?</v>
      </c>
      <c r="W326" s="99" t="str">
        <f>VLOOKUP(TRIM(X326),X10:Y101,2,FALSE)</f>
        <v>Georg</v>
      </c>
      <c r="X326" s="86" t="str">
        <f t="shared" si="11"/>
        <v>16</v>
      </c>
      <c r="Y326" s="71"/>
    </row>
    <row r="327" spans="1:25" ht="37.5" customHeight="1" x14ac:dyDescent="0.2">
      <c r="A327" s="152" t="s">
        <v>170</v>
      </c>
      <c r="B327" s="215" t="s">
        <v>57</v>
      </c>
      <c r="C327" s="36" t="s">
        <v>11</v>
      </c>
      <c r="D327" s="72" t="s">
        <v>249</v>
      </c>
      <c r="E327" s="69" t="s">
        <v>3020</v>
      </c>
      <c r="F327" s="222" t="s">
        <v>162</v>
      </c>
      <c r="G327" s="37" t="s">
        <v>53</v>
      </c>
      <c r="H327" s="37" t="s">
        <v>3519</v>
      </c>
      <c r="I327" s="163" t="s">
        <v>118</v>
      </c>
      <c r="J327" s="49"/>
      <c r="K327" s="39"/>
      <c r="L327" s="49"/>
      <c r="M327" s="39"/>
      <c r="N327" s="196"/>
      <c r="O327" s="173"/>
      <c r="P327" s="49" t="s">
        <v>1842</v>
      </c>
      <c r="Q327" s="43" t="s">
        <v>3711</v>
      </c>
      <c r="R327" s="43" t="s">
        <v>4051</v>
      </c>
      <c r="S327" s="41" t="s">
        <v>8</v>
      </c>
      <c r="T327" s="153" t="s">
        <v>153</v>
      </c>
      <c r="U327" s="231"/>
      <c r="V327" s="229" t="str">
        <f t="shared" si="12"/>
        <v>AI?</v>
      </c>
      <c r="W327" s="99" t="str">
        <f>VLOOKUP(TRIM(X327),X10:Y101,2,FALSE)</f>
        <v>Georg</v>
      </c>
      <c r="X327" s="86" t="str">
        <f t="shared" si="11"/>
        <v>17.3</v>
      </c>
      <c r="Y327" s="71"/>
    </row>
    <row r="328" spans="1:25" ht="37.5" customHeight="1" x14ac:dyDescent="0.2">
      <c r="A328" s="152" t="s">
        <v>170</v>
      </c>
      <c r="B328" s="215" t="s">
        <v>57</v>
      </c>
      <c r="C328" s="36" t="s">
        <v>11</v>
      </c>
      <c r="D328" s="72" t="s">
        <v>249</v>
      </c>
      <c r="E328" s="69" t="s">
        <v>3021</v>
      </c>
      <c r="F328" s="222" t="s">
        <v>162</v>
      </c>
      <c r="G328" s="37" t="s">
        <v>53</v>
      </c>
      <c r="H328" s="37" t="s">
        <v>1840</v>
      </c>
      <c r="I328" s="163" t="s">
        <v>118</v>
      </c>
      <c r="J328" s="49"/>
      <c r="K328" s="39"/>
      <c r="L328" s="49"/>
      <c r="M328" s="39"/>
      <c r="N328" s="196"/>
      <c r="O328" s="173"/>
      <c r="P328" s="49" t="s">
        <v>1841</v>
      </c>
      <c r="Q328" s="43" t="s">
        <v>3712</v>
      </c>
      <c r="R328" s="43" t="s">
        <v>4051</v>
      </c>
      <c r="S328" s="41" t="s">
        <v>8</v>
      </c>
      <c r="T328" s="153" t="s">
        <v>153</v>
      </c>
      <c r="U328" s="231"/>
      <c r="V328" s="229" t="str">
        <f t="shared" si="12"/>
        <v>AI?</v>
      </c>
      <c r="W328" s="99" t="str">
        <f>VLOOKUP(TRIM(X328),X10:Y101,2,FALSE)</f>
        <v>Georg</v>
      </c>
      <c r="X328" s="86" t="str">
        <f t="shared" si="11"/>
        <v>17.3</v>
      </c>
      <c r="Y328" s="71"/>
    </row>
    <row r="329" spans="1:25" ht="37.5" customHeight="1" x14ac:dyDescent="0.2">
      <c r="A329" s="152" t="s">
        <v>170</v>
      </c>
      <c r="B329" s="215" t="s">
        <v>57</v>
      </c>
      <c r="C329" s="36" t="s">
        <v>11</v>
      </c>
      <c r="D329" s="72" t="s">
        <v>128</v>
      </c>
      <c r="E329" s="69" t="s">
        <v>3022</v>
      </c>
      <c r="F329" s="222" t="s">
        <v>162</v>
      </c>
      <c r="G329" s="37" t="s">
        <v>53</v>
      </c>
      <c r="H329" s="37" t="s">
        <v>1162</v>
      </c>
      <c r="I329" s="163" t="s">
        <v>118</v>
      </c>
      <c r="J329" s="49"/>
      <c r="K329" s="39"/>
      <c r="L329" s="49"/>
      <c r="M329" s="39"/>
      <c r="N329" s="196"/>
      <c r="O329" s="173"/>
      <c r="P329" s="49" t="s">
        <v>1163</v>
      </c>
      <c r="Q329" s="43" t="s">
        <v>3713</v>
      </c>
      <c r="R329" s="43" t="s">
        <v>4051</v>
      </c>
      <c r="S329" s="41" t="s">
        <v>8</v>
      </c>
      <c r="T329" s="153" t="s">
        <v>153</v>
      </c>
      <c r="U329" s="231"/>
      <c r="V329" s="229" t="str">
        <f t="shared" si="12"/>
        <v>AI?</v>
      </c>
      <c r="W329" s="99" t="str">
        <f>VLOOKUP(TRIM(X329),X10:Y101,2,FALSE)</f>
        <v>Georg</v>
      </c>
      <c r="X329" s="86" t="str">
        <f t="shared" si="11"/>
        <v>16</v>
      </c>
      <c r="Y329" s="71"/>
    </row>
    <row r="330" spans="1:25" ht="37.5" customHeight="1" x14ac:dyDescent="0.2">
      <c r="A330" s="152" t="s">
        <v>170</v>
      </c>
      <c r="B330" s="215" t="s">
        <v>57</v>
      </c>
      <c r="C330" s="36" t="s">
        <v>11</v>
      </c>
      <c r="D330" s="72" t="s">
        <v>249</v>
      </c>
      <c r="E330" s="69" t="s">
        <v>3023</v>
      </c>
      <c r="F330" s="222" t="s">
        <v>162</v>
      </c>
      <c r="G330" s="37" t="s">
        <v>53</v>
      </c>
      <c r="H330" s="37" t="s">
        <v>3520</v>
      </c>
      <c r="I330" s="163" t="s">
        <v>118</v>
      </c>
      <c r="J330" s="49"/>
      <c r="K330" s="39"/>
      <c r="L330" s="49"/>
      <c r="M330" s="39"/>
      <c r="N330" s="196"/>
      <c r="O330" s="173"/>
      <c r="P330" s="49" t="s">
        <v>1144</v>
      </c>
      <c r="Q330" s="43" t="s">
        <v>3714</v>
      </c>
      <c r="R330" s="43" t="s">
        <v>4051</v>
      </c>
      <c r="S330" s="41" t="s">
        <v>8</v>
      </c>
      <c r="T330" s="153" t="s">
        <v>153</v>
      </c>
      <c r="U330" s="231"/>
      <c r="V330" s="229" t="str">
        <f t="shared" si="12"/>
        <v>AI?</v>
      </c>
      <c r="W330" s="99" t="str">
        <f>VLOOKUP(TRIM(X330),X10:Y101,2,FALSE)</f>
        <v>Georg</v>
      </c>
      <c r="X330" s="86" t="str">
        <f t="shared" si="11"/>
        <v>17.3</v>
      </c>
      <c r="Y330" s="71"/>
    </row>
    <row r="331" spans="1:25" ht="37.5" customHeight="1" x14ac:dyDescent="0.2">
      <c r="A331" s="152" t="s">
        <v>170</v>
      </c>
      <c r="B331" s="215" t="s">
        <v>57</v>
      </c>
      <c r="C331" s="36" t="s">
        <v>11</v>
      </c>
      <c r="D331" s="72" t="s">
        <v>249</v>
      </c>
      <c r="E331" s="69" t="s">
        <v>3024</v>
      </c>
      <c r="F331" s="222" t="s">
        <v>162</v>
      </c>
      <c r="G331" s="37" t="s">
        <v>53</v>
      </c>
      <c r="H331" s="37" t="s">
        <v>3521</v>
      </c>
      <c r="I331" s="163" t="s">
        <v>118</v>
      </c>
      <c r="J331" s="40"/>
      <c r="K331" s="184"/>
      <c r="L331" s="40"/>
      <c r="M331" s="184"/>
      <c r="N331" s="40"/>
      <c r="O331" s="173"/>
      <c r="P331" s="40" t="s">
        <v>1157</v>
      </c>
      <c r="Q331" s="43" t="s">
        <v>3715</v>
      </c>
      <c r="R331" s="43" t="s">
        <v>4051</v>
      </c>
      <c r="S331" s="41" t="s">
        <v>8</v>
      </c>
      <c r="T331" s="153" t="s">
        <v>153</v>
      </c>
      <c r="U331" s="231"/>
      <c r="V331" s="229" t="str">
        <f t="shared" si="12"/>
        <v>AI?</v>
      </c>
      <c r="W331" s="99" t="str">
        <f>VLOOKUP(TRIM(X331),X10:Y101,2,FALSE)</f>
        <v>Georg</v>
      </c>
      <c r="X331" s="86" t="str">
        <f t="shared" si="11"/>
        <v>17.3</v>
      </c>
      <c r="Y331" s="71"/>
    </row>
    <row r="332" spans="1:25" ht="37.5" customHeight="1" x14ac:dyDescent="0.2">
      <c r="A332" s="152" t="s">
        <v>170</v>
      </c>
      <c r="B332" s="215" t="s">
        <v>57</v>
      </c>
      <c r="C332" s="36" t="s">
        <v>11</v>
      </c>
      <c r="D332" s="72" t="s">
        <v>249</v>
      </c>
      <c r="E332" s="69" t="s">
        <v>3025</v>
      </c>
      <c r="F332" s="222" t="s">
        <v>162</v>
      </c>
      <c r="G332" s="37" t="s">
        <v>53</v>
      </c>
      <c r="H332" s="37" t="s">
        <v>3522</v>
      </c>
      <c r="I332" s="163" t="s">
        <v>118</v>
      </c>
      <c r="J332" s="49"/>
      <c r="K332" s="39"/>
      <c r="L332" s="49"/>
      <c r="M332" s="39"/>
      <c r="N332" s="196"/>
      <c r="O332" s="173"/>
      <c r="P332" s="49" t="s">
        <v>1879</v>
      </c>
      <c r="Q332" s="43" t="s">
        <v>3716</v>
      </c>
      <c r="R332" s="43" t="s">
        <v>4051</v>
      </c>
      <c r="S332" s="41" t="s">
        <v>8</v>
      </c>
      <c r="T332" s="153" t="s">
        <v>153</v>
      </c>
      <c r="U332" s="231"/>
      <c r="V332" s="229" t="str">
        <f t="shared" si="12"/>
        <v>AI?</v>
      </c>
      <c r="W332" s="99" t="str">
        <f>VLOOKUP(TRIM(X332),X10:Y101,2,FALSE)</f>
        <v>Georg</v>
      </c>
      <c r="X332" s="86" t="str">
        <f t="shared" ref="X332:X395" si="13">IF(ISNONTEXT(D332),"" &amp; D332 &amp;"",T(D332))</f>
        <v>17.3</v>
      </c>
      <c r="Y332" s="71"/>
    </row>
    <row r="333" spans="1:25" ht="37.5" customHeight="1" x14ac:dyDescent="0.2">
      <c r="A333" s="152" t="s">
        <v>170</v>
      </c>
      <c r="B333" s="215" t="s">
        <v>57</v>
      </c>
      <c r="C333" s="36" t="s">
        <v>11</v>
      </c>
      <c r="D333" s="72" t="s">
        <v>249</v>
      </c>
      <c r="E333" s="69" t="s">
        <v>3026</v>
      </c>
      <c r="F333" s="222" t="s">
        <v>162</v>
      </c>
      <c r="G333" s="37" t="s">
        <v>53</v>
      </c>
      <c r="H333" s="37" t="s">
        <v>3523</v>
      </c>
      <c r="I333" s="163" t="s">
        <v>118</v>
      </c>
      <c r="J333" s="49"/>
      <c r="K333" s="39"/>
      <c r="L333" s="49"/>
      <c r="M333" s="39"/>
      <c r="N333" s="196"/>
      <c r="O333" s="173"/>
      <c r="P333" s="49" t="s">
        <v>1876</v>
      </c>
      <c r="Q333" s="43" t="s">
        <v>3717</v>
      </c>
      <c r="R333" s="43" t="s">
        <v>4051</v>
      </c>
      <c r="S333" s="41" t="s">
        <v>8</v>
      </c>
      <c r="T333" s="153" t="s">
        <v>153</v>
      </c>
      <c r="U333" s="231"/>
      <c r="V333" s="229" t="str">
        <f t="shared" si="12"/>
        <v>AI?</v>
      </c>
      <c r="W333" s="99" t="str">
        <f>VLOOKUP(TRIM(X333),X10:Y101,2,FALSE)</f>
        <v>Georg</v>
      </c>
      <c r="X333" s="86" t="str">
        <f t="shared" si="13"/>
        <v>17.3</v>
      </c>
      <c r="Y333" s="71"/>
    </row>
    <row r="334" spans="1:25" ht="37.5" customHeight="1" x14ac:dyDescent="0.2">
      <c r="A334" s="152" t="s">
        <v>170</v>
      </c>
      <c r="B334" s="215" t="s">
        <v>57</v>
      </c>
      <c r="C334" s="36" t="s">
        <v>11</v>
      </c>
      <c r="D334" s="72" t="s">
        <v>249</v>
      </c>
      <c r="E334" s="69" t="s">
        <v>3027</v>
      </c>
      <c r="F334" s="222" t="s">
        <v>162</v>
      </c>
      <c r="G334" s="37" t="s">
        <v>53</v>
      </c>
      <c r="H334" s="37" t="s">
        <v>3524</v>
      </c>
      <c r="I334" s="163" t="s">
        <v>118</v>
      </c>
      <c r="J334" s="40"/>
      <c r="K334" s="184"/>
      <c r="L334" s="40"/>
      <c r="M334" s="184"/>
      <c r="N334" s="40"/>
      <c r="O334" s="173"/>
      <c r="P334" s="40" t="s">
        <v>1856</v>
      </c>
      <c r="Q334" s="43" t="s">
        <v>3718</v>
      </c>
      <c r="R334" s="43" t="s">
        <v>4051</v>
      </c>
      <c r="S334" s="41" t="s">
        <v>8</v>
      </c>
      <c r="T334" s="153" t="s">
        <v>153</v>
      </c>
      <c r="U334" s="231"/>
      <c r="V334" s="229" t="str">
        <f t="shared" si="12"/>
        <v>AI?</v>
      </c>
      <c r="W334" s="99" t="str">
        <f>VLOOKUP(TRIM(X334),X10:Y101,2,FALSE)</f>
        <v>Georg</v>
      </c>
      <c r="X334" s="86" t="str">
        <f t="shared" si="13"/>
        <v>17.3</v>
      </c>
      <c r="Y334" s="71"/>
    </row>
    <row r="335" spans="1:25" ht="37.5" customHeight="1" x14ac:dyDescent="0.2">
      <c r="A335" s="152" t="s">
        <v>170</v>
      </c>
      <c r="B335" s="215" t="s">
        <v>57</v>
      </c>
      <c r="C335" s="36" t="s">
        <v>11</v>
      </c>
      <c r="D335" s="72" t="s">
        <v>249</v>
      </c>
      <c r="E335" s="69" t="s">
        <v>3028</v>
      </c>
      <c r="F335" s="222" t="s">
        <v>162</v>
      </c>
      <c r="G335" s="37" t="s">
        <v>53</v>
      </c>
      <c r="H335" s="37" t="s">
        <v>3525</v>
      </c>
      <c r="I335" s="163" t="s">
        <v>118</v>
      </c>
      <c r="J335" s="49"/>
      <c r="K335" s="39"/>
      <c r="L335" s="49"/>
      <c r="M335" s="39"/>
      <c r="N335" s="196"/>
      <c r="O335" s="173"/>
      <c r="P335" s="49" t="s">
        <v>432</v>
      </c>
      <c r="Q335" s="43" t="s">
        <v>3719</v>
      </c>
      <c r="R335" s="43" t="s">
        <v>4051</v>
      </c>
      <c r="S335" s="41" t="s">
        <v>8</v>
      </c>
      <c r="T335" s="153" t="s">
        <v>153</v>
      </c>
      <c r="U335" s="231"/>
      <c r="V335" s="229" t="str">
        <f t="shared" si="12"/>
        <v>AI?</v>
      </c>
      <c r="W335" s="99" t="str">
        <f>VLOOKUP(TRIM(X335),X10:Y101,2,FALSE)</f>
        <v>Georg</v>
      </c>
      <c r="X335" s="86" t="str">
        <f t="shared" si="13"/>
        <v>17.3</v>
      </c>
      <c r="Y335" s="71"/>
    </row>
    <row r="336" spans="1:25" ht="37.5" customHeight="1" x14ac:dyDescent="0.2">
      <c r="A336" s="152" t="s">
        <v>170</v>
      </c>
      <c r="B336" s="215" t="s">
        <v>57</v>
      </c>
      <c r="C336" s="36" t="s">
        <v>11</v>
      </c>
      <c r="D336" s="72" t="s">
        <v>249</v>
      </c>
      <c r="E336" s="69" t="s">
        <v>3029</v>
      </c>
      <c r="F336" s="222" t="s">
        <v>162</v>
      </c>
      <c r="G336" s="37" t="s">
        <v>53</v>
      </c>
      <c r="H336" s="37" t="s">
        <v>3526</v>
      </c>
      <c r="I336" s="163" t="s">
        <v>118</v>
      </c>
      <c r="J336" s="49"/>
      <c r="K336" s="39"/>
      <c r="L336" s="49"/>
      <c r="M336" s="39"/>
      <c r="N336" s="196"/>
      <c r="O336" s="173"/>
      <c r="P336" s="49" t="s">
        <v>1849</v>
      </c>
      <c r="Q336" s="43" t="s">
        <v>3720</v>
      </c>
      <c r="R336" s="43" t="s">
        <v>4051</v>
      </c>
      <c r="S336" s="41" t="s">
        <v>8</v>
      </c>
      <c r="T336" s="153" t="s">
        <v>153</v>
      </c>
      <c r="U336" s="231"/>
      <c r="V336" s="229" t="str">
        <f t="shared" si="12"/>
        <v>AI?</v>
      </c>
      <c r="W336" s="99" t="str">
        <f>VLOOKUP(TRIM(X336),X10:Y101,2,FALSE)</f>
        <v>Georg</v>
      </c>
      <c r="X336" s="86" t="str">
        <f t="shared" si="13"/>
        <v>17.3</v>
      </c>
      <c r="Y336" s="71"/>
    </row>
    <row r="337" spans="1:25" ht="37.5" customHeight="1" x14ac:dyDescent="0.2">
      <c r="A337" s="152" t="s">
        <v>170</v>
      </c>
      <c r="B337" s="215" t="s">
        <v>57</v>
      </c>
      <c r="C337" s="36" t="s">
        <v>11</v>
      </c>
      <c r="D337" s="72" t="s">
        <v>249</v>
      </c>
      <c r="E337" s="69" t="s">
        <v>3030</v>
      </c>
      <c r="F337" s="222" t="s">
        <v>162</v>
      </c>
      <c r="G337" s="37" t="s">
        <v>53</v>
      </c>
      <c r="H337" s="37" t="s">
        <v>3527</v>
      </c>
      <c r="I337" s="163" t="s">
        <v>118</v>
      </c>
      <c r="J337" s="49"/>
      <c r="K337" s="39"/>
      <c r="L337" s="49"/>
      <c r="M337" s="39"/>
      <c r="N337" s="196"/>
      <c r="O337" s="173"/>
      <c r="P337" s="49" t="s">
        <v>1873</v>
      </c>
      <c r="Q337" s="43" t="s">
        <v>3721</v>
      </c>
      <c r="R337" s="43" t="s">
        <v>4051</v>
      </c>
      <c r="S337" s="41" t="s">
        <v>8</v>
      </c>
      <c r="T337" s="153" t="s">
        <v>153</v>
      </c>
      <c r="U337" s="231"/>
      <c r="V337" s="229" t="str">
        <f t="shared" si="12"/>
        <v>AI?</v>
      </c>
      <c r="W337" s="99" t="str">
        <f>VLOOKUP(TRIM(X337),X10:Y101,2,FALSE)</f>
        <v>Georg</v>
      </c>
      <c r="X337" s="86" t="str">
        <f t="shared" si="13"/>
        <v>17.3</v>
      </c>
      <c r="Y337" s="71"/>
    </row>
    <row r="338" spans="1:25" ht="37.5" customHeight="1" x14ac:dyDescent="0.2">
      <c r="A338" s="152" t="s">
        <v>170</v>
      </c>
      <c r="B338" s="215" t="s">
        <v>57</v>
      </c>
      <c r="C338" s="36" t="s">
        <v>11</v>
      </c>
      <c r="D338" s="72" t="s">
        <v>249</v>
      </c>
      <c r="E338" s="69" t="s">
        <v>3031</v>
      </c>
      <c r="F338" s="222" t="s">
        <v>162</v>
      </c>
      <c r="G338" s="37" t="s">
        <v>53</v>
      </c>
      <c r="H338" s="37" t="s">
        <v>3528</v>
      </c>
      <c r="I338" s="163" t="s">
        <v>118</v>
      </c>
      <c r="J338" s="49"/>
      <c r="K338" s="39"/>
      <c r="L338" s="49"/>
      <c r="M338" s="39"/>
      <c r="N338" s="196"/>
      <c r="O338" s="173"/>
      <c r="P338" s="49" t="s">
        <v>1868</v>
      </c>
      <c r="Q338" s="43" t="s">
        <v>3722</v>
      </c>
      <c r="R338" s="43" t="s">
        <v>4051</v>
      </c>
      <c r="S338" s="41" t="s">
        <v>8</v>
      </c>
      <c r="T338" s="153" t="s">
        <v>153</v>
      </c>
      <c r="U338" s="231"/>
      <c r="V338" s="229" t="str">
        <f t="shared" si="12"/>
        <v>AI?</v>
      </c>
      <c r="W338" s="99" t="str">
        <f>VLOOKUP(TRIM(X338),X10:Y101,2,FALSE)</f>
        <v>Georg</v>
      </c>
      <c r="X338" s="86" t="str">
        <f t="shared" si="13"/>
        <v>17.3</v>
      </c>
      <c r="Y338" s="71"/>
    </row>
    <row r="339" spans="1:25" ht="37.5" customHeight="1" x14ac:dyDescent="0.2">
      <c r="A339" s="152" t="s">
        <v>170</v>
      </c>
      <c r="B339" s="215" t="s">
        <v>57</v>
      </c>
      <c r="C339" s="36" t="s">
        <v>11</v>
      </c>
      <c r="D339" s="72" t="s">
        <v>249</v>
      </c>
      <c r="E339" s="69" t="s">
        <v>3032</v>
      </c>
      <c r="F339" s="222" t="s">
        <v>162</v>
      </c>
      <c r="G339" s="37" t="s">
        <v>53</v>
      </c>
      <c r="H339" s="37" t="s">
        <v>3529</v>
      </c>
      <c r="I339" s="163" t="s">
        <v>118</v>
      </c>
      <c r="J339" s="49"/>
      <c r="K339" s="39"/>
      <c r="L339" s="49"/>
      <c r="M339" s="39"/>
      <c r="N339" s="196"/>
      <c r="O339" s="173"/>
      <c r="P339" s="49" t="s">
        <v>1843</v>
      </c>
      <c r="Q339" s="43" t="s">
        <v>3723</v>
      </c>
      <c r="R339" s="43" t="s">
        <v>4051</v>
      </c>
      <c r="S339" s="41" t="s">
        <v>8</v>
      </c>
      <c r="T339" s="153" t="s">
        <v>153</v>
      </c>
      <c r="U339" s="231"/>
      <c r="V339" s="229" t="str">
        <f t="shared" si="12"/>
        <v>AI?</v>
      </c>
      <c r="W339" s="99" t="str">
        <f>VLOOKUP(TRIM(X339),X10:Y101,2,FALSE)</f>
        <v>Georg</v>
      </c>
      <c r="X339" s="86" t="str">
        <f t="shared" si="13"/>
        <v>17.3</v>
      </c>
      <c r="Y339" s="71"/>
    </row>
    <row r="340" spans="1:25" ht="37.5" customHeight="1" x14ac:dyDescent="0.2">
      <c r="A340" s="152" t="s">
        <v>170</v>
      </c>
      <c r="B340" s="215" t="s">
        <v>3961</v>
      </c>
      <c r="C340" s="36" t="s">
        <v>11</v>
      </c>
      <c r="D340" s="72" t="s">
        <v>243</v>
      </c>
      <c r="E340" s="69" t="s">
        <v>3033</v>
      </c>
      <c r="F340" s="222" t="s">
        <v>161</v>
      </c>
      <c r="G340" s="37" t="s">
        <v>53</v>
      </c>
      <c r="H340" s="37" t="s">
        <v>3530</v>
      </c>
      <c r="I340" s="163" t="s">
        <v>131</v>
      </c>
      <c r="J340" s="49"/>
      <c r="K340" s="39"/>
      <c r="L340" s="49"/>
      <c r="M340" s="39"/>
      <c r="N340" s="196"/>
      <c r="O340" s="173" t="s">
        <v>323</v>
      </c>
      <c r="P340" s="49"/>
      <c r="Q340" s="43" t="s">
        <v>3900</v>
      </c>
      <c r="R340" s="43" t="s">
        <v>4015</v>
      </c>
      <c r="S340" s="41" t="s">
        <v>200</v>
      </c>
      <c r="T340" s="153" t="s">
        <v>343</v>
      </c>
      <c r="U340" s="231" t="s">
        <v>3927</v>
      </c>
      <c r="V340" s="229" t="str">
        <f t="shared" si="12"/>
        <v>AI?</v>
      </c>
      <c r="W340" s="99" t="str">
        <f>VLOOKUP(TRIM(X340),X10:Y101,2,FALSE)</f>
        <v>Georg</v>
      </c>
      <c r="X340" s="86" t="str">
        <f t="shared" si="13"/>
        <v>6.4</v>
      </c>
      <c r="Y340" s="71"/>
    </row>
    <row r="341" spans="1:25" ht="37.5" customHeight="1" x14ac:dyDescent="0.2">
      <c r="A341" s="152" t="s">
        <v>170</v>
      </c>
      <c r="B341" s="215" t="s">
        <v>3962</v>
      </c>
      <c r="C341" s="36" t="s">
        <v>11</v>
      </c>
      <c r="D341" s="72" t="s">
        <v>243</v>
      </c>
      <c r="E341" s="69" t="s">
        <v>3034</v>
      </c>
      <c r="F341" s="222" t="s">
        <v>161</v>
      </c>
      <c r="G341" s="37" t="s">
        <v>53</v>
      </c>
      <c r="H341" s="37" t="s">
        <v>3531</v>
      </c>
      <c r="I341" s="163" t="s">
        <v>131</v>
      </c>
      <c r="J341" s="49"/>
      <c r="K341" s="39"/>
      <c r="L341" s="49"/>
      <c r="M341" s="39"/>
      <c r="N341" s="196"/>
      <c r="O341" s="173" t="s">
        <v>323</v>
      </c>
      <c r="P341" s="49"/>
      <c r="Q341" s="43" t="s">
        <v>3901</v>
      </c>
      <c r="R341" s="43" t="s">
        <v>4051</v>
      </c>
      <c r="S341" s="41" t="s">
        <v>8</v>
      </c>
      <c r="T341" s="153" t="s">
        <v>343</v>
      </c>
      <c r="U341" s="231"/>
      <c r="V341" s="229" t="str">
        <f t="shared" si="12"/>
        <v>AI?</v>
      </c>
      <c r="W341" s="99" t="str">
        <f>VLOOKUP(TRIM(X341),X10:Y101,2,FALSE)</f>
        <v>Georg</v>
      </c>
      <c r="X341" s="86" t="str">
        <f t="shared" si="13"/>
        <v>6.4</v>
      </c>
      <c r="Y341" s="71"/>
    </row>
    <row r="342" spans="1:25" ht="37.5" customHeight="1" x14ac:dyDescent="0.2">
      <c r="A342" s="152" t="s">
        <v>170</v>
      </c>
      <c r="B342" s="215" t="s">
        <v>3963</v>
      </c>
      <c r="C342" s="36" t="s">
        <v>11</v>
      </c>
      <c r="D342" s="72" t="s">
        <v>243</v>
      </c>
      <c r="E342" s="69" t="s">
        <v>3035</v>
      </c>
      <c r="F342" s="222" t="s">
        <v>161</v>
      </c>
      <c r="G342" s="37" t="s">
        <v>53</v>
      </c>
      <c r="H342" s="37" t="s">
        <v>3532</v>
      </c>
      <c r="I342" s="163" t="s">
        <v>131</v>
      </c>
      <c r="J342" s="49"/>
      <c r="K342" s="39"/>
      <c r="L342" s="49"/>
      <c r="M342" s="39"/>
      <c r="N342" s="196"/>
      <c r="O342" s="173" t="s">
        <v>323</v>
      </c>
      <c r="P342" s="49"/>
      <c r="Q342" s="43" t="s">
        <v>3902</v>
      </c>
      <c r="R342" s="43" t="s">
        <v>4051</v>
      </c>
      <c r="S342" s="41" t="s">
        <v>8</v>
      </c>
      <c r="T342" s="153" t="s">
        <v>343</v>
      </c>
      <c r="U342" s="231"/>
      <c r="V342" s="229" t="str">
        <f t="shared" si="12"/>
        <v>AI?</v>
      </c>
      <c r="W342" s="99" t="str">
        <f>VLOOKUP(TRIM(X342),X10:Y101,2,FALSE)</f>
        <v>Georg</v>
      </c>
      <c r="X342" s="86" t="str">
        <f t="shared" si="13"/>
        <v>6.4</v>
      </c>
      <c r="Y342" s="71"/>
    </row>
    <row r="343" spans="1:25" ht="37.5" customHeight="1" x14ac:dyDescent="0.2">
      <c r="A343" s="152" t="s">
        <v>170</v>
      </c>
      <c r="B343" s="215" t="s">
        <v>3964</v>
      </c>
      <c r="C343" s="36" t="s">
        <v>11</v>
      </c>
      <c r="D343" s="72" t="s">
        <v>244</v>
      </c>
      <c r="E343" s="69" t="s">
        <v>3036</v>
      </c>
      <c r="F343" s="222" t="s">
        <v>160</v>
      </c>
      <c r="G343" s="37" t="s">
        <v>53</v>
      </c>
      <c r="H343" s="37" t="s">
        <v>3533</v>
      </c>
      <c r="I343" s="163" t="s">
        <v>131</v>
      </c>
      <c r="J343" s="49"/>
      <c r="K343" s="39"/>
      <c r="L343" s="49"/>
      <c r="M343" s="39"/>
      <c r="N343" s="196"/>
      <c r="O343" s="173" t="s">
        <v>323</v>
      </c>
      <c r="P343" s="49"/>
      <c r="Q343" s="43" t="s">
        <v>3903</v>
      </c>
      <c r="R343" s="43" t="s">
        <v>4051</v>
      </c>
      <c r="S343" s="41" t="s">
        <v>8</v>
      </c>
      <c r="T343" s="153" t="s">
        <v>343</v>
      </c>
      <c r="U343" s="231"/>
      <c r="V343" s="229" t="str">
        <f t="shared" si="12"/>
        <v>AI?</v>
      </c>
      <c r="W343" s="99" t="str">
        <f>VLOOKUP(TRIM(X343),X10:Y101,2,FALSE)</f>
        <v>Georg</v>
      </c>
      <c r="X343" s="86" t="str">
        <f t="shared" si="13"/>
        <v>6.5</v>
      </c>
      <c r="Y343" s="71"/>
    </row>
    <row r="344" spans="1:25" ht="37.5" customHeight="1" x14ac:dyDescent="0.2">
      <c r="A344" s="152" t="s">
        <v>170</v>
      </c>
      <c r="B344" s="215" t="s">
        <v>3965</v>
      </c>
      <c r="C344" s="36" t="s">
        <v>11</v>
      </c>
      <c r="D344" s="72" t="s">
        <v>244</v>
      </c>
      <c r="E344" s="69" t="s">
        <v>3037</v>
      </c>
      <c r="F344" s="222" t="s">
        <v>160</v>
      </c>
      <c r="G344" s="37" t="s">
        <v>53</v>
      </c>
      <c r="H344" s="37" t="s">
        <v>3534</v>
      </c>
      <c r="I344" s="163" t="s">
        <v>131</v>
      </c>
      <c r="J344" s="49"/>
      <c r="K344" s="39"/>
      <c r="L344" s="49"/>
      <c r="M344" s="39"/>
      <c r="N344" s="196"/>
      <c r="O344" s="173" t="s">
        <v>323</v>
      </c>
      <c r="P344" s="49"/>
      <c r="Q344" s="43" t="s">
        <v>3904</v>
      </c>
      <c r="R344" s="43" t="s">
        <v>4051</v>
      </c>
      <c r="S344" s="41" t="s">
        <v>8</v>
      </c>
      <c r="T344" s="153" t="s">
        <v>343</v>
      </c>
      <c r="U344" s="231"/>
      <c r="V344" s="229" t="str">
        <f t="shared" si="12"/>
        <v>AI?</v>
      </c>
      <c r="W344" s="99" t="str">
        <f>VLOOKUP(TRIM(X344),X10:Y101,2,FALSE)</f>
        <v>Georg</v>
      </c>
      <c r="X344" s="86" t="str">
        <f t="shared" si="13"/>
        <v>6.5</v>
      </c>
      <c r="Y344" s="71"/>
    </row>
    <row r="345" spans="1:25" ht="37.5" customHeight="1" x14ac:dyDescent="0.2">
      <c r="A345" s="152" t="s">
        <v>170</v>
      </c>
      <c r="B345" s="215" t="s">
        <v>57</v>
      </c>
      <c r="C345" s="36" t="s">
        <v>11</v>
      </c>
      <c r="D345" s="72" t="s">
        <v>242</v>
      </c>
      <c r="E345" s="69" t="s">
        <v>3038</v>
      </c>
      <c r="F345" s="222" t="s">
        <v>1141</v>
      </c>
      <c r="G345" s="37" t="s">
        <v>53</v>
      </c>
      <c r="H345" s="37" t="s">
        <v>3535</v>
      </c>
      <c r="I345" s="163" t="s">
        <v>131</v>
      </c>
      <c r="J345" s="49"/>
      <c r="K345" s="39"/>
      <c r="L345" s="49"/>
      <c r="M345" s="39"/>
      <c r="N345" s="196"/>
      <c r="O345" s="173" t="s">
        <v>207</v>
      </c>
      <c r="P345" s="49" t="s">
        <v>3536</v>
      </c>
      <c r="Q345" s="43" t="s">
        <v>3905</v>
      </c>
      <c r="R345" s="43" t="s">
        <v>4051</v>
      </c>
      <c r="S345" s="41" t="s">
        <v>8</v>
      </c>
      <c r="T345" s="153" t="s">
        <v>343</v>
      </c>
      <c r="U345" s="231"/>
      <c r="V345" s="229" t="str">
        <f t="shared" si="12"/>
        <v>AI?</v>
      </c>
      <c r="W345" s="99" t="str">
        <f>VLOOKUP(TRIM(X345),X10:Y101,2,FALSE)</f>
        <v>Georg</v>
      </c>
      <c r="X345" s="86" t="str">
        <f t="shared" si="13"/>
        <v>6.3</v>
      </c>
      <c r="Y345" s="71"/>
    </row>
    <row r="346" spans="1:25" ht="37.5" customHeight="1" x14ac:dyDescent="0.2">
      <c r="A346" s="152" t="s">
        <v>170</v>
      </c>
      <c r="B346" s="215" t="s">
        <v>57</v>
      </c>
      <c r="C346" s="36" t="s">
        <v>11</v>
      </c>
      <c r="D346" s="72" t="s">
        <v>242</v>
      </c>
      <c r="E346" s="69" t="s">
        <v>3039</v>
      </c>
      <c r="F346" s="222" t="s">
        <v>1141</v>
      </c>
      <c r="G346" s="37" t="s">
        <v>53</v>
      </c>
      <c r="H346" s="37" t="s">
        <v>3537</v>
      </c>
      <c r="I346" s="163" t="s">
        <v>131</v>
      </c>
      <c r="J346" s="40"/>
      <c r="K346" s="184"/>
      <c r="L346" s="40"/>
      <c r="M346" s="184"/>
      <c r="N346" s="196"/>
      <c r="O346" s="173" t="s">
        <v>207</v>
      </c>
      <c r="P346" s="49" t="s">
        <v>1791</v>
      </c>
      <c r="Q346" s="43" t="s">
        <v>3906</v>
      </c>
      <c r="R346" s="43" t="s">
        <v>4051</v>
      </c>
      <c r="S346" s="41" t="s">
        <v>8</v>
      </c>
      <c r="T346" s="153" t="s">
        <v>343</v>
      </c>
      <c r="U346" s="231"/>
      <c r="V346" s="229" t="str">
        <f t="shared" si="12"/>
        <v>AI?</v>
      </c>
      <c r="W346" s="99" t="str">
        <f>VLOOKUP(TRIM(X346),X10:Y101,2,FALSE)</f>
        <v>Georg</v>
      </c>
      <c r="X346" s="86" t="str">
        <f t="shared" si="13"/>
        <v>6.3</v>
      </c>
      <c r="Y346" s="71"/>
    </row>
    <row r="347" spans="1:25" ht="37.5" customHeight="1" x14ac:dyDescent="0.2">
      <c r="A347" s="152" t="s">
        <v>170</v>
      </c>
      <c r="B347" s="215" t="s">
        <v>57</v>
      </c>
      <c r="C347" s="36" t="s">
        <v>11</v>
      </c>
      <c r="D347" s="72" t="s">
        <v>242</v>
      </c>
      <c r="E347" s="69" t="s">
        <v>3040</v>
      </c>
      <c r="F347" s="222" t="s">
        <v>1141</v>
      </c>
      <c r="G347" s="37" t="s">
        <v>53</v>
      </c>
      <c r="H347" s="37" t="s">
        <v>3538</v>
      </c>
      <c r="I347" s="163" t="s">
        <v>131</v>
      </c>
      <c r="J347" s="49"/>
      <c r="K347" s="39"/>
      <c r="L347" s="49"/>
      <c r="M347" s="39"/>
      <c r="N347" s="196"/>
      <c r="O347" s="173" t="s">
        <v>207</v>
      </c>
      <c r="P347" s="49" t="s">
        <v>1789</v>
      </c>
      <c r="Q347" s="43" t="s">
        <v>3907</v>
      </c>
      <c r="R347" s="43" t="s">
        <v>4051</v>
      </c>
      <c r="S347" s="41" t="s">
        <v>8</v>
      </c>
      <c r="T347" s="153" t="s">
        <v>343</v>
      </c>
      <c r="U347" s="231"/>
      <c r="V347" s="229" t="str">
        <f t="shared" si="12"/>
        <v>AI?</v>
      </c>
      <c r="W347" s="99" t="str">
        <f>VLOOKUP(TRIM(X347),X10:Y101,2,FALSE)</f>
        <v>Georg</v>
      </c>
      <c r="X347" s="86" t="str">
        <f t="shared" si="13"/>
        <v>6.3</v>
      </c>
      <c r="Y347" s="71"/>
    </row>
    <row r="348" spans="1:25" ht="37.5" customHeight="1" x14ac:dyDescent="0.2">
      <c r="A348" s="152" t="s">
        <v>170</v>
      </c>
      <c r="B348" s="215" t="s">
        <v>57</v>
      </c>
      <c r="C348" s="36" t="s">
        <v>11</v>
      </c>
      <c r="D348" s="72" t="s">
        <v>242</v>
      </c>
      <c r="E348" s="69" t="s">
        <v>3041</v>
      </c>
      <c r="F348" s="222" t="s">
        <v>1141</v>
      </c>
      <c r="G348" s="37" t="s">
        <v>53</v>
      </c>
      <c r="H348" s="37" t="s">
        <v>3539</v>
      </c>
      <c r="I348" s="163" t="s">
        <v>131</v>
      </c>
      <c r="J348" s="49"/>
      <c r="K348" s="39"/>
      <c r="L348" s="49"/>
      <c r="M348" s="39"/>
      <c r="N348" s="196"/>
      <c r="O348" s="173" t="s">
        <v>207</v>
      </c>
      <c r="P348" s="49" t="s">
        <v>3540</v>
      </c>
      <c r="Q348" s="43" t="s">
        <v>3908</v>
      </c>
      <c r="R348" s="43" t="s">
        <v>4051</v>
      </c>
      <c r="S348" s="41" t="s">
        <v>8</v>
      </c>
      <c r="T348" s="153" t="s">
        <v>343</v>
      </c>
      <c r="U348" s="231"/>
      <c r="V348" s="229" t="str">
        <f t="shared" si="12"/>
        <v>AI?</v>
      </c>
      <c r="W348" s="99" t="str">
        <f>VLOOKUP(TRIM(X348),X10:Y101,2,FALSE)</f>
        <v>Georg</v>
      </c>
      <c r="X348" s="86" t="str">
        <f t="shared" si="13"/>
        <v>6.3</v>
      </c>
      <c r="Y348" s="71"/>
    </row>
    <row r="349" spans="1:25" ht="37.5" customHeight="1" x14ac:dyDescent="0.2">
      <c r="A349" s="152" t="s">
        <v>170</v>
      </c>
      <c r="B349" s="215" t="s">
        <v>57</v>
      </c>
      <c r="C349" s="36" t="s">
        <v>11</v>
      </c>
      <c r="D349" s="72" t="s">
        <v>242</v>
      </c>
      <c r="E349" s="69" t="s">
        <v>3042</v>
      </c>
      <c r="F349" s="222" t="s">
        <v>1141</v>
      </c>
      <c r="G349" s="37" t="s">
        <v>53</v>
      </c>
      <c r="H349" s="37" t="s">
        <v>3541</v>
      </c>
      <c r="I349" s="163" t="s">
        <v>131</v>
      </c>
      <c r="J349" s="49"/>
      <c r="K349" s="39"/>
      <c r="L349" s="49"/>
      <c r="M349" s="39"/>
      <c r="N349" s="196"/>
      <c r="O349" s="173" t="s">
        <v>207</v>
      </c>
      <c r="P349" s="49" t="s">
        <v>468</v>
      </c>
      <c r="Q349" s="43" t="s">
        <v>3909</v>
      </c>
      <c r="R349" s="43" t="s">
        <v>4051</v>
      </c>
      <c r="S349" s="41" t="s">
        <v>8</v>
      </c>
      <c r="T349" s="153" t="s">
        <v>343</v>
      </c>
      <c r="U349" s="231"/>
      <c r="V349" s="229" t="str">
        <f t="shared" si="12"/>
        <v>AI?</v>
      </c>
      <c r="W349" s="99" t="str">
        <f>VLOOKUP(TRIM(X349),X10:Y101,2,FALSE)</f>
        <v>Georg</v>
      </c>
      <c r="X349" s="86" t="str">
        <f t="shared" si="13"/>
        <v>6.3</v>
      </c>
      <c r="Y349" s="71"/>
    </row>
    <row r="350" spans="1:25" ht="37.5" customHeight="1" x14ac:dyDescent="0.2">
      <c r="A350" s="152" t="s">
        <v>170</v>
      </c>
      <c r="B350" s="215" t="s">
        <v>57</v>
      </c>
      <c r="C350" s="36" t="s">
        <v>11</v>
      </c>
      <c r="D350" s="72" t="s">
        <v>300</v>
      </c>
      <c r="E350" s="69" t="s">
        <v>3043</v>
      </c>
      <c r="F350" s="222" t="s">
        <v>1133</v>
      </c>
      <c r="G350" s="37" t="s">
        <v>25</v>
      </c>
      <c r="H350" s="37" t="s">
        <v>3996</v>
      </c>
      <c r="I350" s="163" t="s">
        <v>131</v>
      </c>
      <c r="J350" s="49" t="s">
        <v>3542</v>
      </c>
      <c r="K350" s="39"/>
      <c r="L350" s="49"/>
      <c r="M350" s="39"/>
      <c r="N350" s="196" t="s">
        <v>158</v>
      </c>
      <c r="O350" s="173" t="s">
        <v>207</v>
      </c>
      <c r="P350" s="49" t="s">
        <v>1791</v>
      </c>
      <c r="Q350" s="43" t="s">
        <v>3910</v>
      </c>
      <c r="R350" s="43" t="s">
        <v>4055</v>
      </c>
      <c r="S350" s="41" t="s">
        <v>29</v>
      </c>
      <c r="T350" s="153" t="s">
        <v>343</v>
      </c>
      <c r="U350" s="231"/>
      <c r="V350" s="229" t="str">
        <f t="shared" si="12"/>
        <v>AI?</v>
      </c>
      <c r="W350" s="99" t="str">
        <f>VLOOKUP(TRIM(X350),X10:Y101,2,FALSE)</f>
        <v>Georg</v>
      </c>
      <c r="X350" s="86" t="str">
        <f t="shared" si="13"/>
        <v>6.10</v>
      </c>
      <c r="Y350" s="71"/>
    </row>
    <row r="351" spans="1:25" ht="37.5" customHeight="1" x14ac:dyDescent="0.2">
      <c r="A351" s="152" t="s">
        <v>170</v>
      </c>
      <c r="B351" s="215" t="s">
        <v>57</v>
      </c>
      <c r="C351" s="36" t="s">
        <v>11</v>
      </c>
      <c r="D351" s="72" t="s">
        <v>300</v>
      </c>
      <c r="E351" s="69" t="s">
        <v>3044</v>
      </c>
      <c r="F351" s="222" t="s">
        <v>1133</v>
      </c>
      <c r="G351" s="37" t="s">
        <v>25</v>
      </c>
      <c r="H351" s="37" t="s">
        <v>3997</v>
      </c>
      <c r="I351" s="163" t="s">
        <v>131</v>
      </c>
      <c r="J351" s="40" t="s">
        <v>3543</v>
      </c>
      <c r="K351" s="184"/>
      <c r="L351" s="40"/>
      <c r="M351" s="184"/>
      <c r="N351" s="196" t="s">
        <v>158</v>
      </c>
      <c r="O351" s="173" t="s">
        <v>207</v>
      </c>
      <c r="P351" s="49" t="s">
        <v>3536</v>
      </c>
      <c r="Q351" s="43" t="s">
        <v>3911</v>
      </c>
      <c r="R351" s="43" t="s">
        <v>4055</v>
      </c>
      <c r="S351" s="41" t="s">
        <v>29</v>
      </c>
      <c r="T351" s="153" t="s">
        <v>343</v>
      </c>
      <c r="U351" s="231"/>
      <c r="V351" s="229" t="str">
        <f t="shared" si="12"/>
        <v>AI?</v>
      </c>
      <c r="W351" s="99" t="str">
        <f>VLOOKUP(TRIM(X351),X10:Y101,2,FALSE)</f>
        <v>Georg</v>
      </c>
      <c r="X351" s="86" t="str">
        <f t="shared" si="13"/>
        <v>6.10</v>
      </c>
      <c r="Y351" s="71"/>
    </row>
    <row r="352" spans="1:25" ht="37.5" customHeight="1" x14ac:dyDescent="0.2">
      <c r="A352" s="152" t="s">
        <v>170</v>
      </c>
      <c r="B352" s="215" t="s">
        <v>57</v>
      </c>
      <c r="C352" s="36" t="s">
        <v>11</v>
      </c>
      <c r="D352" s="72" t="s">
        <v>1586</v>
      </c>
      <c r="E352" s="69" t="s">
        <v>3045</v>
      </c>
      <c r="F352" s="222" t="s">
        <v>163</v>
      </c>
      <c r="G352" s="37" t="s">
        <v>53</v>
      </c>
      <c r="H352" s="37" t="s">
        <v>3998</v>
      </c>
      <c r="I352" s="163" t="s">
        <v>131</v>
      </c>
      <c r="J352" s="40" t="s">
        <v>3544</v>
      </c>
      <c r="K352" s="184"/>
      <c r="L352" s="40"/>
      <c r="M352" s="184"/>
      <c r="N352" s="196" t="s">
        <v>159</v>
      </c>
      <c r="O352" s="173" t="s">
        <v>207</v>
      </c>
      <c r="P352" s="49" t="s">
        <v>465</v>
      </c>
      <c r="Q352" s="43" t="s">
        <v>3912</v>
      </c>
      <c r="R352" s="43" t="s">
        <v>4051</v>
      </c>
      <c r="S352" s="41" t="s">
        <v>8</v>
      </c>
      <c r="T352" s="153" t="s">
        <v>343</v>
      </c>
      <c r="U352" s="231"/>
      <c r="V352" s="229" t="str">
        <f t="shared" si="12"/>
        <v>AI?</v>
      </c>
      <c r="W352" s="99" t="str">
        <f>VLOOKUP(TRIM(X352),X10:Y101,2,FALSE)</f>
        <v>Georg</v>
      </c>
      <c r="X352" s="86" t="str">
        <f t="shared" si="13"/>
        <v>6.11</v>
      </c>
      <c r="Y352" s="71"/>
    </row>
    <row r="353" spans="1:25" ht="37.5" customHeight="1" x14ac:dyDescent="0.2">
      <c r="A353" s="152" t="s">
        <v>170</v>
      </c>
      <c r="B353" s="215" t="s">
        <v>57</v>
      </c>
      <c r="C353" s="36" t="s">
        <v>11</v>
      </c>
      <c r="D353" s="72" t="s">
        <v>300</v>
      </c>
      <c r="E353" s="69" t="s">
        <v>3046</v>
      </c>
      <c r="F353" s="222" t="s">
        <v>163</v>
      </c>
      <c r="G353" s="37" t="s">
        <v>25</v>
      </c>
      <c r="H353" s="37" t="s">
        <v>3999</v>
      </c>
      <c r="I353" s="163" t="s">
        <v>131</v>
      </c>
      <c r="J353" s="49" t="s">
        <v>3545</v>
      </c>
      <c r="K353" s="39"/>
      <c r="L353" s="49"/>
      <c r="M353" s="39"/>
      <c r="N353" s="196" t="s">
        <v>158</v>
      </c>
      <c r="O353" s="173" t="s">
        <v>207</v>
      </c>
      <c r="P353" s="49" t="s">
        <v>465</v>
      </c>
      <c r="Q353" s="43" t="s">
        <v>3913</v>
      </c>
      <c r="R353" s="43" t="s">
        <v>4490</v>
      </c>
      <c r="S353" s="41" t="s">
        <v>8</v>
      </c>
      <c r="T353" s="153" t="s">
        <v>343</v>
      </c>
      <c r="U353" s="231"/>
      <c r="V353" s="229" t="str">
        <f t="shared" si="12"/>
        <v>AI?</v>
      </c>
      <c r="W353" s="99" t="str">
        <f>VLOOKUP(TRIM(X353),X10:Y101,2,FALSE)</f>
        <v>Georg</v>
      </c>
      <c r="X353" s="86" t="str">
        <f t="shared" si="13"/>
        <v>6.10</v>
      </c>
      <c r="Y353" s="71"/>
    </row>
    <row r="354" spans="1:25" ht="37.5" customHeight="1" x14ac:dyDescent="0.2">
      <c r="A354" s="152" t="s">
        <v>170</v>
      </c>
      <c r="B354" s="215" t="s">
        <v>57</v>
      </c>
      <c r="C354" s="36" t="s">
        <v>11</v>
      </c>
      <c r="D354" s="72" t="s">
        <v>300</v>
      </c>
      <c r="E354" s="69" t="s">
        <v>3047</v>
      </c>
      <c r="F354" s="222" t="s">
        <v>163</v>
      </c>
      <c r="G354" s="37" t="s">
        <v>25</v>
      </c>
      <c r="H354" s="37" t="s">
        <v>4000</v>
      </c>
      <c r="I354" s="163" t="s">
        <v>131</v>
      </c>
      <c r="J354" s="49" t="s">
        <v>1794</v>
      </c>
      <c r="K354" s="39"/>
      <c r="L354" s="49"/>
      <c r="M354" s="39"/>
      <c r="N354" s="196" t="s">
        <v>158</v>
      </c>
      <c r="O354" s="173" t="s">
        <v>207</v>
      </c>
      <c r="P354" s="49" t="s">
        <v>1795</v>
      </c>
      <c r="Q354" s="43" t="s">
        <v>3914</v>
      </c>
      <c r="R354" s="43" t="s">
        <v>4490</v>
      </c>
      <c r="S354" s="41" t="s">
        <v>8</v>
      </c>
      <c r="T354" s="153" t="s">
        <v>343</v>
      </c>
      <c r="U354" s="231"/>
      <c r="V354" s="229" t="str">
        <f t="shared" si="12"/>
        <v>AI?</v>
      </c>
      <c r="W354" s="99" t="str">
        <f>VLOOKUP(TRIM(X354),X10:Y101,2,FALSE)</f>
        <v>Georg</v>
      </c>
      <c r="X354" s="86" t="str">
        <f t="shared" si="13"/>
        <v>6.10</v>
      </c>
      <c r="Y354" s="71"/>
    </row>
    <row r="355" spans="1:25" ht="37.5" customHeight="1" x14ac:dyDescent="0.2">
      <c r="A355" s="152" t="s">
        <v>170</v>
      </c>
      <c r="B355" s="215" t="s">
        <v>57</v>
      </c>
      <c r="C355" s="36" t="s">
        <v>11</v>
      </c>
      <c r="D355" s="72" t="s">
        <v>1586</v>
      </c>
      <c r="E355" s="69" t="s">
        <v>3048</v>
      </c>
      <c r="F355" s="222" t="s">
        <v>163</v>
      </c>
      <c r="G355" s="37" t="s">
        <v>53</v>
      </c>
      <c r="H355" s="37" t="s">
        <v>4001</v>
      </c>
      <c r="I355" s="163" t="s">
        <v>131</v>
      </c>
      <c r="J355" s="49" t="s">
        <v>1786</v>
      </c>
      <c r="K355" s="39"/>
      <c r="L355" s="49"/>
      <c r="M355" s="39"/>
      <c r="N355" s="196" t="s">
        <v>159</v>
      </c>
      <c r="O355" s="173" t="s">
        <v>207</v>
      </c>
      <c r="P355" s="49" t="s">
        <v>1787</v>
      </c>
      <c r="Q355" s="43" t="s">
        <v>3915</v>
      </c>
      <c r="R355" s="43" t="s">
        <v>4051</v>
      </c>
      <c r="S355" s="41" t="s">
        <v>8</v>
      </c>
      <c r="T355" s="153" t="s">
        <v>343</v>
      </c>
      <c r="U355" s="231"/>
      <c r="V355" s="229" t="str">
        <f t="shared" si="12"/>
        <v>AI?</v>
      </c>
      <c r="W355" s="99" t="str">
        <f>VLOOKUP(TRIM(X355),X10:Y101,2,FALSE)</f>
        <v>Georg</v>
      </c>
      <c r="X355" s="86" t="str">
        <f t="shared" si="13"/>
        <v>6.11</v>
      </c>
      <c r="Y355" s="71"/>
    </row>
    <row r="356" spans="1:25" ht="37.5" customHeight="1" x14ac:dyDescent="0.2">
      <c r="A356" s="152" t="s">
        <v>170</v>
      </c>
      <c r="B356" s="215" t="s">
        <v>57</v>
      </c>
      <c r="C356" s="36" t="s">
        <v>11</v>
      </c>
      <c r="D356" s="72" t="s">
        <v>1586</v>
      </c>
      <c r="E356" s="69" t="s">
        <v>3049</v>
      </c>
      <c r="F356" s="222" t="s">
        <v>163</v>
      </c>
      <c r="G356" s="37" t="s">
        <v>53</v>
      </c>
      <c r="H356" s="37" t="s">
        <v>4002</v>
      </c>
      <c r="I356" s="163" t="s">
        <v>131</v>
      </c>
      <c r="J356" s="40" t="s">
        <v>1182</v>
      </c>
      <c r="K356" s="184"/>
      <c r="L356" s="40"/>
      <c r="M356" s="184"/>
      <c r="N356" s="40" t="s">
        <v>159</v>
      </c>
      <c r="O356" s="173" t="s">
        <v>207</v>
      </c>
      <c r="P356" s="40" t="s">
        <v>1183</v>
      </c>
      <c r="Q356" s="43" t="s">
        <v>3916</v>
      </c>
      <c r="R356" s="43" t="s">
        <v>4051</v>
      </c>
      <c r="S356" s="41" t="s">
        <v>8</v>
      </c>
      <c r="T356" s="153" t="s">
        <v>343</v>
      </c>
      <c r="U356" s="231"/>
      <c r="V356" s="229" t="str">
        <f t="shared" si="12"/>
        <v>AI?</v>
      </c>
      <c r="W356" s="99" t="str">
        <f>VLOOKUP(TRIM(X356),X10:Y101,2,FALSE)</f>
        <v>Georg</v>
      </c>
      <c r="X356" s="86" t="str">
        <f t="shared" si="13"/>
        <v>6.11</v>
      </c>
      <c r="Y356" s="71"/>
    </row>
    <row r="357" spans="1:25" ht="37.5" customHeight="1" x14ac:dyDescent="0.2">
      <c r="A357" s="152" t="s">
        <v>170</v>
      </c>
      <c r="B357" s="215" t="s">
        <v>57</v>
      </c>
      <c r="C357" s="36" t="s">
        <v>11</v>
      </c>
      <c r="D357" s="72" t="s">
        <v>234</v>
      </c>
      <c r="E357" s="69" t="s">
        <v>3050</v>
      </c>
      <c r="F357" s="222" t="s">
        <v>35</v>
      </c>
      <c r="G357" s="37" t="s">
        <v>25</v>
      </c>
      <c r="H357" s="37" t="s">
        <v>3546</v>
      </c>
      <c r="I357" s="163" t="s">
        <v>131</v>
      </c>
      <c r="J357" s="49"/>
      <c r="K357" s="39"/>
      <c r="L357" s="49"/>
      <c r="M357" s="39"/>
      <c r="N357" s="196"/>
      <c r="O357" s="173"/>
      <c r="P357" s="49"/>
      <c r="Q357" s="43" t="s">
        <v>3546</v>
      </c>
      <c r="R357" s="43" t="s">
        <v>29</v>
      </c>
      <c r="S357" s="41" t="s">
        <v>29</v>
      </c>
      <c r="T357" s="153" t="s">
        <v>296</v>
      </c>
      <c r="U357" s="231"/>
      <c r="V357" s="229" t="str">
        <f t="shared" si="12"/>
        <v>AI?</v>
      </c>
      <c r="W357" s="99" t="str">
        <f>VLOOKUP(TRIM(X357),X10:Y101,2,FALSE)</f>
        <v>Georg</v>
      </c>
      <c r="X357" s="86" t="str">
        <f t="shared" si="13"/>
        <v>4.4</v>
      </c>
      <c r="Y357" s="71"/>
    </row>
    <row r="358" spans="1:25" ht="37.5" customHeight="1" x14ac:dyDescent="0.2">
      <c r="A358" s="152" t="s">
        <v>170</v>
      </c>
      <c r="B358" s="215" t="s">
        <v>57</v>
      </c>
      <c r="C358" s="36" t="s">
        <v>11</v>
      </c>
      <c r="D358" s="72" t="s">
        <v>127</v>
      </c>
      <c r="E358" s="69" t="s">
        <v>3051</v>
      </c>
      <c r="F358" s="37" t="s">
        <v>162</v>
      </c>
      <c r="G358" s="37" t="s">
        <v>53</v>
      </c>
      <c r="H358" s="37" t="s">
        <v>3547</v>
      </c>
      <c r="I358" s="163" t="s">
        <v>191</v>
      </c>
      <c r="J358" s="49"/>
      <c r="K358" s="39"/>
      <c r="L358" s="49"/>
      <c r="M358" s="39"/>
      <c r="N358" s="196"/>
      <c r="O358" s="173" t="s">
        <v>166</v>
      </c>
      <c r="P358" s="49" t="s">
        <v>185</v>
      </c>
      <c r="Q358" s="43" t="s">
        <v>3724</v>
      </c>
      <c r="R358" s="43" t="s">
        <v>4013</v>
      </c>
      <c r="S358" s="41" t="s">
        <v>8</v>
      </c>
      <c r="T358" s="153" t="s">
        <v>167</v>
      </c>
      <c r="U358" s="231"/>
      <c r="V358" s="229" t="str">
        <f t="shared" si="12"/>
        <v>AI?</v>
      </c>
      <c r="W358" s="99" t="str">
        <f>VLOOKUP(TRIM(X358),X10:Y101,2,FALSE)</f>
        <v>Georg</v>
      </c>
      <c r="X358" s="86" t="str">
        <f t="shared" si="13"/>
        <v>15</v>
      </c>
      <c r="Y358" s="71"/>
    </row>
    <row r="359" spans="1:25" ht="37.5" customHeight="1" x14ac:dyDescent="0.2">
      <c r="A359" s="152" t="s">
        <v>170</v>
      </c>
      <c r="B359" s="215" t="s">
        <v>57</v>
      </c>
      <c r="C359" s="36" t="s">
        <v>11</v>
      </c>
      <c r="D359" s="72" t="s">
        <v>128</v>
      </c>
      <c r="E359" s="69" t="s">
        <v>3052</v>
      </c>
      <c r="F359" s="37" t="s">
        <v>162</v>
      </c>
      <c r="G359" s="37" t="s">
        <v>53</v>
      </c>
      <c r="H359" s="37" t="s">
        <v>321</v>
      </c>
      <c r="I359" s="163" t="s">
        <v>191</v>
      </c>
      <c r="J359" s="49"/>
      <c r="K359" s="39"/>
      <c r="L359" s="49"/>
      <c r="M359" s="39"/>
      <c r="N359" s="196"/>
      <c r="O359" s="173" t="s">
        <v>187</v>
      </c>
      <c r="P359" s="49" t="s">
        <v>289</v>
      </c>
      <c r="Q359" s="43" t="s">
        <v>3725</v>
      </c>
      <c r="R359" s="43" t="s">
        <v>4051</v>
      </c>
      <c r="S359" s="41" t="s">
        <v>8</v>
      </c>
      <c r="T359" s="153" t="s">
        <v>167</v>
      </c>
      <c r="U359" s="231"/>
      <c r="V359" s="229" t="str">
        <f t="shared" si="12"/>
        <v>AI?</v>
      </c>
      <c r="W359" s="99" t="str">
        <f>VLOOKUP(TRIM(X359),X10:Y101,2,FALSE)</f>
        <v>Georg</v>
      </c>
      <c r="X359" s="86" t="str">
        <f t="shared" si="13"/>
        <v>16</v>
      </c>
      <c r="Y359" s="71"/>
    </row>
    <row r="360" spans="1:25" ht="37.5" customHeight="1" x14ac:dyDescent="0.2">
      <c r="A360" s="152" t="s">
        <v>170</v>
      </c>
      <c r="B360" s="215" t="s">
        <v>57</v>
      </c>
      <c r="C360" s="36" t="s">
        <v>11</v>
      </c>
      <c r="D360" s="72" t="s">
        <v>249</v>
      </c>
      <c r="E360" s="69" t="s">
        <v>3053</v>
      </c>
      <c r="F360" s="37" t="s">
        <v>162</v>
      </c>
      <c r="G360" s="37" t="s">
        <v>53</v>
      </c>
      <c r="H360" s="37" t="s">
        <v>463</v>
      </c>
      <c r="I360" s="163" t="s">
        <v>191</v>
      </c>
      <c r="J360" s="49"/>
      <c r="K360" s="39"/>
      <c r="L360" s="49"/>
      <c r="M360" s="39"/>
      <c r="N360" s="196"/>
      <c r="O360" s="173" t="s">
        <v>207</v>
      </c>
      <c r="P360" s="49" t="s">
        <v>464</v>
      </c>
      <c r="Q360" s="43" t="s">
        <v>3726</v>
      </c>
      <c r="R360" s="43" t="s">
        <v>4051</v>
      </c>
      <c r="S360" s="41" t="s">
        <v>8</v>
      </c>
      <c r="T360" s="153" t="s">
        <v>167</v>
      </c>
      <c r="U360" s="231"/>
      <c r="V360" s="229" t="str">
        <f t="shared" ref="V360:V423" si="14">IF(D360&lt;&gt;U360, "AI?", "")</f>
        <v>AI?</v>
      </c>
      <c r="W360" s="99" t="str">
        <f>VLOOKUP(TRIM(X360),X10:Y101,2,FALSE)</f>
        <v>Georg</v>
      </c>
      <c r="X360" s="86" t="str">
        <f t="shared" si="13"/>
        <v>17.3</v>
      </c>
      <c r="Y360" s="71"/>
    </row>
    <row r="361" spans="1:25" ht="37.5" customHeight="1" x14ac:dyDescent="0.2">
      <c r="A361" s="152" t="s">
        <v>170</v>
      </c>
      <c r="B361" s="215" t="s">
        <v>57</v>
      </c>
      <c r="C361" s="36" t="s">
        <v>11</v>
      </c>
      <c r="D361" s="72" t="s">
        <v>242</v>
      </c>
      <c r="E361" s="69" t="s">
        <v>3054</v>
      </c>
      <c r="F361" s="37" t="s">
        <v>1141</v>
      </c>
      <c r="G361" s="37" t="s">
        <v>53</v>
      </c>
      <c r="H361" s="37" t="s">
        <v>3548</v>
      </c>
      <c r="I361" s="163" t="s">
        <v>515</v>
      </c>
      <c r="J361" s="49"/>
      <c r="K361" s="39"/>
      <c r="L361" s="49"/>
      <c r="M361" s="39"/>
      <c r="N361" s="196"/>
      <c r="O361" s="173" t="s">
        <v>207</v>
      </c>
      <c r="P361" s="49" t="s">
        <v>1965</v>
      </c>
      <c r="Q361" s="43" t="s">
        <v>3549</v>
      </c>
      <c r="R361" s="43" t="s">
        <v>4016</v>
      </c>
      <c r="S361" s="41" t="s">
        <v>8</v>
      </c>
      <c r="T361" s="153" t="s">
        <v>1164</v>
      </c>
      <c r="U361" s="231"/>
      <c r="V361" s="229" t="str">
        <f t="shared" si="14"/>
        <v>AI?</v>
      </c>
      <c r="W361" s="99" t="str">
        <f>VLOOKUP(TRIM(X361),X10:Y101,2,FALSE)</f>
        <v>Georg</v>
      </c>
      <c r="X361" s="86" t="str">
        <f t="shared" si="13"/>
        <v>6.3</v>
      </c>
      <c r="Y361" s="71"/>
    </row>
    <row r="362" spans="1:25" ht="37.5" customHeight="1" x14ac:dyDescent="0.2">
      <c r="A362" s="152" t="s">
        <v>170</v>
      </c>
      <c r="B362" s="215" t="s">
        <v>57</v>
      </c>
      <c r="C362" s="36" t="s">
        <v>11</v>
      </c>
      <c r="D362" s="72" t="s">
        <v>1592</v>
      </c>
      <c r="E362" s="69" t="s">
        <v>3055</v>
      </c>
      <c r="F362" s="222" t="s">
        <v>181</v>
      </c>
      <c r="G362" s="37" t="s">
        <v>182</v>
      </c>
      <c r="H362" s="37" t="s">
        <v>3550</v>
      </c>
      <c r="I362" s="163" t="s">
        <v>698</v>
      </c>
      <c r="J362" s="49" t="s">
        <v>2237</v>
      </c>
      <c r="K362" s="39"/>
      <c r="L362" s="49"/>
      <c r="M362" s="39"/>
      <c r="N362" s="196" t="s">
        <v>3380</v>
      </c>
      <c r="O362" s="173" t="s">
        <v>207</v>
      </c>
      <c r="P362" s="49" t="s">
        <v>3551</v>
      </c>
      <c r="Q362" s="43" t="s">
        <v>3552</v>
      </c>
      <c r="R362" s="43" t="s">
        <v>4049</v>
      </c>
      <c r="S362" s="41" t="s">
        <v>70</v>
      </c>
      <c r="T362" s="153" t="s">
        <v>448</v>
      </c>
      <c r="U362" s="231"/>
      <c r="V362" s="229" t="str">
        <f t="shared" si="14"/>
        <v>AI?</v>
      </c>
      <c r="W362" s="99" t="str">
        <f>VLOOKUP(TRIM(X362),X10:Y101,2,FALSE)</f>
        <v>Georg</v>
      </c>
      <c r="X362" s="86" t="str">
        <f t="shared" si="13"/>
        <v>21.5</v>
      </c>
      <c r="Y362" s="71"/>
    </row>
    <row r="363" spans="1:25" ht="37.5" customHeight="1" x14ac:dyDescent="0.2">
      <c r="A363" s="152" t="s">
        <v>170</v>
      </c>
      <c r="B363" s="215" t="s">
        <v>57</v>
      </c>
      <c r="C363" s="36" t="s">
        <v>11</v>
      </c>
      <c r="D363" s="72" t="s">
        <v>1592</v>
      </c>
      <c r="E363" s="69" t="s">
        <v>3056</v>
      </c>
      <c r="F363" s="222" t="s">
        <v>181</v>
      </c>
      <c r="G363" s="37" t="s">
        <v>182</v>
      </c>
      <c r="H363" s="37" t="s">
        <v>3553</v>
      </c>
      <c r="I363" s="163" t="s">
        <v>678</v>
      </c>
      <c r="J363" s="49" t="s">
        <v>2237</v>
      </c>
      <c r="K363" s="39"/>
      <c r="L363" s="49"/>
      <c r="M363" s="39"/>
      <c r="N363" s="196" t="s">
        <v>3380</v>
      </c>
      <c r="O363" s="173" t="s">
        <v>207</v>
      </c>
      <c r="P363" s="49" t="s">
        <v>3554</v>
      </c>
      <c r="Q363" s="43" t="s">
        <v>3555</v>
      </c>
      <c r="R363" s="43" t="s">
        <v>4049</v>
      </c>
      <c r="S363" s="41" t="s">
        <v>70</v>
      </c>
      <c r="T363" s="153" t="s">
        <v>3556</v>
      </c>
      <c r="U363" s="231"/>
      <c r="V363" s="229" t="str">
        <f t="shared" si="14"/>
        <v>AI?</v>
      </c>
      <c r="W363" s="99" t="str">
        <f>VLOOKUP(TRIM(X363),X10:Y101,2,FALSE)</f>
        <v>Georg</v>
      </c>
      <c r="X363" s="86" t="str">
        <f t="shared" si="13"/>
        <v>21.5</v>
      </c>
      <c r="Y363" s="71"/>
    </row>
    <row r="364" spans="1:25" ht="37.5" customHeight="1" x14ac:dyDescent="0.2">
      <c r="A364" s="152" t="s">
        <v>170</v>
      </c>
      <c r="B364" s="215" t="s">
        <v>3559</v>
      </c>
      <c r="C364" s="36" t="s">
        <v>11</v>
      </c>
      <c r="D364" s="72" t="s">
        <v>225</v>
      </c>
      <c r="E364" s="69" t="s">
        <v>3057</v>
      </c>
      <c r="F364" s="222" t="s">
        <v>22</v>
      </c>
      <c r="G364" s="37" t="s">
        <v>25</v>
      </c>
      <c r="H364" s="37" t="s">
        <v>3561</v>
      </c>
      <c r="I364" s="163" t="s">
        <v>3562</v>
      </c>
      <c r="J364" s="49"/>
      <c r="K364" s="39"/>
      <c r="L364" s="49"/>
      <c r="M364" s="39"/>
      <c r="N364" s="196"/>
      <c r="O364" s="173" t="s">
        <v>207</v>
      </c>
      <c r="P364" s="49" t="s">
        <v>1669</v>
      </c>
      <c r="Q364" s="43" t="s">
        <v>3557</v>
      </c>
      <c r="R364" s="43" t="s">
        <v>2563</v>
      </c>
      <c r="S364" s="41" t="s">
        <v>29</v>
      </c>
      <c r="T364" s="153" t="s">
        <v>1682</v>
      </c>
      <c r="U364" s="231"/>
      <c r="V364" s="229" t="str">
        <f t="shared" si="14"/>
        <v>AI?</v>
      </c>
      <c r="W364" s="99" t="str">
        <f>VLOOKUP(TRIM(X364),X10:Y101,2,FALSE)</f>
        <v>Georg</v>
      </c>
      <c r="X364" s="86" t="str">
        <f t="shared" si="13"/>
        <v>2.1</v>
      </c>
      <c r="Y364" s="71"/>
    </row>
    <row r="365" spans="1:25" ht="37.5" customHeight="1" x14ac:dyDescent="0.2">
      <c r="A365" s="152" t="s">
        <v>170</v>
      </c>
      <c r="B365" s="215" t="s">
        <v>3560</v>
      </c>
      <c r="C365" s="36" t="s">
        <v>11</v>
      </c>
      <c r="D365" s="72" t="s">
        <v>226</v>
      </c>
      <c r="E365" s="69" t="s">
        <v>3058</v>
      </c>
      <c r="F365" s="222" t="s">
        <v>22</v>
      </c>
      <c r="G365" s="37" t="s">
        <v>23</v>
      </c>
      <c r="H365" s="37" t="s">
        <v>3563</v>
      </c>
      <c r="I365" s="163" t="s">
        <v>3564</v>
      </c>
      <c r="J365" s="49"/>
      <c r="K365" s="39"/>
      <c r="L365" s="49"/>
      <c r="M365" s="39"/>
      <c r="N365" s="196"/>
      <c r="O365" s="173"/>
      <c r="P365" s="49"/>
      <c r="Q365" s="43" t="s">
        <v>3558</v>
      </c>
      <c r="R365" s="43" t="s">
        <v>29</v>
      </c>
      <c r="S365" s="41" t="s">
        <v>29</v>
      </c>
      <c r="T365" s="153" t="s">
        <v>3565</v>
      </c>
      <c r="U365" s="231"/>
      <c r="V365" s="229" t="str">
        <f t="shared" si="14"/>
        <v>AI?</v>
      </c>
      <c r="W365" s="99" t="str">
        <f>VLOOKUP(TRIM(X365),X10:Y101,2,FALSE)</f>
        <v>Georg</v>
      </c>
      <c r="X365" s="86" t="str">
        <f t="shared" si="13"/>
        <v>2.2</v>
      </c>
      <c r="Y365" s="71"/>
    </row>
    <row r="366" spans="1:25" ht="37.5" customHeight="1" x14ac:dyDescent="0.2">
      <c r="A366" s="152" t="s">
        <v>170</v>
      </c>
      <c r="B366" s="215" t="s">
        <v>3800</v>
      </c>
      <c r="C366" s="36" t="s">
        <v>11</v>
      </c>
      <c r="D366" s="72" t="s">
        <v>225</v>
      </c>
      <c r="E366" s="69" t="s">
        <v>3059</v>
      </c>
      <c r="F366" s="222" t="s">
        <v>22</v>
      </c>
      <c r="G366" s="37" t="s">
        <v>25</v>
      </c>
      <c r="H366" s="37" t="s">
        <v>3801</v>
      </c>
      <c r="I366" s="163" t="s">
        <v>3802</v>
      </c>
      <c r="J366" s="49"/>
      <c r="K366" s="39"/>
      <c r="L366" s="49"/>
      <c r="M366" s="39"/>
      <c r="N366" s="196"/>
      <c r="O366" s="173"/>
      <c r="P366" s="49"/>
      <c r="Q366" s="43" t="s">
        <v>3799</v>
      </c>
      <c r="R366" s="43" t="s">
        <v>2563</v>
      </c>
      <c r="S366" s="41" t="s">
        <v>29</v>
      </c>
      <c r="T366" s="153" t="s">
        <v>3803</v>
      </c>
      <c r="U366" s="231"/>
      <c r="V366" s="229" t="str">
        <f t="shared" si="14"/>
        <v>AI?</v>
      </c>
      <c r="W366" s="99" t="str">
        <f>VLOOKUP(TRIM(X366),X10:Y101,2,FALSE)</f>
        <v>Georg</v>
      </c>
      <c r="X366" s="86" t="str">
        <f t="shared" si="13"/>
        <v>2.1</v>
      </c>
      <c r="Y366" s="71"/>
    </row>
    <row r="367" spans="1:25" ht="37.5" customHeight="1" x14ac:dyDescent="0.2">
      <c r="A367" s="152" t="s">
        <v>170</v>
      </c>
      <c r="B367" s="215" t="s">
        <v>375</v>
      </c>
      <c r="C367" s="36" t="s">
        <v>11</v>
      </c>
      <c r="D367" s="72" t="s">
        <v>237</v>
      </c>
      <c r="E367" s="69" t="s">
        <v>3060</v>
      </c>
      <c r="F367" s="222" t="s">
        <v>22</v>
      </c>
      <c r="G367" s="37" t="s">
        <v>182</v>
      </c>
      <c r="H367" s="37" t="s">
        <v>3566</v>
      </c>
      <c r="I367" s="163" t="s">
        <v>3567</v>
      </c>
      <c r="J367" s="49"/>
      <c r="K367" s="39"/>
      <c r="L367" s="49"/>
      <c r="M367" s="39"/>
      <c r="N367" s="196"/>
      <c r="O367" s="173"/>
      <c r="P367" s="49"/>
      <c r="Q367" s="43" t="s">
        <v>3568</v>
      </c>
      <c r="R367" s="43" t="s">
        <v>4122</v>
      </c>
      <c r="S367" s="41" t="s">
        <v>8</v>
      </c>
      <c r="T367" s="153" t="s">
        <v>1132</v>
      </c>
      <c r="U367" s="231"/>
      <c r="V367" s="229" t="str">
        <f t="shared" si="14"/>
        <v>AI?</v>
      </c>
      <c r="W367" s="99" t="str">
        <f>VLOOKUP(TRIM(X367),X10:Y101,2,FALSE)</f>
        <v>Georg</v>
      </c>
      <c r="X367" s="86" t="str">
        <f t="shared" si="13"/>
        <v>4.7</v>
      </c>
      <c r="Y367" s="71"/>
    </row>
    <row r="368" spans="1:25" ht="37.5" customHeight="1" x14ac:dyDescent="0.2">
      <c r="A368" s="152" t="s">
        <v>170</v>
      </c>
      <c r="B368" s="215" t="s">
        <v>375</v>
      </c>
      <c r="C368" s="36" t="s">
        <v>11</v>
      </c>
      <c r="D368" s="72" t="s">
        <v>237</v>
      </c>
      <c r="E368" s="69" t="s">
        <v>3061</v>
      </c>
      <c r="F368" s="222" t="s">
        <v>22</v>
      </c>
      <c r="G368" s="37" t="s">
        <v>182</v>
      </c>
      <c r="H368" s="37" t="s">
        <v>1238</v>
      </c>
      <c r="I368" s="163" t="s">
        <v>3569</v>
      </c>
      <c r="J368" s="49"/>
      <c r="K368" s="39"/>
      <c r="L368" s="49"/>
      <c r="M368" s="39"/>
      <c r="N368" s="196"/>
      <c r="O368" s="173"/>
      <c r="P368" s="49"/>
      <c r="Q368" s="43" t="s">
        <v>3568</v>
      </c>
      <c r="R368" s="43" t="s">
        <v>4122</v>
      </c>
      <c r="S368" s="41" t="s">
        <v>8</v>
      </c>
      <c r="T368" s="153" t="s">
        <v>1132</v>
      </c>
      <c r="U368" s="231"/>
      <c r="V368" s="229" t="str">
        <f t="shared" si="14"/>
        <v>AI?</v>
      </c>
      <c r="W368" s="99" t="str">
        <f>VLOOKUP(TRIM(X368),X10:Y101,2,FALSE)</f>
        <v>Georg</v>
      </c>
      <c r="X368" s="86" t="str">
        <f t="shared" si="13"/>
        <v>4.7</v>
      </c>
      <c r="Y368" s="71"/>
    </row>
    <row r="369" spans="1:25" ht="37.5" customHeight="1" x14ac:dyDescent="0.2">
      <c r="A369" s="152" t="s">
        <v>170</v>
      </c>
      <c r="B369" s="215" t="s">
        <v>57</v>
      </c>
      <c r="C369" s="36" t="s">
        <v>11</v>
      </c>
      <c r="D369" s="72" t="s">
        <v>238</v>
      </c>
      <c r="E369" s="69" t="s">
        <v>3062</v>
      </c>
      <c r="F369" s="222" t="s">
        <v>35</v>
      </c>
      <c r="G369" s="37" t="s">
        <v>116</v>
      </c>
      <c r="H369" s="37" t="s">
        <v>125</v>
      </c>
      <c r="I369" s="163" t="s">
        <v>454</v>
      </c>
      <c r="J369" s="49"/>
      <c r="K369" s="39"/>
      <c r="L369" s="49"/>
      <c r="M369" s="39"/>
      <c r="N369" s="196"/>
      <c r="O369" s="173"/>
      <c r="P369" s="49"/>
      <c r="Q369" s="43" t="s">
        <v>125</v>
      </c>
      <c r="R369" s="43" t="s">
        <v>29</v>
      </c>
      <c r="S369" s="41" t="s">
        <v>29</v>
      </c>
      <c r="T369" s="153" t="s">
        <v>189</v>
      </c>
      <c r="U369" s="231"/>
      <c r="V369" s="229" t="str">
        <f t="shared" si="14"/>
        <v>AI?</v>
      </c>
      <c r="W369" s="99" t="str">
        <f>VLOOKUP(TRIM(X369),X10:Y101,2,FALSE)</f>
        <v>Georg</v>
      </c>
      <c r="X369" s="86" t="str">
        <f t="shared" si="13"/>
        <v>4.8</v>
      </c>
      <c r="Y369" s="71"/>
    </row>
    <row r="370" spans="1:25" ht="37.5" customHeight="1" x14ac:dyDescent="0.2">
      <c r="A370" s="152" t="s">
        <v>170</v>
      </c>
      <c r="B370" s="215" t="s">
        <v>57</v>
      </c>
      <c r="C370" s="36" t="s">
        <v>11</v>
      </c>
      <c r="D370" s="72" t="s">
        <v>238</v>
      </c>
      <c r="E370" s="69" t="s">
        <v>3063</v>
      </c>
      <c r="F370" s="222" t="s">
        <v>35</v>
      </c>
      <c r="G370" s="37" t="s">
        <v>25</v>
      </c>
      <c r="H370" s="37" t="s">
        <v>3570</v>
      </c>
      <c r="I370" s="163" t="s">
        <v>1130</v>
      </c>
      <c r="J370" s="40"/>
      <c r="K370" s="184"/>
      <c r="L370" s="40"/>
      <c r="M370" s="184"/>
      <c r="N370" s="40"/>
      <c r="O370" s="173"/>
      <c r="P370" s="40"/>
      <c r="Q370" s="43" t="s">
        <v>3570</v>
      </c>
      <c r="R370" s="43" t="s">
        <v>29</v>
      </c>
      <c r="S370" s="41" t="s">
        <v>29</v>
      </c>
      <c r="T370" s="153" t="s">
        <v>156</v>
      </c>
      <c r="U370" s="231"/>
      <c r="V370" s="229" t="str">
        <f t="shared" si="14"/>
        <v>AI?</v>
      </c>
      <c r="W370" s="99" t="str">
        <f>VLOOKUP(TRIM(X370),X10:Y101,2,FALSE)</f>
        <v>Georg</v>
      </c>
      <c r="X370" s="86" t="str">
        <f t="shared" si="13"/>
        <v>4.8</v>
      </c>
      <c r="Y370" s="71"/>
    </row>
    <row r="371" spans="1:25" ht="37.5" customHeight="1" x14ac:dyDescent="0.2">
      <c r="A371" s="152" t="s">
        <v>170</v>
      </c>
      <c r="B371" s="215" t="s">
        <v>57</v>
      </c>
      <c r="C371" s="36" t="s">
        <v>11</v>
      </c>
      <c r="D371" s="72" t="s">
        <v>238</v>
      </c>
      <c r="E371" s="69" t="s">
        <v>3064</v>
      </c>
      <c r="F371" s="222" t="s">
        <v>35</v>
      </c>
      <c r="G371" s="37" t="s">
        <v>116</v>
      </c>
      <c r="H371" s="37" t="s">
        <v>3571</v>
      </c>
      <c r="I371" s="163" t="s">
        <v>454</v>
      </c>
      <c r="J371" s="49"/>
      <c r="K371" s="39"/>
      <c r="L371" s="49"/>
      <c r="M371" s="39"/>
      <c r="N371" s="196"/>
      <c r="O371" s="173"/>
      <c r="P371" s="49"/>
      <c r="Q371" s="43" t="s">
        <v>3571</v>
      </c>
      <c r="R371" s="43" t="s">
        <v>4123</v>
      </c>
      <c r="S371" s="41" t="s">
        <v>200</v>
      </c>
      <c r="T371" s="153" t="s">
        <v>189</v>
      </c>
      <c r="U371" s="231" t="s">
        <v>3927</v>
      </c>
      <c r="V371" s="229" t="str">
        <f t="shared" si="14"/>
        <v>AI?</v>
      </c>
      <c r="W371" s="99" t="str">
        <f>VLOOKUP(TRIM(X371),X10:Y101,2,FALSE)</f>
        <v>Georg</v>
      </c>
      <c r="X371" s="86" t="str">
        <f t="shared" si="13"/>
        <v>4.8</v>
      </c>
      <c r="Y371" s="71"/>
    </row>
    <row r="372" spans="1:25" ht="37.5" customHeight="1" x14ac:dyDescent="0.2">
      <c r="A372" s="152" t="s">
        <v>170</v>
      </c>
      <c r="B372" s="215" t="s">
        <v>57</v>
      </c>
      <c r="C372" s="36" t="s">
        <v>11</v>
      </c>
      <c r="D372" s="72" t="s">
        <v>237</v>
      </c>
      <c r="E372" s="69" t="s">
        <v>3065</v>
      </c>
      <c r="F372" s="222" t="s">
        <v>35</v>
      </c>
      <c r="G372" s="37" t="s">
        <v>116</v>
      </c>
      <c r="H372" s="37" t="s">
        <v>3572</v>
      </c>
      <c r="I372" s="163" t="s">
        <v>1131</v>
      </c>
      <c r="J372" s="40"/>
      <c r="K372" s="184"/>
      <c r="L372" s="40"/>
      <c r="M372" s="184"/>
      <c r="N372" s="40"/>
      <c r="O372" s="173"/>
      <c r="P372" s="40"/>
      <c r="Q372" s="43" t="s">
        <v>3572</v>
      </c>
      <c r="R372" s="43" t="s">
        <v>29</v>
      </c>
      <c r="S372" s="41" t="s">
        <v>29</v>
      </c>
      <c r="T372" s="153" t="s">
        <v>1177</v>
      </c>
      <c r="U372" s="231"/>
      <c r="V372" s="229" t="str">
        <f t="shared" si="14"/>
        <v>AI?</v>
      </c>
      <c r="W372" s="99" t="str">
        <f>VLOOKUP(TRIM(X372),X10:Y101,2,FALSE)</f>
        <v>Georg</v>
      </c>
      <c r="X372" s="86" t="str">
        <f t="shared" si="13"/>
        <v>4.7</v>
      </c>
      <c r="Y372" s="71"/>
    </row>
    <row r="373" spans="1:25" ht="37.5" customHeight="1" x14ac:dyDescent="0.2">
      <c r="A373" s="152" t="s">
        <v>170</v>
      </c>
      <c r="B373" s="215" t="s">
        <v>57</v>
      </c>
      <c r="C373" s="36" t="s">
        <v>11</v>
      </c>
      <c r="D373" s="72" t="s">
        <v>1590</v>
      </c>
      <c r="E373" s="69" t="s">
        <v>3066</v>
      </c>
      <c r="F373" s="222" t="s">
        <v>71</v>
      </c>
      <c r="G373" s="37" t="s">
        <v>116</v>
      </c>
      <c r="H373" s="37" t="s">
        <v>3573</v>
      </c>
      <c r="I373" s="163" t="s">
        <v>452</v>
      </c>
      <c r="J373" s="49"/>
      <c r="K373" s="39"/>
      <c r="L373" s="49"/>
      <c r="M373" s="39"/>
      <c r="N373" s="196"/>
      <c r="O373" s="173"/>
      <c r="P373" s="49"/>
      <c r="Q373" s="43" t="s">
        <v>3573</v>
      </c>
      <c r="R373" s="43" t="s">
        <v>29</v>
      </c>
      <c r="S373" s="41" t="s">
        <v>29</v>
      </c>
      <c r="T373" s="153" t="s">
        <v>152</v>
      </c>
      <c r="U373" s="231"/>
      <c r="V373" s="229" t="str">
        <f t="shared" si="14"/>
        <v>AI?</v>
      </c>
      <c r="W373" s="99" t="str">
        <f>VLOOKUP(TRIM(X373),X10:Y101,2,FALSE)</f>
        <v>Georg</v>
      </c>
      <c r="X373" s="86" t="str">
        <f t="shared" si="13"/>
        <v>21.3</v>
      </c>
      <c r="Y373" s="71"/>
    </row>
    <row r="374" spans="1:25" ht="37.5" customHeight="1" x14ac:dyDescent="0.2">
      <c r="A374" s="152" t="s">
        <v>170</v>
      </c>
      <c r="B374" s="215" t="s">
        <v>57</v>
      </c>
      <c r="C374" s="36" t="s">
        <v>11</v>
      </c>
      <c r="D374" s="72" t="s">
        <v>1592</v>
      </c>
      <c r="E374" s="69" t="s">
        <v>3067</v>
      </c>
      <c r="F374" s="222" t="s">
        <v>163</v>
      </c>
      <c r="G374" s="37" t="s">
        <v>182</v>
      </c>
      <c r="H374" s="37" t="s">
        <v>3574</v>
      </c>
      <c r="I374" s="163" t="s">
        <v>2235</v>
      </c>
      <c r="J374" s="49" t="s">
        <v>2237</v>
      </c>
      <c r="K374" s="39"/>
      <c r="L374" s="49"/>
      <c r="M374" s="39"/>
      <c r="N374" s="196" t="s">
        <v>3575</v>
      </c>
      <c r="O374" s="173" t="s">
        <v>207</v>
      </c>
      <c r="P374" s="49" t="s">
        <v>376</v>
      </c>
      <c r="Q374" s="43" t="s">
        <v>3985</v>
      </c>
      <c r="R374" s="43" t="s">
        <v>4055</v>
      </c>
      <c r="S374" s="41" t="s">
        <v>29</v>
      </c>
      <c r="T374" s="153" t="s">
        <v>152</v>
      </c>
      <c r="U374" s="231"/>
      <c r="V374" s="229" t="str">
        <f t="shared" si="14"/>
        <v>AI?</v>
      </c>
      <c r="W374" s="99" t="str">
        <f>VLOOKUP(TRIM(X374),X10:Y101,2,FALSE)</f>
        <v>Georg</v>
      </c>
      <c r="X374" s="86" t="str">
        <f t="shared" si="13"/>
        <v>21.5</v>
      </c>
      <c r="Y374" s="71"/>
    </row>
    <row r="375" spans="1:25" ht="37.5" customHeight="1" x14ac:dyDescent="0.2">
      <c r="A375" s="152" t="s">
        <v>170</v>
      </c>
      <c r="B375" s="215" t="s">
        <v>57</v>
      </c>
      <c r="C375" s="36" t="s">
        <v>11</v>
      </c>
      <c r="D375" s="72" t="s">
        <v>1593</v>
      </c>
      <c r="E375" s="69" t="s">
        <v>3068</v>
      </c>
      <c r="F375" s="222" t="s">
        <v>35</v>
      </c>
      <c r="G375" s="37" t="s">
        <v>474</v>
      </c>
      <c r="H375" s="37" t="s">
        <v>3576</v>
      </c>
      <c r="I375" s="163" t="s">
        <v>2235</v>
      </c>
      <c r="J375" s="49"/>
      <c r="K375" s="39"/>
      <c r="L375" s="49"/>
      <c r="M375" s="39"/>
      <c r="N375" s="196"/>
      <c r="O375" s="173"/>
      <c r="P375" s="49"/>
      <c r="Q375" s="43" t="s">
        <v>3576</v>
      </c>
      <c r="R375" s="43" t="s">
        <v>4124</v>
      </c>
      <c r="S375" s="41" t="s">
        <v>69</v>
      </c>
      <c r="T375" s="153" t="s">
        <v>152</v>
      </c>
      <c r="U375" s="231"/>
      <c r="V375" s="229" t="str">
        <f t="shared" si="14"/>
        <v>AI?</v>
      </c>
      <c r="W375" s="99" t="str">
        <f>VLOOKUP(TRIM(X375),X10:Y101,2,FALSE)</f>
        <v>Georg</v>
      </c>
      <c r="X375" s="86" t="str">
        <f t="shared" si="13"/>
        <v>21.6</v>
      </c>
      <c r="Y375" s="71"/>
    </row>
    <row r="376" spans="1:25" ht="37.5" customHeight="1" x14ac:dyDescent="0.2">
      <c r="A376" s="152" t="s">
        <v>170</v>
      </c>
      <c r="B376" s="215" t="s">
        <v>3966</v>
      </c>
      <c r="C376" s="36" t="s">
        <v>11</v>
      </c>
      <c r="D376" s="72" t="s">
        <v>243</v>
      </c>
      <c r="E376" s="69" t="s">
        <v>3069</v>
      </c>
      <c r="F376" s="222" t="s">
        <v>161</v>
      </c>
      <c r="G376" s="37" t="s">
        <v>53</v>
      </c>
      <c r="H376" s="37" t="s">
        <v>3499</v>
      </c>
      <c r="I376" s="163" t="s">
        <v>118</v>
      </c>
      <c r="J376" s="49"/>
      <c r="K376" s="39"/>
      <c r="L376" s="49"/>
      <c r="M376" s="39"/>
      <c r="N376" s="196"/>
      <c r="O376" s="173"/>
      <c r="P376" s="49"/>
      <c r="Q376" s="43" t="s">
        <v>3791</v>
      </c>
      <c r="R376" s="43" t="s">
        <v>4017</v>
      </c>
      <c r="S376" s="41" t="s">
        <v>200</v>
      </c>
      <c r="T376" s="153" t="s">
        <v>153</v>
      </c>
      <c r="U376" s="231" t="s">
        <v>3927</v>
      </c>
      <c r="V376" s="229" t="str">
        <f t="shared" si="14"/>
        <v>AI?</v>
      </c>
      <c r="W376" s="99" t="str">
        <f>VLOOKUP(TRIM(X376),X10:Y101,2,FALSE)</f>
        <v>Georg</v>
      </c>
      <c r="X376" s="86" t="str">
        <f t="shared" si="13"/>
        <v>6.4</v>
      </c>
      <c r="Y376" s="71"/>
    </row>
    <row r="377" spans="1:25" ht="37.5" customHeight="1" x14ac:dyDescent="0.2">
      <c r="A377" s="152" t="s">
        <v>170</v>
      </c>
      <c r="B377" s="215" t="s">
        <v>57</v>
      </c>
      <c r="C377" s="36" t="s">
        <v>11</v>
      </c>
      <c r="D377" s="72" t="s">
        <v>1592</v>
      </c>
      <c r="E377" s="69" t="s">
        <v>3070</v>
      </c>
      <c r="F377" s="222" t="s">
        <v>181</v>
      </c>
      <c r="G377" s="37" t="s">
        <v>182</v>
      </c>
      <c r="H377" s="37" t="s">
        <v>3587</v>
      </c>
      <c r="I377" s="163" t="s">
        <v>3588</v>
      </c>
      <c r="J377" s="49"/>
      <c r="K377" s="39"/>
      <c r="L377" s="49"/>
      <c r="M377" s="39"/>
      <c r="N377" s="196"/>
      <c r="O377" s="173" t="s">
        <v>207</v>
      </c>
      <c r="P377" s="49" t="s">
        <v>465</v>
      </c>
      <c r="Q377" s="43" t="s">
        <v>3792</v>
      </c>
      <c r="R377" s="43" t="s">
        <v>4049</v>
      </c>
      <c r="S377" s="41" t="s">
        <v>70</v>
      </c>
      <c r="T377" s="153" t="s">
        <v>3589</v>
      </c>
      <c r="U377" s="231"/>
      <c r="V377" s="229" t="str">
        <f t="shared" si="14"/>
        <v>AI?</v>
      </c>
      <c r="W377" s="99" t="str">
        <f>VLOOKUP(TRIM(X377),X10:Y101,2,FALSE)</f>
        <v>Georg</v>
      </c>
      <c r="X377" s="86" t="str">
        <f t="shared" si="13"/>
        <v>21.5</v>
      </c>
      <c r="Y377" s="71"/>
    </row>
    <row r="378" spans="1:25" ht="37.5" customHeight="1" x14ac:dyDescent="0.2">
      <c r="A378" s="152" t="s">
        <v>170</v>
      </c>
      <c r="B378" s="215" t="s">
        <v>57</v>
      </c>
      <c r="C378" s="36" t="s">
        <v>11</v>
      </c>
      <c r="D378" s="72" t="s">
        <v>235</v>
      </c>
      <c r="E378" s="69" t="s">
        <v>3071</v>
      </c>
      <c r="F378" s="222" t="s">
        <v>35</v>
      </c>
      <c r="G378" s="37" t="s">
        <v>116</v>
      </c>
      <c r="H378" s="37" t="s">
        <v>1213</v>
      </c>
      <c r="I378" s="163" t="s">
        <v>1128</v>
      </c>
      <c r="J378" s="40"/>
      <c r="K378" s="184"/>
      <c r="L378" s="40"/>
      <c r="M378" s="184"/>
      <c r="N378" s="40"/>
      <c r="O378" s="173"/>
      <c r="P378" s="40"/>
      <c r="Q378" s="43" t="s">
        <v>1213</v>
      </c>
      <c r="R378" s="43" t="s">
        <v>4018</v>
      </c>
      <c r="S378" s="41" t="s">
        <v>200</v>
      </c>
      <c r="T378" s="153" t="s">
        <v>180</v>
      </c>
      <c r="U378" s="231" t="s">
        <v>3927</v>
      </c>
      <c r="V378" s="229" t="str">
        <f t="shared" si="14"/>
        <v>AI?</v>
      </c>
      <c r="W378" s="99" t="str">
        <f>VLOOKUP(TRIM(X378),X10:Y101,2,FALSE)</f>
        <v>Georg</v>
      </c>
      <c r="X378" s="86" t="str">
        <f t="shared" si="13"/>
        <v>4.5</v>
      </c>
      <c r="Y378" s="71"/>
    </row>
    <row r="379" spans="1:25" ht="37.5" customHeight="1" x14ac:dyDescent="0.2">
      <c r="A379" s="152" t="s">
        <v>170</v>
      </c>
      <c r="B379" s="215" t="s">
        <v>57</v>
      </c>
      <c r="C379" s="36" t="s">
        <v>11</v>
      </c>
      <c r="D379" s="72" t="s">
        <v>1592</v>
      </c>
      <c r="E379" s="69" t="s">
        <v>3072</v>
      </c>
      <c r="F379" s="222" t="s">
        <v>181</v>
      </c>
      <c r="G379" s="37" t="s">
        <v>182</v>
      </c>
      <c r="H379" s="37" t="s">
        <v>3590</v>
      </c>
      <c r="I379" s="163" t="s">
        <v>1170</v>
      </c>
      <c r="J379" s="40" t="s">
        <v>2237</v>
      </c>
      <c r="K379" s="184"/>
      <c r="L379" s="40"/>
      <c r="M379" s="184"/>
      <c r="N379" s="40" t="s">
        <v>3575</v>
      </c>
      <c r="O379" s="173" t="s">
        <v>207</v>
      </c>
      <c r="P379" s="40" t="s">
        <v>1142</v>
      </c>
      <c r="Q379" s="43" t="s">
        <v>3591</v>
      </c>
      <c r="R379" s="43" t="s">
        <v>4109</v>
      </c>
      <c r="S379" s="41" t="s">
        <v>200</v>
      </c>
      <c r="T379" s="153" t="s">
        <v>3592</v>
      </c>
      <c r="U379" s="231"/>
      <c r="V379" s="229" t="str">
        <f t="shared" si="14"/>
        <v>AI?</v>
      </c>
      <c r="W379" s="99" t="str">
        <f>VLOOKUP(TRIM(X379),X10:Y101,2,FALSE)</f>
        <v>Georg</v>
      </c>
      <c r="X379" s="86" t="str">
        <f t="shared" si="13"/>
        <v>21.5</v>
      </c>
      <c r="Y379" s="71"/>
    </row>
    <row r="380" spans="1:25" ht="37.5" customHeight="1" x14ac:dyDescent="0.2">
      <c r="A380" s="152" t="s">
        <v>170</v>
      </c>
      <c r="B380" s="215" t="s">
        <v>3967</v>
      </c>
      <c r="C380" s="36" t="s">
        <v>11</v>
      </c>
      <c r="D380" s="72" t="s">
        <v>243</v>
      </c>
      <c r="E380" s="69" t="s">
        <v>3073</v>
      </c>
      <c r="F380" s="222" t="s">
        <v>161</v>
      </c>
      <c r="G380" s="37" t="s">
        <v>53</v>
      </c>
      <c r="H380" s="37" t="s">
        <v>3593</v>
      </c>
      <c r="I380" s="163" t="s">
        <v>133</v>
      </c>
      <c r="J380" s="49"/>
      <c r="K380" s="39"/>
      <c r="L380" s="49"/>
      <c r="M380" s="39"/>
      <c r="N380" s="196"/>
      <c r="O380" s="173"/>
      <c r="P380" s="49"/>
      <c r="Q380" s="43" t="s">
        <v>3793</v>
      </c>
      <c r="R380" s="43" t="s">
        <v>4051</v>
      </c>
      <c r="S380" s="41" t="s">
        <v>8</v>
      </c>
      <c r="T380" s="153" t="s">
        <v>153</v>
      </c>
      <c r="U380" s="231"/>
      <c r="V380" s="229" t="str">
        <f t="shared" si="14"/>
        <v>AI?</v>
      </c>
      <c r="W380" s="99" t="str">
        <f>VLOOKUP(TRIM(X380),X10:Y101,2,FALSE)</f>
        <v>Georg</v>
      </c>
      <c r="X380" s="86" t="str">
        <f t="shared" si="13"/>
        <v>6.4</v>
      </c>
      <c r="Y380" s="71"/>
    </row>
    <row r="381" spans="1:25" ht="37.5" customHeight="1" x14ac:dyDescent="0.2">
      <c r="A381" s="152" t="s">
        <v>170</v>
      </c>
      <c r="B381" s="215" t="s">
        <v>57</v>
      </c>
      <c r="C381" s="36" t="s">
        <v>11</v>
      </c>
      <c r="D381" s="72" t="s">
        <v>232</v>
      </c>
      <c r="E381" s="69" t="s">
        <v>3074</v>
      </c>
      <c r="F381" s="222" t="s">
        <v>24</v>
      </c>
      <c r="G381" s="37" t="s">
        <v>33</v>
      </c>
      <c r="H381" s="37" t="s">
        <v>3594</v>
      </c>
      <c r="I381" s="163" t="s">
        <v>543</v>
      </c>
      <c r="J381" s="49"/>
      <c r="K381" s="39"/>
      <c r="L381" s="49"/>
      <c r="M381" s="39"/>
      <c r="N381" s="196"/>
      <c r="O381" s="173" t="s">
        <v>323</v>
      </c>
      <c r="P381" s="49"/>
      <c r="Q381" s="43" t="s">
        <v>3934</v>
      </c>
      <c r="R381" s="43" t="s">
        <v>29</v>
      </c>
      <c r="S381" s="41" t="s">
        <v>29</v>
      </c>
      <c r="T381" s="153" t="s">
        <v>3595</v>
      </c>
      <c r="U381" s="231"/>
      <c r="V381" s="229" t="str">
        <f t="shared" si="14"/>
        <v>AI?</v>
      </c>
      <c r="W381" s="99" t="str">
        <f>VLOOKUP(TRIM(X381),X10:Y101,2,FALSE)</f>
        <v>Georg</v>
      </c>
      <c r="X381" s="86" t="str">
        <f t="shared" si="13"/>
        <v>3.6</v>
      </c>
      <c r="Y381" s="71"/>
    </row>
    <row r="382" spans="1:25" ht="37.5" customHeight="1" x14ac:dyDescent="0.2">
      <c r="A382" s="152" t="s">
        <v>170</v>
      </c>
      <c r="B382" s="215" t="s">
        <v>3887</v>
      </c>
      <c r="C382" s="36" t="s">
        <v>11</v>
      </c>
      <c r="D382" s="72" t="s">
        <v>248</v>
      </c>
      <c r="E382" s="69" t="s">
        <v>3075</v>
      </c>
      <c r="F382" s="222" t="s">
        <v>54</v>
      </c>
      <c r="G382" s="37" t="s">
        <v>53</v>
      </c>
      <c r="H382" s="37" t="s">
        <v>3596</v>
      </c>
      <c r="I382" s="163" t="s">
        <v>4019</v>
      </c>
      <c r="J382" s="49" t="s">
        <v>217</v>
      </c>
      <c r="K382" s="39">
        <v>3398</v>
      </c>
      <c r="L382" s="49" t="s">
        <v>6</v>
      </c>
      <c r="M382" s="39" t="s">
        <v>5</v>
      </c>
      <c r="N382" s="196" t="s">
        <v>3597</v>
      </c>
      <c r="O382" s="173" t="s">
        <v>207</v>
      </c>
      <c r="P382" s="49" t="s">
        <v>3598</v>
      </c>
      <c r="Q382" s="43" t="s">
        <v>3891</v>
      </c>
      <c r="R382" s="43" t="s">
        <v>4034</v>
      </c>
      <c r="S382" s="41" t="s">
        <v>8</v>
      </c>
      <c r="T382" s="153" t="s">
        <v>1169</v>
      </c>
      <c r="U382" s="231"/>
      <c r="V382" s="229" t="str">
        <f t="shared" si="14"/>
        <v>AI?</v>
      </c>
      <c r="W382" s="99" t="str">
        <f>VLOOKUP(TRIM(X382),X10:Y101,2,FALSE)</f>
        <v>Georg</v>
      </c>
      <c r="X382" s="86" t="str">
        <f t="shared" si="13"/>
        <v>17.2</v>
      </c>
      <c r="Y382" s="71"/>
    </row>
    <row r="383" spans="1:25" ht="37.5" customHeight="1" x14ac:dyDescent="0.2">
      <c r="A383" s="152" t="s">
        <v>170</v>
      </c>
      <c r="B383" s="215" t="s">
        <v>3888</v>
      </c>
      <c r="C383" s="36" t="s">
        <v>11</v>
      </c>
      <c r="D383" s="72" t="s">
        <v>248</v>
      </c>
      <c r="E383" s="69" t="s">
        <v>3076</v>
      </c>
      <c r="F383" s="222" t="s">
        <v>54</v>
      </c>
      <c r="G383" s="37" t="s">
        <v>53</v>
      </c>
      <c r="H383" s="37" t="s">
        <v>3599</v>
      </c>
      <c r="I383" s="163" t="s">
        <v>4020</v>
      </c>
      <c r="J383" s="49" t="s">
        <v>186</v>
      </c>
      <c r="K383" s="39">
        <v>3553</v>
      </c>
      <c r="L383" s="49" t="s">
        <v>4</v>
      </c>
      <c r="M383" s="39" t="s">
        <v>5</v>
      </c>
      <c r="N383" s="196" t="s">
        <v>3597</v>
      </c>
      <c r="O383" s="173" t="s">
        <v>207</v>
      </c>
      <c r="P383" s="49" t="s">
        <v>3598</v>
      </c>
      <c r="Q383" s="43" t="s">
        <v>3600</v>
      </c>
      <c r="R383" s="43" t="s">
        <v>4035</v>
      </c>
      <c r="S383" s="41" t="s">
        <v>8</v>
      </c>
      <c r="T383" s="153" t="s">
        <v>1169</v>
      </c>
      <c r="U383" s="231"/>
      <c r="V383" s="229" t="str">
        <f t="shared" si="14"/>
        <v>AI?</v>
      </c>
      <c r="W383" s="99" t="str">
        <f>VLOOKUP(TRIM(X383),X10:Y101,2,FALSE)</f>
        <v>Georg</v>
      </c>
      <c r="X383" s="86" t="str">
        <f t="shared" si="13"/>
        <v>17.2</v>
      </c>
      <c r="Y383" s="71"/>
    </row>
    <row r="384" spans="1:25" ht="37.5" customHeight="1" x14ac:dyDescent="0.2">
      <c r="A384" s="152" t="s">
        <v>170</v>
      </c>
      <c r="B384" s="215" t="s">
        <v>3889</v>
      </c>
      <c r="C384" s="36" t="s">
        <v>11</v>
      </c>
      <c r="D384" s="72" t="s">
        <v>248</v>
      </c>
      <c r="E384" s="69" t="s">
        <v>3077</v>
      </c>
      <c r="F384" s="222" t="s">
        <v>54</v>
      </c>
      <c r="G384" s="37" t="s">
        <v>53</v>
      </c>
      <c r="H384" s="37" t="s">
        <v>3601</v>
      </c>
      <c r="I384" s="163" t="s">
        <v>4019</v>
      </c>
      <c r="J384" s="49" t="s">
        <v>186</v>
      </c>
      <c r="K384" s="39">
        <v>3489</v>
      </c>
      <c r="L384" s="49" t="s">
        <v>4</v>
      </c>
      <c r="M384" s="39" t="s">
        <v>5</v>
      </c>
      <c r="N384" s="196" t="s">
        <v>3597</v>
      </c>
      <c r="O384" s="173" t="s">
        <v>207</v>
      </c>
      <c r="P384" s="49" t="s">
        <v>471</v>
      </c>
      <c r="Q384" s="43" t="s">
        <v>3890</v>
      </c>
      <c r="R384" s="43" t="s">
        <v>4036</v>
      </c>
      <c r="S384" s="41" t="s">
        <v>8</v>
      </c>
      <c r="T384" s="153" t="s">
        <v>1169</v>
      </c>
      <c r="U384" s="231"/>
      <c r="V384" s="229" t="str">
        <f t="shared" si="14"/>
        <v>AI?</v>
      </c>
      <c r="W384" s="99" t="str">
        <f>VLOOKUP(TRIM(X384),X10:Y101,2,FALSE)</f>
        <v>Georg</v>
      </c>
      <c r="X384" s="86" t="str">
        <f t="shared" si="13"/>
        <v>17.2</v>
      </c>
      <c r="Y384" s="71"/>
    </row>
    <row r="385" spans="1:25" ht="37.5" customHeight="1" x14ac:dyDescent="0.2">
      <c r="A385" s="152" t="s">
        <v>170</v>
      </c>
      <c r="B385" s="215" t="s">
        <v>57</v>
      </c>
      <c r="C385" s="36" t="s">
        <v>11</v>
      </c>
      <c r="D385" s="72" t="s">
        <v>248</v>
      </c>
      <c r="E385" s="69" t="s">
        <v>3078</v>
      </c>
      <c r="F385" s="222" t="s">
        <v>24</v>
      </c>
      <c r="G385" s="37" t="s">
        <v>25</v>
      </c>
      <c r="H385" s="37" t="s">
        <v>3602</v>
      </c>
      <c r="I385" s="163" t="s">
        <v>742</v>
      </c>
      <c r="J385" s="49"/>
      <c r="K385" s="39"/>
      <c r="L385" s="49"/>
      <c r="M385" s="39"/>
      <c r="N385" s="196"/>
      <c r="O385" s="173" t="s">
        <v>207</v>
      </c>
      <c r="P385" s="49"/>
      <c r="Q385" s="43" t="s">
        <v>3602</v>
      </c>
      <c r="R385" s="43" t="s">
        <v>29</v>
      </c>
      <c r="S385" s="41" t="s">
        <v>29</v>
      </c>
      <c r="T385" s="153" t="s">
        <v>1169</v>
      </c>
      <c r="U385" s="231"/>
      <c r="V385" s="229" t="str">
        <f t="shared" si="14"/>
        <v>AI?</v>
      </c>
      <c r="W385" s="99" t="str">
        <f>VLOOKUP(TRIM(X385),X10:Y101,2,FALSE)</f>
        <v>Georg</v>
      </c>
      <c r="X385" s="86" t="str">
        <f t="shared" si="13"/>
        <v>17.2</v>
      </c>
      <c r="Y385" s="71"/>
    </row>
    <row r="386" spans="1:25" ht="37.5" customHeight="1" x14ac:dyDescent="0.2">
      <c r="A386" s="152" t="s">
        <v>170</v>
      </c>
      <c r="B386" s="215" t="s">
        <v>57</v>
      </c>
      <c r="C386" s="36" t="s">
        <v>11</v>
      </c>
      <c r="D386" s="72" t="s">
        <v>233</v>
      </c>
      <c r="E386" s="69" t="s">
        <v>3079</v>
      </c>
      <c r="F386" s="222" t="s">
        <v>35</v>
      </c>
      <c r="G386" s="37" t="s">
        <v>36</v>
      </c>
      <c r="H386" s="37" t="s">
        <v>3603</v>
      </c>
      <c r="I386" s="163" t="s">
        <v>429</v>
      </c>
      <c r="J386" s="49"/>
      <c r="K386" s="39"/>
      <c r="L386" s="49"/>
      <c r="M386" s="39"/>
      <c r="N386" s="196"/>
      <c r="O386" s="173"/>
      <c r="P386" s="49"/>
      <c r="Q386" s="43" t="s">
        <v>3603</v>
      </c>
      <c r="R386" s="43" t="s">
        <v>29</v>
      </c>
      <c r="S386" s="41" t="s">
        <v>29</v>
      </c>
      <c r="T386" s="153" t="s">
        <v>1165</v>
      </c>
      <c r="U386" s="231"/>
      <c r="V386" s="229" t="str">
        <f t="shared" si="14"/>
        <v>AI?</v>
      </c>
      <c r="W386" s="99" t="str">
        <f>VLOOKUP(TRIM(X386),X10:Y101,2,FALSE)</f>
        <v>Georg</v>
      </c>
      <c r="X386" s="86" t="str">
        <f t="shared" si="13"/>
        <v>4.3</v>
      </c>
      <c r="Y386" s="71"/>
    </row>
    <row r="387" spans="1:25" ht="37.5" customHeight="1" x14ac:dyDescent="0.2">
      <c r="A387" s="152" t="s">
        <v>170</v>
      </c>
      <c r="B387" s="215" t="s">
        <v>57</v>
      </c>
      <c r="C387" s="36" t="s">
        <v>11</v>
      </c>
      <c r="D387" s="72" t="s">
        <v>1592</v>
      </c>
      <c r="E387" s="69" t="s">
        <v>3080</v>
      </c>
      <c r="F387" s="222" t="s">
        <v>181</v>
      </c>
      <c r="G387" s="37" t="s">
        <v>182</v>
      </c>
      <c r="H387" s="37" t="s">
        <v>3604</v>
      </c>
      <c r="I387" s="163" t="s">
        <v>626</v>
      </c>
      <c r="J387" s="49" t="s">
        <v>3605</v>
      </c>
      <c r="K387" s="39"/>
      <c r="L387" s="49"/>
      <c r="M387" s="39"/>
      <c r="N387" s="196" t="s">
        <v>3606</v>
      </c>
      <c r="O387" s="173" t="s">
        <v>207</v>
      </c>
      <c r="P387" s="49" t="s">
        <v>1168</v>
      </c>
      <c r="Q387" s="43" t="s">
        <v>3794</v>
      </c>
      <c r="R387" s="43" t="s">
        <v>4049</v>
      </c>
      <c r="S387" s="41" t="s">
        <v>70</v>
      </c>
      <c r="T387" s="153" t="s">
        <v>3607</v>
      </c>
      <c r="U387" s="231"/>
      <c r="V387" s="229" t="str">
        <f t="shared" si="14"/>
        <v>AI?</v>
      </c>
      <c r="W387" s="99" t="str">
        <f>VLOOKUP(TRIM(X387),X10:Y101,2,FALSE)</f>
        <v>Georg</v>
      </c>
      <c r="X387" s="86" t="str">
        <f t="shared" si="13"/>
        <v>21.5</v>
      </c>
      <c r="Y387" s="71"/>
    </row>
    <row r="388" spans="1:25" ht="37.5" customHeight="1" x14ac:dyDescent="0.2">
      <c r="A388" s="152" t="s">
        <v>170</v>
      </c>
      <c r="B388" s="215" t="s">
        <v>4004</v>
      </c>
      <c r="C388" s="36" t="s">
        <v>11</v>
      </c>
      <c r="D388" s="72" t="s">
        <v>248</v>
      </c>
      <c r="E388" s="69" t="s">
        <v>3081</v>
      </c>
      <c r="F388" s="222" t="s">
        <v>54</v>
      </c>
      <c r="G388" s="37" t="s">
        <v>53</v>
      </c>
      <c r="H388" s="37" t="s">
        <v>3608</v>
      </c>
      <c r="I388" s="163" t="s">
        <v>293</v>
      </c>
      <c r="J388" s="49" t="s">
        <v>217</v>
      </c>
      <c r="K388" s="39">
        <v>3234</v>
      </c>
      <c r="L388" s="49" t="s">
        <v>4</v>
      </c>
      <c r="M388" s="39" t="s">
        <v>5</v>
      </c>
      <c r="N388" s="196" t="s">
        <v>3597</v>
      </c>
      <c r="O388" s="173" t="s">
        <v>207</v>
      </c>
      <c r="P388" s="49" t="s">
        <v>3609</v>
      </c>
      <c r="Q388" s="43" t="s">
        <v>3610</v>
      </c>
      <c r="R388" s="43" t="s">
        <v>4037</v>
      </c>
      <c r="S388" s="41" t="s">
        <v>69</v>
      </c>
      <c r="T388" s="153" t="s">
        <v>3611</v>
      </c>
      <c r="U388" s="231"/>
      <c r="V388" s="229" t="str">
        <f t="shared" si="14"/>
        <v>AI?</v>
      </c>
      <c r="W388" s="99" t="str">
        <f>VLOOKUP(TRIM(X388),X10:Y101,2,FALSE)</f>
        <v>Georg</v>
      </c>
      <c r="X388" s="86" t="str">
        <f t="shared" si="13"/>
        <v>17.2</v>
      </c>
      <c r="Y388" s="71"/>
    </row>
    <row r="389" spans="1:25" ht="37.5" customHeight="1" x14ac:dyDescent="0.2">
      <c r="A389" s="152" t="s">
        <v>170</v>
      </c>
      <c r="B389" s="215" t="s">
        <v>3795</v>
      </c>
      <c r="C389" s="36" t="s">
        <v>11</v>
      </c>
      <c r="D389" s="72" t="s">
        <v>248</v>
      </c>
      <c r="E389" s="69" t="s">
        <v>3082</v>
      </c>
      <c r="F389" s="222" t="s">
        <v>54</v>
      </c>
      <c r="G389" s="37" t="s">
        <v>53</v>
      </c>
      <c r="H389" s="37" t="s">
        <v>3608</v>
      </c>
      <c r="I389" s="163" t="s">
        <v>293</v>
      </c>
      <c r="J389" s="49" t="s">
        <v>3612</v>
      </c>
      <c r="K389" s="39">
        <v>673</v>
      </c>
      <c r="L389" s="49" t="s">
        <v>4</v>
      </c>
      <c r="M389" s="39" t="s">
        <v>5</v>
      </c>
      <c r="N389" s="196" t="s">
        <v>3597</v>
      </c>
      <c r="O389" s="173" t="s">
        <v>207</v>
      </c>
      <c r="P389" s="49" t="s">
        <v>3609</v>
      </c>
      <c r="Q389" s="43" t="s">
        <v>3610</v>
      </c>
      <c r="R389" s="43" t="s">
        <v>4038</v>
      </c>
      <c r="S389" s="41" t="s">
        <v>69</v>
      </c>
      <c r="T389" s="153" t="s">
        <v>3611</v>
      </c>
      <c r="U389" s="231"/>
      <c r="V389" s="229" t="str">
        <f t="shared" si="14"/>
        <v>AI?</v>
      </c>
      <c r="W389" s="99" t="str">
        <f>VLOOKUP(TRIM(X389),X10:Y101,2,FALSE)</f>
        <v>Georg</v>
      </c>
      <c r="X389" s="86" t="str">
        <f t="shared" si="13"/>
        <v>17.2</v>
      </c>
      <c r="Y389" s="71"/>
    </row>
    <row r="390" spans="1:25" ht="37.5" customHeight="1" x14ac:dyDescent="0.2">
      <c r="A390" s="152" t="s">
        <v>170</v>
      </c>
      <c r="B390" s="215" t="s">
        <v>57</v>
      </c>
      <c r="C390" s="36" t="s">
        <v>11</v>
      </c>
      <c r="D390" s="72" t="s">
        <v>245</v>
      </c>
      <c r="E390" s="69" t="s">
        <v>3083</v>
      </c>
      <c r="F390" s="222" t="s">
        <v>171</v>
      </c>
      <c r="G390" s="37" t="s">
        <v>53</v>
      </c>
      <c r="H390" s="37" t="s">
        <v>3613</v>
      </c>
      <c r="I390" s="163" t="s">
        <v>3614</v>
      </c>
      <c r="J390" s="40"/>
      <c r="K390" s="184"/>
      <c r="L390" s="40"/>
      <c r="M390" s="184"/>
      <c r="N390" s="40"/>
      <c r="O390" s="173" t="s">
        <v>323</v>
      </c>
      <c r="P390" s="40" t="s">
        <v>3615</v>
      </c>
      <c r="Q390" s="43" t="s">
        <v>3616</v>
      </c>
      <c r="R390" s="43" t="s">
        <v>4039</v>
      </c>
      <c r="S390" s="41" t="s">
        <v>8</v>
      </c>
      <c r="T390" s="153" t="s">
        <v>114</v>
      </c>
      <c r="U390" s="231"/>
      <c r="V390" s="229" t="str">
        <f t="shared" si="14"/>
        <v>AI?</v>
      </c>
      <c r="W390" s="99" t="str">
        <f>VLOOKUP(TRIM(X390),X10:Y101,2,FALSE)</f>
        <v>Georg</v>
      </c>
      <c r="X390" s="86" t="str">
        <f t="shared" si="13"/>
        <v>6.6</v>
      </c>
      <c r="Y390" s="71"/>
    </row>
    <row r="391" spans="1:25" ht="37.5" customHeight="1" x14ac:dyDescent="0.2">
      <c r="A391" s="152" t="s">
        <v>170</v>
      </c>
      <c r="B391" s="215" t="s">
        <v>57</v>
      </c>
      <c r="C391" s="36" t="s">
        <v>11</v>
      </c>
      <c r="D391" s="72" t="s">
        <v>1592</v>
      </c>
      <c r="E391" s="69" t="s">
        <v>3084</v>
      </c>
      <c r="F391" s="222" t="s">
        <v>181</v>
      </c>
      <c r="G391" s="37" t="s">
        <v>182</v>
      </c>
      <c r="H391" s="37" t="s">
        <v>3804</v>
      </c>
      <c r="I391" s="163" t="s">
        <v>293</v>
      </c>
      <c r="J391" s="40"/>
      <c r="K391" s="184"/>
      <c r="L391" s="40"/>
      <c r="M391" s="184"/>
      <c r="N391" s="40"/>
      <c r="O391" s="173"/>
      <c r="P391" s="40" t="s">
        <v>350</v>
      </c>
      <c r="Q391" s="43" t="s">
        <v>3730</v>
      </c>
      <c r="R391" s="43" t="s">
        <v>4049</v>
      </c>
      <c r="S391" s="41" t="s">
        <v>70</v>
      </c>
      <c r="T391" s="153" t="s">
        <v>3805</v>
      </c>
      <c r="U391" s="231"/>
      <c r="V391" s="229" t="str">
        <f t="shared" si="14"/>
        <v>AI?</v>
      </c>
      <c r="W391" s="99" t="str">
        <f>VLOOKUP(TRIM(X391),X10:Y101,2,FALSE)</f>
        <v>Georg</v>
      </c>
      <c r="X391" s="86" t="str">
        <f t="shared" si="13"/>
        <v>21.5</v>
      </c>
      <c r="Y391" s="71"/>
    </row>
    <row r="392" spans="1:25" ht="37.5" customHeight="1" x14ac:dyDescent="0.2">
      <c r="A392" s="152" t="s">
        <v>170</v>
      </c>
      <c r="B392" s="215" t="s">
        <v>3807</v>
      </c>
      <c r="C392" s="36" t="s">
        <v>11</v>
      </c>
      <c r="D392" s="72" t="s">
        <v>226</v>
      </c>
      <c r="E392" s="69" t="s">
        <v>3085</v>
      </c>
      <c r="F392" s="222" t="s">
        <v>22</v>
      </c>
      <c r="G392" s="37" t="s">
        <v>23</v>
      </c>
      <c r="H392" s="37" t="s">
        <v>3808</v>
      </c>
      <c r="I392" s="163" t="s">
        <v>3809</v>
      </c>
      <c r="J392" s="49"/>
      <c r="K392" s="39"/>
      <c r="L392" s="49"/>
      <c r="M392" s="39"/>
      <c r="N392" s="196"/>
      <c r="O392" s="173"/>
      <c r="P392" s="49"/>
      <c r="Q392" s="43" t="s">
        <v>3806</v>
      </c>
      <c r="R392" s="43" t="s">
        <v>4080</v>
      </c>
      <c r="S392" s="41" t="s">
        <v>1134</v>
      </c>
      <c r="T392" s="153" t="s">
        <v>3810</v>
      </c>
      <c r="U392" s="231"/>
      <c r="V392" s="229" t="str">
        <f t="shared" si="14"/>
        <v>AI?</v>
      </c>
      <c r="W392" s="99" t="str">
        <f>VLOOKUP(TRIM(X392),X10:Y101,2,FALSE)</f>
        <v>Georg</v>
      </c>
      <c r="X392" s="86" t="str">
        <f t="shared" si="13"/>
        <v>2.2</v>
      </c>
      <c r="Y392" s="71"/>
    </row>
    <row r="393" spans="1:25" ht="37.5" customHeight="1" x14ac:dyDescent="0.2">
      <c r="A393" s="152" t="s">
        <v>170</v>
      </c>
      <c r="B393" s="215" t="s">
        <v>57</v>
      </c>
      <c r="C393" s="36" t="s">
        <v>11</v>
      </c>
      <c r="D393" s="72" t="s">
        <v>242</v>
      </c>
      <c r="E393" s="69" t="s">
        <v>3086</v>
      </c>
      <c r="F393" s="222" t="s">
        <v>164</v>
      </c>
      <c r="G393" s="37" t="s">
        <v>53</v>
      </c>
      <c r="H393" s="37" t="s">
        <v>3462</v>
      </c>
      <c r="I393" s="163" t="s">
        <v>133</v>
      </c>
      <c r="J393" s="49"/>
      <c r="K393" s="39"/>
      <c r="L393" s="49"/>
      <c r="M393" s="39"/>
      <c r="N393" s="196"/>
      <c r="O393" s="173" t="s">
        <v>207</v>
      </c>
      <c r="P393" s="49" t="s">
        <v>3427</v>
      </c>
      <c r="Q393" s="43" t="s">
        <v>3825</v>
      </c>
      <c r="R393" s="43" t="s">
        <v>4056</v>
      </c>
      <c r="S393" s="41" t="s">
        <v>8</v>
      </c>
      <c r="T393" s="153" t="s">
        <v>153</v>
      </c>
      <c r="U393" s="231"/>
      <c r="V393" s="229" t="str">
        <f t="shared" si="14"/>
        <v>AI?</v>
      </c>
      <c r="W393" s="99" t="str">
        <f>VLOOKUP(TRIM(X393),X10:Y101,2,FALSE)</f>
        <v>Georg</v>
      </c>
      <c r="X393" s="86" t="str">
        <f t="shared" si="13"/>
        <v>6.3</v>
      </c>
      <c r="Y393" s="71"/>
    </row>
    <row r="394" spans="1:25" ht="37.5" customHeight="1" x14ac:dyDescent="0.2">
      <c r="A394" s="152" t="s">
        <v>170</v>
      </c>
      <c r="B394" s="215" t="s">
        <v>3848</v>
      </c>
      <c r="C394" s="36" t="s">
        <v>11</v>
      </c>
      <c r="D394" s="72" t="s">
        <v>379</v>
      </c>
      <c r="E394" s="69" t="s">
        <v>3087</v>
      </c>
      <c r="F394" s="222" t="s">
        <v>54</v>
      </c>
      <c r="G394" s="37" t="s">
        <v>474</v>
      </c>
      <c r="H394" s="37" t="s">
        <v>3813</v>
      </c>
      <c r="I394" s="163" t="s">
        <v>3814</v>
      </c>
      <c r="J394" s="49" t="s">
        <v>3815</v>
      </c>
      <c r="K394" s="39">
        <v>68</v>
      </c>
      <c r="L394" s="49" t="s">
        <v>6</v>
      </c>
      <c r="M394" s="39" t="s">
        <v>345</v>
      </c>
      <c r="N394" s="196" t="s">
        <v>3816</v>
      </c>
      <c r="O394" s="173" t="s">
        <v>323</v>
      </c>
      <c r="P394" s="49" t="s">
        <v>3817</v>
      </c>
      <c r="Q394" s="43" t="s">
        <v>3849</v>
      </c>
      <c r="R394" s="43" t="s">
        <v>4110</v>
      </c>
      <c r="S394" s="41" t="s">
        <v>200</v>
      </c>
      <c r="T394" s="153" t="s">
        <v>3818</v>
      </c>
      <c r="U394" s="231"/>
      <c r="V394" s="229" t="str">
        <f t="shared" si="14"/>
        <v>AI?</v>
      </c>
      <c r="W394" s="99" t="str">
        <f>VLOOKUP(TRIM(X394),X10:Y101,2,FALSE)</f>
        <v>Georg</v>
      </c>
      <c r="X394" s="86" t="str">
        <f t="shared" si="13"/>
        <v>18.1</v>
      </c>
      <c r="Y394" s="71"/>
    </row>
    <row r="395" spans="1:25" ht="37.5" customHeight="1" x14ac:dyDescent="0.2">
      <c r="A395" s="152" t="s">
        <v>170</v>
      </c>
      <c r="B395" s="215" t="s">
        <v>57</v>
      </c>
      <c r="C395" s="36" t="s">
        <v>11</v>
      </c>
      <c r="D395" s="72" t="s">
        <v>242</v>
      </c>
      <c r="E395" s="69" t="s">
        <v>3088</v>
      </c>
      <c r="F395" s="222" t="s">
        <v>164</v>
      </c>
      <c r="G395" s="37" t="s">
        <v>53</v>
      </c>
      <c r="H395" s="37" t="s">
        <v>3464</v>
      </c>
      <c r="I395" s="163" t="s">
        <v>133</v>
      </c>
      <c r="J395" s="49"/>
      <c r="K395" s="39"/>
      <c r="L395" s="49"/>
      <c r="M395" s="39"/>
      <c r="N395" s="196"/>
      <c r="O395" s="173" t="s">
        <v>207</v>
      </c>
      <c r="P395" s="49" t="s">
        <v>435</v>
      </c>
      <c r="Q395" s="43" t="s">
        <v>3765</v>
      </c>
      <c r="R395" s="43" t="s">
        <v>4057</v>
      </c>
      <c r="S395" s="41" t="s">
        <v>8</v>
      </c>
      <c r="T395" s="153" t="s">
        <v>153</v>
      </c>
      <c r="U395" s="231"/>
      <c r="V395" s="229" t="str">
        <f t="shared" si="14"/>
        <v>AI?</v>
      </c>
      <c r="W395" s="99" t="str">
        <f>VLOOKUP(TRIM(X395),X10:Y101,2,FALSE)</f>
        <v>Georg</v>
      </c>
      <c r="X395" s="86" t="str">
        <f t="shared" si="13"/>
        <v>6.3</v>
      </c>
      <c r="Y395" s="71"/>
    </row>
    <row r="396" spans="1:25" ht="37.5" customHeight="1" x14ac:dyDescent="0.2">
      <c r="A396" s="152" t="s">
        <v>170</v>
      </c>
      <c r="B396" s="215" t="s">
        <v>57</v>
      </c>
      <c r="C396" s="36" t="s">
        <v>11</v>
      </c>
      <c r="D396" s="72" t="s">
        <v>379</v>
      </c>
      <c r="E396" s="69" t="s">
        <v>3089</v>
      </c>
      <c r="F396" s="222" t="s">
        <v>24</v>
      </c>
      <c r="G396" s="37" t="s">
        <v>36</v>
      </c>
      <c r="H396" s="37" t="s">
        <v>3819</v>
      </c>
      <c r="I396" s="163" t="s">
        <v>3820</v>
      </c>
      <c r="J396" s="49" t="s">
        <v>3815</v>
      </c>
      <c r="K396" s="39"/>
      <c r="L396" s="49"/>
      <c r="M396" s="39"/>
      <c r="N396" s="196"/>
      <c r="O396" s="173" t="s">
        <v>323</v>
      </c>
      <c r="P396" s="49"/>
      <c r="Q396" s="43" t="s">
        <v>3821</v>
      </c>
      <c r="R396" s="43" t="s">
        <v>29</v>
      </c>
      <c r="S396" s="41" t="s">
        <v>29</v>
      </c>
      <c r="T396" s="153" t="s">
        <v>3818</v>
      </c>
      <c r="U396" s="231"/>
      <c r="V396" s="229" t="str">
        <f t="shared" si="14"/>
        <v>AI?</v>
      </c>
      <c r="W396" s="99" t="str">
        <f>VLOOKUP(TRIM(X396),X10:Y101,2,FALSE)</f>
        <v>Georg</v>
      </c>
      <c r="X396" s="86" t="str">
        <f t="shared" ref="X396:X459" si="15">IF(ISNONTEXT(D396),"" &amp; D396 &amp;"",T(D396))</f>
        <v>18.1</v>
      </c>
      <c r="Y396" s="71"/>
    </row>
    <row r="397" spans="1:25" ht="37.5" customHeight="1" x14ac:dyDescent="0.2">
      <c r="A397" s="152" t="s">
        <v>170</v>
      </c>
      <c r="B397" s="215" t="s">
        <v>3851</v>
      </c>
      <c r="C397" s="36" t="s">
        <v>11</v>
      </c>
      <c r="D397" s="72" t="s">
        <v>379</v>
      </c>
      <c r="E397" s="69" t="s">
        <v>3090</v>
      </c>
      <c r="F397" s="222" t="s">
        <v>3822</v>
      </c>
      <c r="G397" s="37" t="s">
        <v>25</v>
      </c>
      <c r="H397" s="37" t="s">
        <v>3850</v>
      </c>
      <c r="I397" s="163" t="s">
        <v>508</v>
      </c>
      <c r="J397" s="49" t="s">
        <v>3823</v>
      </c>
      <c r="K397" s="39">
        <v>0</v>
      </c>
      <c r="L397" s="49"/>
      <c r="M397" s="39" t="s">
        <v>345</v>
      </c>
      <c r="N397" s="196" t="s">
        <v>414</v>
      </c>
      <c r="O397" s="173" t="s">
        <v>323</v>
      </c>
      <c r="P397" s="49" t="s">
        <v>3817</v>
      </c>
      <c r="Q397" s="43" t="s">
        <v>3824</v>
      </c>
      <c r="R397" s="43" t="s">
        <v>29</v>
      </c>
      <c r="S397" s="41" t="s">
        <v>29</v>
      </c>
      <c r="T397" s="153" t="s">
        <v>3818</v>
      </c>
      <c r="U397" s="231"/>
      <c r="V397" s="229" t="str">
        <f t="shared" si="14"/>
        <v>AI?</v>
      </c>
      <c r="W397" s="99" t="str">
        <f>VLOOKUP(TRIM(X397),X10:Y101,2,FALSE)</f>
        <v>Georg</v>
      </c>
      <c r="X397" s="86" t="str">
        <f t="shared" si="15"/>
        <v>18.1</v>
      </c>
      <c r="Y397" s="71"/>
    </row>
    <row r="398" spans="1:25" ht="37.5" customHeight="1" x14ac:dyDescent="0.2">
      <c r="A398" s="152" t="s">
        <v>170</v>
      </c>
      <c r="B398" s="215" t="s">
        <v>3968</v>
      </c>
      <c r="C398" s="36" t="s">
        <v>11</v>
      </c>
      <c r="D398" s="72" t="s">
        <v>231</v>
      </c>
      <c r="E398" s="69" t="s">
        <v>3091</v>
      </c>
      <c r="F398" s="222" t="s">
        <v>160</v>
      </c>
      <c r="G398" s="37" t="s">
        <v>53</v>
      </c>
      <c r="H398" s="37" t="s">
        <v>3827</v>
      </c>
      <c r="I398" s="163" t="s">
        <v>3828</v>
      </c>
      <c r="J398" s="49"/>
      <c r="K398" s="39"/>
      <c r="L398" s="49"/>
      <c r="M398" s="39"/>
      <c r="N398" s="196"/>
      <c r="O398" s="173" t="s">
        <v>207</v>
      </c>
      <c r="P398" s="49"/>
      <c r="Q398" s="43" t="s">
        <v>3839</v>
      </c>
      <c r="R398" s="43" t="s">
        <v>4081</v>
      </c>
      <c r="S398" s="41" t="s">
        <v>29</v>
      </c>
      <c r="T398" s="153" t="s">
        <v>3611</v>
      </c>
      <c r="U398" s="231"/>
      <c r="V398" s="229" t="str">
        <f t="shared" si="14"/>
        <v>AI?</v>
      </c>
      <c r="W398" s="99" t="str">
        <f>VLOOKUP(TRIM(X398),X10:Y101,2,FALSE)</f>
        <v>Georg</v>
      </c>
      <c r="X398" s="86" t="str">
        <f t="shared" si="15"/>
        <v>3.5</v>
      </c>
      <c r="Y398" s="71"/>
    </row>
    <row r="399" spans="1:25" ht="37.5" customHeight="1" x14ac:dyDescent="0.2">
      <c r="A399" s="152" t="s">
        <v>170</v>
      </c>
      <c r="B399" s="215" t="s">
        <v>57</v>
      </c>
      <c r="C399" s="36" t="s">
        <v>11</v>
      </c>
      <c r="D399" s="72" t="s">
        <v>1586</v>
      </c>
      <c r="E399" s="69" t="s">
        <v>3092</v>
      </c>
      <c r="F399" s="222" t="s">
        <v>1133</v>
      </c>
      <c r="G399" s="37" t="s">
        <v>53</v>
      </c>
      <c r="H399" s="37" t="s">
        <v>3829</v>
      </c>
      <c r="I399" s="163" t="s">
        <v>131</v>
      </c>
      <c r="J399" s="49" t="s">
        <v>1792</v>
      </c>
      <c r="K399" s="39"/>
      <c r="L399" s="49"/>
      <c r="M399" s="39"/>
      <c r="N399" s="196" t="s">
        <v>159</v>
      </c>
      <c r="O399" s="173" t="s">
        <v>207</v>
      </c>
      <c r="P399" s="49" t="s">
        <v>1783</v>
      </c>
      <c r="Q399" s="43" t="s">
        <v>3921</v>
      </c>
      <c r="R399" s="43" t="s">
        <v>4051</v>
      </c>
      <c r="S399" s="41" t="s">
        <v>8</v>
      </c>
      <c r="T399" s="153" t="s">
        <v>343</v>
      </c>
      <c r="U399" s="231"/>
      <c r="V399" s="229" t="str">
        <f t="shared" si="14"/>
        <v>AI?</v>
      </c>
      <c r="W399" s="99" t="str">
        <f>VLOOKUP(TRIM(X399),X10:Y101,2,FALSE)</f>
        <v>Georg</v>
      </c>
      <c r="X399" s="86" t="str">
        <f t="shared" si="15"/>
        <v>6.11</v>
      </c>
      <c r="Y399" s="71"/>
    </row>
    <row r="400" spans="1:25" ht="37.5" customHeight="1" x14ac:dyDescent="0.2">
      <c r="A400" s="152" t="s">
        <v>170</v>
      </c>
      <c r="B400" s="215" t="s">
        <v>57</v>
      </c>
      <c r="C400" s="36" t="s">
        <v>11</v>
      </c>
      <c r="D400" s="72" t="s">
        <v>1588</v>
      </c>
      <c r="E400" s="69" t="s">
        <v>3093</v>
      </c>
      <c r="F400" s="222" t="s">
        <v>3830</v>
      </c>
      <c r="G400" s="37" t="s">
        <v>53</v>
      </c>
      <c r="H400" s="37" t="s">
        <v>3831</v>
      </c>
      <c r="I400" s="163" t="s">
        <v>420</v>
      </c>
      <c r="J400" s="49"/>
      <c r="K400" s="39"/>
      <c r="L400" s="49"/>
      <c r="M400" s="39"/>
      <c r="N400" s="196"/>
      <c r="O400" s="173"/>
      <c r="P400" s="49"/>
      <c r="Q400" s="43" t="s">
        <v>3831</v>
      </c>
      <c r="R400" s="43" t="s">
        <v>4111</v>
      </c>
      <c r="S400" s="41" t="s">
        <v>200</v>
      </c>
      <c r="T400" s="153" t="s">
        <v>155</v>
      </c>
      <c r="U400" s="231"/>
      <c r="V400" s="229" t="str">
        <f t="shared" si="14"/>
        <v>AI?</v>
      </c>
      <c r="W400" s="99" t="str">
        <f>VLOOKUP(TRIM(X400),X10:Y101,2,FALSE)</f>
        <v>Georg</v>
      </c>
      <c r="X400" s="86" t="str">
        <f t="shared" si="15"/>
        <v>21.1</v>
      </c>
      <c r="Y400" s="71"/>
    </row>
    <row r="401" spans="1:25" ht="37.5" customHeight="1" x14ac:dyDescent="0.2">
      <c r="A401" s="152" t="s">
        <v>170</v>
      </c>
      <c r="B401" s="215" t="s">
        <v>2218</v>
      </c>
      <c r="C401" s="36" t="s">
        <v>11</v>
      </c>
      <c r="D401" s="72" t="s">
        <v>248</v>
      </c>
      <c r="E401" s="69" t="s">
        <v>3094</v>
      </c>
      <c r="F401" s="222" t="s">
        <v>54</v>
      </c>
      <c r="G401" s="37" t="s">
        <v>53</v>
      </c>
      <c r="H401" s="37" t="s">
        <v>3832</v>
      </c>
      <c r="I401" s="163" t="s">
        <v>3833</v>
      </c>
      <c r="J401" s="49" t="s">
        <v>1146</v>
      </c>
      <c r="K401" s="39">
        <v>61</v>
      </c>
      <c r="L401" s="49" t="s">
        <v>4</v>
      </c>
      <c r="M401" s="39" t="s">
        <v>5</v>
      </c>
      <c r="N401" s="196" t="s">
        <v>3834</v>
      </c>
      <c r="O401" s="173" t="s">
        <v>207</v>
      </c>
      <c r="P401" s="49" t="s">
        <v>1129</v>
      </c>
      <c r="Q401" s="43" t="s">
        <v>3835</v>
      </c>
      <c r="R401" s="43" t="s">
        <v>4112</v>
      </c>
      <c r="S401" s="41" t="s">
        <v>200</v>
      </c>
      <c r="T401" s="153" t="s">
        <v>461</v>
      </c>
      <c r="U401" s="231"/>
      <c r="V401" s="229" t="str">
        <f t="shared" si="14"/>
        <v>AI?</v>
      </c>
      <c r="W401" s="99" t="str">
        <f>VLOOKUP(TRIM(X401),X10:Y101,2,FALSE)</f>
        <v>Georg</v>
      </c>
      <c r="X401" s="86" t="str">
        <f t="shared" si="15"/>
        <v>17.2</v>
      </c>
      <c r="Y401" s="71"/>
    </row>
    <row r="402" spans="1:25" ht="37.5" customHeight="1" x14ac:dyDescent="0.2">
      <c r="A402" s="152" t="s">
        <v>170</v>
      </c>
      <c r="B402" s="215" t="s">
        <v>57</v>
      </c>
      <c r="C402" s="36" t="s">
        <v>11</v>
      </c>
      <c r="D402" s="72" t="s">
        <v>1592</v>
      </c>
      <c r="E402" s="69" t="s">
        <v>3095</v>
      </c>
      <c r="F402" s="222" t="s">
        <v>181</v>
      </c>
      <c r="G402" s="37" t="s">
        <v>182</v>
      </c>
      <c r="H402" s="37" t="s">
        <v>3836</v>
      </c>
      <c r="I402" s="163" t="s">
        <v>3833</v>
      </c>
      <c r="J402" s="49" t="s">
        <v>2237</v>
      </c>
      <c r="K402" s="39"/>
      <c r="L402" s="49"/>
      <c r="M402" s="39"/>
      <c r="N402" s="196" t="s">
        <v>3575</v>
      </c>
      <c r="O402" s="173" t="s">
        <v>207</v>
      </c>
      <c r="P402" s="49" t="s">
        <v>3837</v>
      </c>
      <c r="Q402" s="43" t="s">
        <v>3838</v>
      </c>
      <c r="R402" s="43" t="s">
        <v>4049</v>
      </c>
      <c r="S402" s="41" t="s">
        <v>70</v>
      </c>
      <c r="T402" s="153" t="s">
        <v>461</v>
      </c>
      <c r="U402" s="231"/>
      <c r="V402" s="229" t="str">
        <f t="shared" si="14"/>
        <v>AI?</v>
      </c>
      <c r="W402" s="99" t="str">
        <f>VLOOKUP(TRIM(X402),X10:Y101,2,FALSE)</f>
        <v>Georg</v>
      </c>
      <c r="X402" s="86" t="str">
        <f t="shared" si="15"/>
        <v>21.5</v>
      </c>
      <c r="Y402" s="71"/>
    </row>
    <row r="403" spans="1:25" ht="37.5" customHeight="1" x14ac:dyDescent="0.2">
      <c r="A403" s="152" t="s">
        <v>170</v>
      </c>
      <c r="B403" s="215" t="s">
        <v>3880</v>
      </c>
      <c r="C403" s="36" t="s">
        <v>11</v>
      </c>
      <c r="D403" s="72" t="s">
        <v>231</v>
      </c>
      <c r="E403" s="69" t="s">
        <v>3096</v>
      </c>
      <c r="F403" s="222" t="s">
        <v>54</v>
      </c>
      <c r="G403" s="37" t="s">
        <v>53</v>
      </c>
      <c r="H403" s="37" t="s">
        <v>3840</v>
      </c>
      <c r="I403" s="163" t="s">
        <v>3841</v>
      </c>
      <c r="J403" s="49" t="s">
        <v>186</v>
      </c>
      <c r="K403" s="39">
        <v>3317</v>
      </c>
      <c r="L403" s="49" t="s">
        <v>17</v>
      </c>
      <c r="M403" s="39" t="s">
        <v>345</v>
      </c>
      <c r="N403" s="196" t="s">
        <v>3597</v>
      </c>
      <c r="O403" s="173" t="s">
        <v>207</v>
      </c>
      <c r="P403" s="49" t="s">
        <v>3842</v>
      </c>
      <c r="Q403" s="43" t="s">
        <v>3843</v>
      </c>
      <c r="R403" s="43" t="s">
        <v>4082</v>
      </c>
      <c r="S403" s="41" t="s">
        <v>29</v>
      </c>
      <c r="T403" s="153" t="s">
        <v>183</v>
      </c>
      <c r="U403" s="231"/>
      <c r="V403" s="229" t="str">
        <f t="shared" si="14"/>
        <v>AI?</v>
      </c>
      <c r="W403" s="99" t="str">
        <f>VLOOKUP(TRIM(X403),X10:Y101,2,FALSE)</f>
        <v>Georg</v>
      </c>
      <c r="X403" s="86" t="str">
        <f t="shared" si="15"/>
        <v>3.5</v>
      </c>
      <c r="Y403" s="71"/>
    </row>
    <row r="404" spans="1:25" ht="37.5" customHeight="1" x14ac:dyDescent="0.2">
      <c r="A404" s="152" t="s">
        <v>170</v>
      </c>
      <c r="B404" s="215" t="s">
        <v>3881</v>
      </c>
      <c r="C404" s="36" t="s">
        <v>11</v>
      </c>
      <c r="D404" s="72" t="s">
        <v>231</v>
      </c>
      <c r="E404" s="69" t="s">
        <v>3097</v>
      </c>
      <c r="F404" s="222" t="s">
        <v>54</v>
      </c>
      <c r="G404" s="37" t="s">
        <v>53</v>
      </c>
      <c r="H404" s="37" t="s">
        <v>3844</v>
      </c>
      <c r="I404" s="163" t="s">
        <v>3841</v>
      </c>
      <c r="J404" s="49" t="s">
        <v>217</v>
      </c>
      <c r="K404" s="39">
        <v>3300</v>
      </c>
      <c r="L404" s="49" t="s">
        <v>4</v>
      </c>
      <c r="M404" s="39" t="s">
        <v>345</v>
      </c>
      <c r="N404" s="196" t="s">
        <v>3597</v>
      </c>
      <c r="O404" s="173" t="s">
        <v>207</v>
      </c>
      <c r="P404" s="49" t="s">
        <v>471</v>
      </c>
      <c r="Q404" s="43" t="s">
        <v>3845</v>
      </c>
      <c r="R404" s="43" t="s">
        <v>4083</v>
      </c>
      <c r="S404" s="41" t="s">
        <v>29</v>
      </c>
      <c r="T404" s="153" t="s">
        <v>183</v>
      </c>
      <c r="U404" s="231"/>
      <c r="V404" s="229" t="str">
        <f t="shared" si="14"/>
        <v>AI?</v>
      </c>
      <c r="W404" s="99" t="str">
        <f>VLOOKUP(TRIM(X404),X10:Y101,2,FALSE)</f>
        <v>Georg</v>
      </c>
      <c r="X404" s="86" t="str">
        <f t="shared" si="15"/>
        <v>3.5</v>
      </c>
      <c r="Y404" s="71"/>
    </row>
    <row r="405" spans="1:25" ht="37.5" customHeight="1" x14ac:dyDescent="0.2">
      <c r="A405" s="152" t="s">
        <v>170</v>
      </c>
      <c r="B405" s="215" t="s">
        <v>3882</v>
      </c>
      <c r="C405" s="36" t="s">
        <v>11</v>
      </c>
      <c r="D405" s="72" t="s">
        <v>231</v>
      </c>
      <c r="E405" s="69" t="s">
        <v>3098</v>
      </c>
      <c r="F405" s="37" t="s">
        <v>54</v>
      </c>
      <c r="G405" s="37" t="s">
        <v>53</v>
      </c>
      <c r="H405" s="37" t="s">
        <v>3844</v>
      </c>
      <c r="I405" s="163" t="s">
        <v>3846</v>
      </c>
      <c r="J405" s="49" t="s">
        <v>186</v>
      </c>
      <c r="K405" s="39">
        <v>3539</v>
      </c>
      <c r="L405" s="49" t="s">
        <v>6</v>
      </c>
      <c r="M405" s="39" t="s">
        <v>345</v>
      </c>
      <c r="N405" s="196" t="s">
        <v>3597</v>
      </c>
      <c r="O405" s="173" t="s">
        <v>207</v>
      </c>
      <c r="P405" s="49" t="s">
        <v>471</v>
      </c>
      <c r="Q405" s="43" t="s">
        <v>3847</v>
      </c>
      <c r="R405" s="43" t="s">
        <v>4084</v>
      </c>
      <c r="S405" s="41" t="s">
        <v>29</v>
      </c>
      <c r="T405" s="153" t="s">
        <v>183</v>
      </c>
      <c r="U405" s="231"/>
      <c r="V405" s="229" t="str">
        <f t="shared" si="14"/>
        <v>AI?</v>
      </c>
      <c r="W405" s="99" t="str">
        <f>VLOOKUP(TRIM(X405),X10:Y101,2,FALSE)</f>
        <v>Georg</v>
      </c>
      <c r="X405" s="86" t="str">
        <f t="shared" si="15"/>
        <v>3.5</v>
      </c>
      <c r="Y405" s="71"/>
    </row>
    <row r="406" spans="1:25" ht="37.5" customHeight="1" x14ac:dyDescent="0.2">
      <c r="A406" s="152" t="s">
        <v>170</v>
      </c>
      <c r="B406" s="215" t="s">
        <v>57</v>
      </c>
      <c r="C406" s="36" t="s">
        <v>11</v>
      </c>
      <c r="D406" s="72" t="s">
        <v>140</v>
      </c>
      <c r="E406" s="69" t="s">
        <v>3099</v>
      </c>
      <c r="F406" s="37" t="s">
        <v>24</v>
      </c>
      <c r="G406" s="37" t="s">
        <v>474</v>
      </c>
      <c r="H406" s="37" t="s">
        <v>3852</v>
      </c>
      <c r="I406" s="163" t="s">
        <v>3853</v>
      </c>
      <c r="J406" s="49" t="s">
        <v>1146</v>
      </c>
      <c r="K406" s="39"/>
      <c r="L406" s="49"/>
      <c r="M406" s="39"/>
      <c r="N406" s="196"/>
      <c r="O406" s="173" t="s">
        <v>323</v>
      </c>
      <c r="P406" s="49"/>
      <c r="Q406" s="43" t="s">
        <v>3854</v>
      </c>
      <c r="R406" s="43" t="s">
        <v>29</v>
      </c>
      <c r="S406" s="41" t="s">
        <v>29</v>
      </c>
      <c r="T406" s="153" t="s">
        <v>3855</v>
      </c>
      <c r="U406" s="231"/>
      <c r="V406" s="229" t="str">
        <f t="shared" si="14"/>
        <v>AI?</v>
      </c>
      <c r="W406" s="99" t="str">
        <f>VLOOKUP(TRIM(X406),X10:Y101,2,FALSE)</f>
        <v>Georg</v>
      </c>
      <c r="X406" s="86" t="str">
        <f t="shared" si="15"/>
        <v>7.4</v>
      </c>
      <c r="Y406" s="71"/>
    </row>
    <row r="407" spans="1:25" ht="37.5" customHeight="1" x14ac:dyDescent="0.2">
      <c r="A407" s="152" t="s">
        <v>170</v>
      </c>
      <c r="B407" s="215" t="s">
        <v>2218</v>
      </c>
      <c r="C407" s="36" t="s">
        <v>11</v>
      </c>
      <c r="D407" s="72" t="s">
        <v>248</v>
      </c>
      <c r="E407" s="69" t="s">
        <v>3100</v>
      </c>
      <c r="F407" s="37" t="s">
        <v>54</v>
      </c>
      <c r="G407" s="37" t="s">
        <v>53</v>
      </c>
      <c r="H407" s="37" t="s">
        <v>3832</v>
      </c>
      <c r="I407" s="163" t="s">
        <v>3856</v>
      </c>
      <c r="J407" s="49" t="s">
        <v>1146</v>
      </c>
      <c r="K407" s="39">
        <v>61</v>
      </c>
      <c r="L407" s="49" t="s">
        <v>17</v>
      </c>
      <c r="M407" s="39" t="s">
        <v>5</v>
      </c>
      <c r="N407" s="196" t="s">
        <v>3834</v>
      </c>
      <c r="O407" s="173" t="s">
        <v>207</v>
      </c>
      <c r="P407" s="49" t="s">
        <v>1129</v>
      </c>
      <c r="Q407" s="43" t="s">
        <v>3857</v>
      </c>
      <c r="R407" s="43" t="s">
        <v>4040</v>
      </c>
      <c r="S407" s="41" t="s">
        <v>29</v>
      </c>
      <c r="T407" s="153" t="s">
        <v>3855</v>
      </c>
      <c r="U407" s="231"/>
      <c r="V407" s="229" t="str">
        <f t="shared" si="14"/>
        <v>AI?</v>
      </c>
      <c r="W407" s="99" t="str">
        <f>VLOOKUP(TRIM(X407),X10:Y101,2,FALSE)</f>
        <v>Georg</v>
      </c>
      <c r="X407" s="86" t="str">
        <f t="shared" si="15"/>
        <v>17.2</v>
      </c>
      <c r="Y407" s="71"/>
    </row>
    <row r="408" spans="1:25" ht="37.5" customHeight="1" x14ac:dyDescent="0.2">
      <c r="A408" s="152" t="s">
        <v>170</v>
      </c>
      <c r="B408" s="215" t="s">
        <v>57</v>
      </c>
      <c r="C408" s="36" t="s">
        <v>11</v>
      </c>
      <c r="D408" s="72" t="s">
        <v>140</v>
      </c>
      <c r="E408" s="69" t="s">
        <v>3101</v>
      </c>
      <c r="F408" s="222" t="s">
        <v>171</v>
      </c>
      <c r="G408" s="37" t="s">
        <v>53</v>
      </c>
      <c r="H408" s="37" t="s">
        <v>3858</v>
      </c>
      <c r="I408" s="163" t="s">
        <v>3856</v>
      </c>
      <c r="J408" s="40"/>
      <c r="K408" s="184"/>
      <c r="L408" s="40"/>
      <c r="M408" s="184"/>
      <c r="N408" s="40"/>
      <c r="O408" s="173" t="s">
        <v>323</v>
      </c>
      <c r="P408" s="40" t="s">
        <v>3859</v>
      </c>
      <c r="Q408" s="43" t="s">
        <v>3760</v>
      </c>
      <c r="R408" s="43" t="s">
        <v>29</v>
      </c>
      <c r="S408" s="41" t="s">
        <v>29</v>
      </c>
      <c r="T408" s="153" t="s">
        <v>3855</v>
      </c>
      <c r="U408" s="231"/>
      <c r="V408" s="229" t="str">
        <f t="shared" si="14"/>
        <v>AI?</v>
      </c>
      <c r="W408" s="99" t="str">
        <f>VLOOKUP(TRIM(X408),X10:Y101,2,FALSE)</f>
        <v>Georg</v>
      </c>
      <c r="X408" s="86" t="str">
        <f t="shared" si="15"/>
        <v>7.4</v>
      </c>
      <c r="Y408" s="71"/>
    </row>
    <row r="409" spans="1:25" ht="37.5" customHeight="1" x14ac:dyDescent="0.2">
      <c r="A409" s="152" t="s">
        <v>170</v>
      </c>
      <c r="B409" s="215" t="s">
        <v>3879</v>
      </c>
      <c r="C409" s="36" t="s">
        <v>11</v>
      </c>
      <c r="D409" s="72" t="s">
        <v>248</v>
      </c>
      <c r="E409" s="69" t="s">
        <v>3102</v>
      </c>
      <c r="F409" s="222" t="s">
        <v>21</v>
      </c>
      <c r="G409" s="37" t="s">
        <v>53</v>
      </c>
      <c r="H409" s="37" t="s">
        <v>3860</v>
      </c>
      <c r="I409" s="163" t="s">
        <v>3856</v>
      </c>
      <c r="J409" s="49"/>
      <c r="K409" s="39"/>
      <c r="L409" s="49"/>
      <c r="M409" s="39"/>
      <c r="N409" s="196"/>
      <c r="O409" s="173" t="s">
        <v>207</v>
      </c>
      <c r="P409" s="49"/>
      <c r="Q409" s="43" t="s">
        <v>3861</v>
      </c>
      <c r="R409" s="43" t="s">
        <v>29</v>
      </c>
      <c r="S409" s="41" t="s">
        <v>29</v>
      </c>
      <c r="T409" s="153" t="s">
        <v>3855</v>
      </c>
      <c r="U409" s="231"/>
      <c r="V409" s="229" t="str">
        <f t="shared" si="14"/>
        <v>AI?</v>
      </c>
      <c r="W409" s="99" t="str">
        <f>VLOOKUP(TRIM(X409),X10:Y101,2,FALSE)</f>
        <v>Georg</v>
      </c>
      <c r="X409" s="86" t="str">
        <f t="shared" si="15"/>
        <v>17.2</v>
      </c>
      <c r="Y409" s="71"/>
    </row>
    <row r="410" spans="1:25" ht="37.5" customHeight="1" x14ac:dyDescent="0.2">
      <c r="A410" s="152" t="s">
        <v>170</v>
      </c>
      <c r="B410" s="215" t="s">
        <v>57</v>
      </c>
      <c r="C410" s="36" t="s">
        <v>11</v>
      </c>
      <c r="D410" s="72" t="s">
        <v>1592</v>
      </c>
      <c r="E410" s="69" t="s">
        <v>3103</v>
      </c>
      <c r="F410" s="222" t="s">
        <v>181</v>
      </c>
      <c r="G410" s="37" t="s">
        <v>182</v>
      </c>
      <c r="H410" s="37" t="s">
        <v>3862</v>
      </c>
      <c r="I410" s="163" t="s">
        <v>339</v>
      </c>
      <c r="J410" s="49"/>
      <c r="K410" s="39"/>
      <c r="L410" s="49"/>
      <c r="M410" s="39"/>
      <c r="N410" s="196"/>
      <c r="O410" s="173"/>
      <c r="P410" s="49" t="s">
        <v>442</v>
      </c>
      <c r="Q410" s="43" t="s">
        <v>3730</v>
      </c>
      <c r="R410" s="43" t="s">
        <v>4049</v>
      </c>
      <c r="S410" s="41" t="s">
        <v>70</v>
      </c>
      <c r="T410" s="153" t="s">
        <v>180</v>
      </c>
      <c r="U410" s="231"/>
      <c r="V410" s="229" t="str">
        <f t="shared" si="14"/>
        <v>AI?</v>
      </c>
      <c r="W410" s="99" t="str">
        <f>VLOOKUP(TRIM(X410),X10:Y101,2,FALSE)</f>
        <v>Georg</v>
      </c>
      <c r="X410" s="86" t="str">
        <f t="shared" si="15"/>
        <v>21.5</v>
      </c>
      <c r="Y410" s="71"/>
    </row>
    <row r="411" spans="1:25" ht="37.5" customHeight="1" x14ac:dyDescent="0.2">
      <c r="A411" s="152" t="s">
        <v>170</v>
      </c>
      <c r="B411" s="215" t="s">
        <v>57</v>
      </c>
      <c r="C411" s="36" t="s">
        <v>11</v>
      </c>
      <c r="D411" s="72" t="s">
        <v>1592</v>
      </c>
      <c r="E411" s="69" t="s">
        <v>3104</v>
      </c>
      <c r="F411" s="222" t="s">
        <v>181</v>
      </c>
      <c r="G411" s="37" t="s">
        <v>182</v>
      </c>
      <c r="H411" s="37" t="s">
        <v>3863</v>
      </c>
      <c r="I411" s="163" t="s">
        <v>339</v>
      </c>
      <c r="J411" s="49"/>
      <c r="K411" s="39"/>
      <c r="L411" s="49"/>
      <c r="M411" s="39"/>
      <c r="N411" s="196"/>
      <c r="O411" s="173"/>
      <c r="P411" s="49" t="s">
        <v>1195</v>
      </c>
      <c r="Q411" s="43" t="s">
        <v>3730</v>
      </c>
      <c r="R411" s="43" t="s">
        <v>4049</v>
      </c>
      <c r="S411" s="41" t="s">
        <v>70</v>
      </c>
      <c r="T411" s="153" t="s">
        <v>180</v>
      </c>
      <c r="U411" s="231"/>
      <c r="V411" s="229" t="str">
        <f t="shared" si="14"/>
        <v>AI?</v>
      </c>
      <c r="W411" s="99" t="str">
        <f>VLOOKUP(TRIM(X411),X10:Y101,2,FALSE)</f>
        <v>Georg</v>
      </c>
      <c r="X411" s="86" t="str">
        <f t="shared" si="15"/>
        <v>21.5</v>
      </c>
      <c r="Y411" s="71"/>
    </row>
    <row r="412" spans="1:25" ht="37.5" customHeight="1" x14ac:dyDescent="0.2">
      <c r="A412" s="152" t="s">
        <v>170</v>
      </c>
      <c r="B412" s="215" t="s">
        <v>57</v>
      </c>
      <c r="C412" s="36" t="s">
        <v>11</v>
      </c>
      <c r="D412" s="72" t="s">
        <v>1592</v>
      </c>
      <c r="E412" s="69" t="s">
        <v>3105</v>
      </c>
      <c r="F412" s="222" t="s">
        <v>181</v>
      </c>
      <c r="G412" s="37" t="s">
        <v>182</v>
      </c>
      <c r="H412" s="37" t="s">
        <v>3864</v>
      </c>
      <c r="I412" s="163" t="s">
        <v>339</v>
      </c>
      <c r="J412" s="40"/>
      <c r="K412" s="184"/>
      <c r="L412" s="40"/>
      <c r="M412" s="184"/>
      <c r="N412" s="40"/>
      <c r="O412" s="173"/>
      <c r="P412" s="40" t="s">
        <v>1966</v>
      </c>
      <c r="Q412" s="43" t="s">
        <v>3730</v>
      </c>
      <c r="R412" s="43" t="s">
        <v>4049</v>
      </c>
      <c r="S412" s="41" t="s">
        <v>70</v>
      </c>
      <c r="T412" s="153" t="s">
        <v>180</v>
      </c>
      <c r="U412" s="231"/>
      <c r="V412" s="229" t="str">
        <f t="shared" si="14"/>
        <v>AI?</v>
      </c>
      <c r="W412" s="99" t="str">
        <f>VLOOKUP(TRIM(X412),X10:Y101,2,FALSE)</f>
        <v>Georg</v>
      </c>
      <c r="X412" s="86" t="str">
        <f t="shared" si="15"/>
        <v>21.5</v>
      </c>
      <c r="Y412" s="71"/>
    </row>
    <row r="413" spans="1:25" ht="37.5" customHeight="1" x14ac:dyDescent="0.2">
      <c r="A413" s="152" t="s">
        <v>170</v>
      </c>
      <c r="B413" s="215" t="s">
        <v>57</v>
      </c>
      <c r="C413" s="36" t="s">
        <v>11</v>
      </c>
      <c r="D413" s="72" t="s">
        <v>1592</v>
      </c>
      <c r="E413" s="69" t="s">
        <v>3106</v>
      </c>
      <c r="F413" s="222" t="s">
        <v>181</v>
      </c>
      <c r="G413" s="37" t="s">
        <v>182</v>
      </c>
      <c r="H413" s="37" t="s">
        <v>3865</v>
      </c>
      <c r="I413" s="163" t="s">
        <v>339</v>
      </c>
      <c r="J413" s="49"/>
      <c r="K413" s="39"/>
      <c r="L413" s="49"/>
      <c r="M413" s="39"/>
      <c r="N413" s="196"/>
      <c r="O413" s="173"/>
      <c r="P413" s="49" t="s">
        <v>489</v>
      </c>
      <c r="Q413" s="43" t="s">
        <v>3730</v>
      </c>
      <c r="R413" s="43" t="s">
        <v>4049</v>
      </c>
      <c r="S413" s="41" t="s">
        <v>70</v>
      </c>
      <c r="T413" s="153" t="s">
        <v>180</v>
      </c>
      <c r="U413" s="231"/>
      <c r="V413" s="229" t="str">
        <f t="shared" si="14"/>
        <v>AI?</v>
      </c>
      <c r="W413" s="99" t="str">
        <f>VLOOKUP(TRIM(X413),X10:Y101,2,FALSE)</f>
        <v>Georg</v>
      </c>
      <c r="X413" s="86" t="str">
        <f t="shared" si="15"/>
        <v>21.5</v>
      </c>
      <c r="Y413" s="71"/>
    </row>
    <row r="414" spans="1:25" ht="37.5" customHeight="1" x14ac:dyDescent="0.2">
      <c r="A414" s="152" t="s">
        <v>170</v>
      </c>
      <c r="B414" s="215" t="s">
        <v>57</v>
      </c>
      <c r="C414" s="36" t="s">
        <v>11</v>
      </c>
      <c r="D414" s="72" t="s">
        <v>231</v>
      </c>
      <c r="E414" s="69" t="s">
        <v>3107</v>
      </c>
      <c r="F414" s="222" t="s">
        <v>24</v>
      </c>
      <c r="G414" s="37" t="s">
        <v>36</v>
      </c>
      <c r="H414" s="37" t="s">
        <v>3866</v>
      </c>
      <c r="I414" s="163" t="s">
        <v>3867</v>
      </c>
      <c r="J414" s="49"/>
      <c r="K414" s="39"/>
      <c r="L414" s="49"/>
      <c r="M414" s="39"/>
      <c r="N414" s="196"/>
      <c r="O414" s="173" t="s">
        <v>207</v>
      </c>
      <c r="P414" s="49"/>
      <c r="Q414" s="43" t="s">
        <v>3917</v>
      </c>
      <c r="R414" s="43" t="s">
        <v>29</v>
      </c>
      <c r="S414" s="41" t="s">
        <v>29</v>
      </c>
      <c r="T414" s="153" t="s">
        <v>183</v>
      </c>
      <c r="U414" s="231"/>
      <c r="V414" s="229" t="str">
        <f t="shared" si="14"/>
        <v>AI?</v>
      </c>
      <c r="W414" s="99" t="str">
        <f>VLOOKUP(TRIM(X414),X10:Y101,2,FALSE)</f>
        <v>Georg</v>
      </c>
      <c r="X414" s="86" t="str">
        <f t="shared" si="15"/>
        <v>3.5</v>
      </c>
      <c r="Y414" s="71"/>
    </row>
    <row r="415" spans="1:25" ht="37.5" customHeight="1" x14ac:dyDescent="0.2">
      <c r="A415" s="152" t="s">
        <v>170</v>
      </c>
      <c r="B415" s="215" t="s">
        <v>57</v>
      </c>
      <c r="C415" s="36" t="s">
        <v>11</v>
      </c>
      <c r="D415" s="72" t="s">
        <v>1587</v>
      </c>
      <c r="E415" s="69" t="s">
        <v>3108</v>
      </c>
      <c r="F415" s="222" t="s">
        <v>24</v>
      </c>
      <c r="G415" s="37" t="s">
        <v>182</v>
      </c>
      <c r="H415" s="37" t="s">
        <v>3868</v>
      </c>
      <c r="I415" s="163" t="s">
        <v>358</v>
      </c>
      <c r="J415" s="49"/>
      <c r="K415" s="39"/>
      <c r="L415" s="49"/>
      <c r="M415" s="39"/>
      <c r="N415" s="196"/>
      <c r="O415" s="173" t="s">
        <v>1229</v>
      </c>
      <c r="P415" s="49"/>
      <c r="Q415" s="43" t="s">
        <v>3918</v>
      </c>
      <c r="R415" s="43" t="s">
        <v>4041</v>
      </c>
      <c r="S415" s="41" t="s">
        <v>29</v>
      </c>
      <c r="T415" s="153" t="s">
        <v>423</v>
      </c>
      <c r="U415" s="231"/>
      <c r="V415" s="229" t="str">
        <f t="shared" si="14"/>
        <v>AI?</v>
      </c>
      <c r="W415" s="99" t="str">
        <f>VLOOKUP(TRIM(X415),X10:Y101,2,FALSE)</f>
        <v>Georg</v>
      </c>
      <c r="X415" s="86" t="str">
        <f t="shared" si="15"/>
        <v>7.5</v>
      </c>
      <c r="Y415" s="71"/>
    </row>
    <row r="416" spans="1:25" ht="37.5" customHeight="1" x14ac:dyDescent="0.2">
      <c r="A416" s="152" t="s">
        <v>170</v>
      </c>
      <c r="B416" s="215" t="s">
        <v>57</v>
      </c>
      <c r="C416" s="36" t="s">
        <v>11</v>
      </c>
      <c r="D416" s="72" t="s">
        <v>1588</v>
      </c>
      <c r="E416" s="69" t="s">
        <v>3109</v>
      </c>
      <c r="F416" s="222" t="s">
        <v>24</v>
      </c>
      <c r="G416" s="37" t="s">
        <v>182</v>
      </c>
      <c r="H416" s="37" t="s">
        <v>3869</v>
      </c>
      <c r="I416" s="163" t="s">
        <v>358</v>
      </c>
      <c r="J416" s="49"/>
      <c r="K416" s="39"/>
      <c r="L416" s="49"/>
      <c r="M416" s="39"/>
      <c r="N416" s="196"/>
      <c r="O416" s="173"/>
      <c r="P416" s="49"/>
      <c r="Q416" s="43" t="s">
        <v>3919</v>
      </c>
      <c r="R416" s="43" t="s">
        <v>29</v>
      </c>
      <c r="S416" s="41" t="s">
        <v>29</v>
      </c>
      <c r="T416" s="153" t="s">
        <v>423</v>
      </c>
      <c r="U416" s="231"/>
      <c r="V416" s="229" t="str">
        <f t="shared" si="14"/>
        <v>AI?</v>
      </c>
      <c r="W416" s="99" t="str">
        <f>VLOOKUP(TRIM(X416),X10:Y101,2,FALSE)</f>
        <v>Georg</v>
      </c>
      <c r="X416" s="86" t="str">
        <f t="shared" si="15"/>
        <v>21.1</v>
      </c>
      <c r="Y416" s="71"/>
    </row>
    <row r="417" spans="1:25" ht="37.5" customHeight="1" x14ac:dyDescent="0.2">
      <c r="A417" s="152" t="s">
        <v>170</v>
      </c>
      <c r="B417" s="215" t="s">
        <v>3883</v>
      </c>
      <c r="C417" s="36" t="s">
        <v>11</v>
      </c>
      <c r="D417" s="72" t="s">
        <v>250</v>
      </c>
      <c r="E417" s="69" t="s">
        <v>3110</v>
      </c>
      <c r="F417" s="222" t="s">
        <v>54</v>
      </c>
      <c r="G417" s="37" t="s">
        <v>474</v>
      </c>
      <c r="H417" s="37" t="s">
        <v>3870</v>
      </c>
      <c r="I417" s="163" t="s">
        <v>3871</v>
      </c>
      <c r="J417" s="49" t="s">
        <v>3349</v>
      </c>
      <c r="K417" s="39">
        <v>12</v>
      </c>
      <c r="L417" s="49" t="s">
        <v>17</v>
      </c>
      <c r="M417" s="39" t="s">
        <v>7</v>
      </c>
      <c r="N417" s="196" t="s">
        <v>3872</v>
      </c>
      <c r="O417" s="173" t="s">
        <v>207</v>
      </c>
      <c r="P417" s="49" t="s">
        <v>376</v>
      </c>
      <c r="Q417" s="43" t="s">
        <v>3884</v>
      </c>
      <c r="R417" s="43" t="s">
        <v>4042</v>
      </c>
      <c r="S417" s="41" t="s">
        <v>8</v>
      </c>
      <c r="T417" s="153" t="s">
        <v>296</v>
      </c>
      <c r="U417" s="231"/>
      <c r="V417" s="229" t="str">
        <f t="shared" si="14"/>
        <v>AI?</v>
      </c>
      <c r="W417" s="99" t="str">
        <f>VLOOKUP(TRIM(X417),X10:Y101,2,FALSE)</f>
        <v>Georg</v>
      </c>
      <c r="X417" s="86" t="str">
        <f t="shared" si="15"/>
        <v>17.4</v>
      </c>
      <c r="Y417" s="71"/>
    </row>
    <row r="418" spans="1:25" ht="37.5" customHeight="1" x14ac:dyDescent="0.2">
      <c r="A418" s="152" t="s">
        <v>170</v>
      </c>
      <c r="B418" s="215" t="s">
        <v>57</v>
      </c>
      <c r="C418" s="36" t="s">
        <v>11</v>
      </c>
      <c r="D418" s="72" t="s">
        <v>231</v>
      </c>
      <c r="E418" s="69" t="s">
        <v>3111</v>
      </c>
      <c r="F418" s="37" t="s">
        <v>24</v>
      </c>
      <c r="G418" s="37" t="s">
        <v>53</v>
      </c>
      <c r="H418" s="37" t="s">
        <v>3866</v>
      </c>
      <c r="I418" s="163" t="s">
        <v>693</v>
      </c>
      <c r="J418" s="49"/>
      <c r="K418" s="39"/>
      <c r="L418" s="49"/>
      <c r="M418" s="39"/>
      <c r="N418" s="196"/>
      <c r="O418" s="173" t="s">
        <v>207</v>
      </c>
      <c r="P418" s="49"/>
      <c r="Q418" s="43" t="s">
        <v>3920</v>
      </c>
      <c r="R418" s="43" t="s">
        <v>29</v>
      </c>
      <c r="S418" s="41" t="s">
        <v>29</v>
      </c>
      <c r="T418" s="153" t="s">
        <v>3873</v>
      </c>
      <c r="U418" s="231"/>
      <c r="V418" s="229" t="str">
        <f t="shared" si="14"/>
        <v>AI?</v>
      </c>
      <c r="W418" s="99" t="str">
        <f>VLOOKUP(TRIM(X418),X10:Y101,2,FALSE)</f>
        <v>Georg</v>
      </c>
      <c r="X418" s="86" t="str">
        <f t="shared" si="15"/>
        <v>3.5</v>
      </c>
      <c r="Y418" s="71"/>
    </row>
    <row r="419" spans="1:25" ht="37.5" customHeight="1" x14ac:dyDescent="0.2">
      <c r="A419" s="152" t="s">
        <v>170</v>
      </c>
      <c r="B419" s="215" t="s">
        <v>3885</v>
      </c>
      <c r="C419" s="36" t="s">
        <v>11</v>
      </c>
      <c r="D419" s="72" t="s">
        <v>231</v>
      </c>
      <c r="E419" s="69" t="s">
        <v>3112</v>
      </c>
      <c r="F419" s="222" t="s">
        <v>54</v>
      </c>
      <c r="G419" s="37" t="s">
        <v>53</v>
      </c>
      <c r="H419" s="37" t="s">
        <v>3874</v>
      </c>
      <c r="I419" s="163" t="s">
        <v>209</v>
      </c>
      <c r="J419" s="49" t="s">
        <v>186</v>
      </c>
      <c r="K419" s="39">
        <v>3482</v>
      </c>
      <c r="L419" s="49" t="s">
        <v>6</v>
      </c>
      <c r="M419" s="39" t="s">
        <v>5</v>
      </c>
      <c r="N419" s="196" t="s">
        <v>3597</v>
      </c>
      <c r="O419" s="173" t="s">
        <v>207</v>
      </c>
      <c r="P419" s="49" t="s">
        <v>3842</v>
      </c>
      <c r="Q419" s="43" t="s">
        <v>3843</v>
      </c>
      <c r="R419" s="43" t="s">
        <v>4085</v>
      </c>
      <c r="S419" s="41" t="s">
        <v>29</v>
      </c>
      <c r="T419" s="153" t="s">
        <v>3873</v>
      </c>
      <c r="U419" s="231"/>
      <c r="V419" s="229" t="str">
        <f t="shared" si="14"/>
        <v>AI?</v>
      </c>
      <c r="W419" s="99" t="str">
        <f>VLOOKUP(TRIM(X419),X10:Y101,2,FALSE)</f>
        <v>Georg</v>
      </c>
      <c r="X419" s="86" t="str">
        <f t="shared" si="15"/>
        <v>3.5</v>
      </c>
      <c r="Y419" s="71"/>
    </row>
    <row r="420" spans="1:25" ht="37.5" customHeight="1" x14ac:dyDescent="0.2">
      <c r="A420" s="152" t="s">
        <v>170</v>
      </c>
      <c r="B420" s="215" t="s">
        <v>3886</v>
      </c>
      <c r="C420" s="36" t="s">
        <v>11</v>
      </c>
      <c r="D420" s="72" t="s">
        <v>231</v>
      </c>
      <c r="E420" s="69" t="s">
        <v>3113</v>
      </c>
      <c r="F420" s="222" t="s">
        <v>54</v>
      </c>
      <c r="G420" s="37" t="s">
        <v>53</v>
      </c>
      <c r="H420" s="37" t="s">
        <v>4005</v>
      </c>
      <c r="I420" s="163" t="s">
        <v>209</v>
      </c>
      <c r="J420" s="40" t="s">
        <v>217</v>
      </c>
      <c r="K420" s="184">
        <v>3334</v>
      </c>
      <c r="L420" s="40" t="s">
        <v>6</v>
      </c>
      <c r="M420" s="184" t="s">
        <v>5</v>
      </c>
      <c r="N420" s="40" t="s">
        <v>3597</v>
      </c>
      <c r="O420" s="173" t="s">
        <v>207</v>
      </c>
      <c r="P420" s="40" t="s">
        <v>3842</v>
      </c>
      <c r="Q420" s="43" t="s">
        <v>3843</v>
      </c>
      <c r="R420" s="43" t="s">
        <v>4086</v>
      </c>
      <c r="S420" s="41" t="s">
        <v>29</v>
      </c>
      <c r="T420" s="153" t="s">
        <v>3873</v>
      </c>
      <c r="U420" s="231"/>
      <c r="V420" s="229" t="str">
        <f t="shared" si="14"/>
        <v>AI?</v>
      </c>
      <c r="W420" s="99" t="str">
        <f>VLOOKUP(TRIM(X420),X10:Y101,2,FALSE)</f>
        <v>Georg</v>
      </c>
      <c r="X420" s="86" t="str">
        <f t="shared" si="15"/>
        <v>3.5</v>
      </c>
      <c r="Y420" s="71"/>
    </row>
    <row r="421" spans="1:25" ht="37.5" customHeight="1" x14ac:dyDescent="0.2">
      <c r="A421" s="152" t="s">
        <v>170</v>
      </c>
      <c r="B421" s="215" t="s">
        <v>3880</v>
      </c>
      <c r="C421" s="36" t="s">
        <v>11</v>
      </c>
      <c r="D421" s="72" t="s">
        <v>231</v>
      </c>
      <c r="E421" s="69" t="s">
        <v>3114</v>
      </c>
      <c r="F421" s="222" t="s">
        <v>54</v>
      </c>
      <c r="G421" s="37" t="s">
        <v>53</v>
      </c>
      <c r="H421" s="37" t="s">
        <v>3840</v>
      </c>
      <c r="I421" s="163" t="s">
        <v>209</v>
      </c>
      <c r="J421" s="49" t="s">
        <v>186</v>
      </c>
      <c r="K421" s="39">
        <v>3317</v>
      </c>
      <c r="L421" s="49" t="s">
        <v>26</v>
      </c>
      <c r="M421" s="39" t="s">
        <v>345</v>
      </c>
      <c r="N421" s="196" t="s">
        <v>3597</v>
      </c>
      <c r="O421" s="173" t="s">
        <v>207</v>
      </c>
      <c r="P421" s="49" t="s">
        <v>3842</v>
      </c>
      <c r="Q421" s="43" t="s">
        <v>3843</v>
      </c>
      <c r="R421" s="43" t="s">
        <v>4087</v>
      </c>
      <c r="S421" s="41" t="s">
        <v>29</v>
      </c>
      <c r="T421" s="153" t="s">
        <v>3873</v>
      </c>
      <c r="U421" s="231"/>
      <c r="V421" s="229" t="str">
        <f t="shared" si="14"/>
        <v>AI?</v>
      </c>
      <c r="W421" s="99" t="str">
        <f>VLOOKUP(TRIM(X421),X10:Y101,2,FALSE)</f>
        <v>Georg</v>
      </c>
      <c r="X421" s="86" t="str">
        <f t="shared" si="15"/>
        <v>3.5</v>
      </c>
      <c r="Y421" s="71"/>
    </row>
    <row r="422" spans="1:25" ht="37.5" customHeight="1" x14ac:dyDescent="0.2">
      <c r="A422" s="152" t="s">
        <v>170</v>
      </c>
      <c r="B422" s="215" t="s">
        <v>57</v>
      </c>
      <c r="C422" s="36" t="s">
        <v>11</v>
      </c>
      <c r="D422" s="72" t="s">
        <v>1592</v>
      </c>
      <c r="E422" s="69" t="s">
        <v>3115</v>
      </c>
      <c r="F422" s="222" t="s">
        <v>181</v>
      </c>
      <c r="G422" s="37" t="s">
        <v>182</v>
      </c>
      <c r="H422" s="37" t="s">
        <v>3875</v>
      </c>
      <c r="I422" s="163" t="s">
        <v>209</v>
      </c>
      <c r="J422" s="49"/>
      <c r="K422" s="39"/>
      <c r="L422" s="49"/>
      <c r="M422" s="39"/>
      <c r="N422" s="196"/>
      <c r="O422" s="173" t="s">
        <v>207</v>
      </c>
      <c r="P422" s="49" t="s">
        <v>3876</v>
      </c>
      <c r="Q422" s="43" t="s">
        <v>3875</v>
      </c>
      <c r="R422" s="43" t="s">
        <v>4049</v>
      </c>
      <c r="S422" s="41" t="s">
        <v>70</v>
      </c>
      <c r="T422" s="153" t="s">
        <v>3877</v>
      </c>
      <c r="U422" s="231"/>
      <c r="V422" s="229" t="str">
        <f t="shared" si="14"/>
        <v>AI?</v>
      </c>
      <c r="W422" s="99" t="str">
        <f>VLOOKUP(TRIM(X422),X10:Y101,2,FALSE)</f>
        <v>Georg</v>
      </c>
      <c r="X422" s="86" t="str">
        <f t="shared" si="15"/>
        <v>21.5</v>
      </c>
      <c r="Y422" s="71"/>
    </row>
    <row r="423" spans="1:25" ht="37.5" customHeight="1" x14ac:dyDescent="0.2">
      <c r="A423" s="152" t="s">
        <v>170</v>
      </c>
      <c r="B423" s="215" t="s">
        <v>57</v>
      </c>
      <c r="C423" s="36" t="s">
        <v>11</v>
      </c>
      <c r="D423" s="72" t="s">
        <v>1592</v>
      </c>
      <c r="E423" s="69" t="s">
        <v>3116</v>
      </c>
      <c r="F423" s="222" t="s">
        <v>181</v>
      </c>
      <c r="G423" s="37" t="s">
        <v>182</v>
      </c>
      <c r="H423" s="37" t="s">
        <v>3878</v>
      </c>
      <c r="I423" s="163" t="s">
        <v>209</v>
      </c>
      <c r="J423" s="49"/>
      <c r="K423" s="39"/>
      <c r="L423" s="49"/>
      <c r="M423" s="39"/>
      <c r="N423" s="196"/>
      <c r="O423" s="173" t="s">
        <v>207</v>
      </c>
      <c r="P423" s="49" t="s">
        <v>1846</v>
      </c>
      <c r="Q423" s="43" t="s">
        <v>3730</v>
      </c>
      <c r="R423" s="43" t="s">
        <v>4049</v>
      </c>
      <c r="S423" s="41" t="s">
        <v>70</v>
      </c>
      <c r="T423" s="153" t="s">
        <v>3877</v>
      </c>
      <c r="U423" s="231"/>
      <c r="V423" s="229" t="str">
        <f t="shared" si="14"/>
        <v>AI?</v>
      </c>
      <c r="W423" s="99" t="str">
        <f>VLOOKUP(TRIM(X423),X10:Y101,2,FALSE)</f>
        <v>Georg</v>
      </c>
      <c r="X423" s="86" t="str">
        <f t="shared" si="15"/>
        <v>21.5</v>
      </c>
      <c r="Y423" s="71"/>
    </row>
    <row r="424" spans="1:25" ht="37.5" customHeight="1" x14ac:dyDescent="0.2">
      <c r="A424" s="152" t="s">
        <v>170</v>
      </c>
      <c r="B424" s="215" t="s">
        <v>57</v>
      </c>
      <c r="C424" s="36" t="s">
        <v>11</v>
      </c>
      <c r="D424" s="72" t="s">
        <v>1594</v>
      </c>
      <c r="E424" s="69" t="s">
        <v>3117</v>
      </c>
      <c r="F424" s="222" t="s">
        <v>35</v>
      </c>
      <c r="G424" s="37" t="s">
        <v>116</v>
      </c>
      <c r="H424" s="37" t="s">
        <v>362</v>
      </c>
      <c r="I424" s="163" t="s">
        <v>348</v>
      </c>
      <c r="J424" s="49"/>
      <c r="K424" s="39"/>
      <c r="L424" s="49"/>
      <c r="M424" s="39"/>
      <c r="N424" s="196"/>
      <c r="O424" s="173"/>
      <c r="P424" s="49"/>
      <c r="Q424" s="43" t="s">
        <v>362</v>
      </c>
      <c r="R424" s="43" t="s">
        <v>29</v>
      </c>
      <c r="S424" s="41" t="s">
        <v>29</v>
      </c>
      <c r="T424" s="153" t="s">
        <v>399</v>
      </c>
      <c r="U424" s="231"/>
      <c r="V424" s="229" t="str">
        <f t="shared" ref="V424:V461" si="16">IF(D424&lt;&gt;U424, "AI?", "")</f>
        <v>AI?</v>
      </c>
      <c r="W424" s="99" t="str">
        <f>VLOOKUP(TRIM(X424),X10:Y101,2,FALSE)</f>
        <v>Georg</v>
      </c>
      <c r="X424" s="86" t="str">
        <f t="shared" si="15"/>
        <v>21.7</v>
      </c>
      <c r="Y424" s="71"/>
    </row>
    <row r="425" spans="1:25" ht="37.5" customHeight="1" x14ac:dyDescent="0.2">
      <c r="A425" s="152" t="s">
        <v>170</v>
      </c>
      <c r="B425" s="215" t="s">
        <v>4044</v>
      </c>
      <c r="C425" s="36" t="s">
        <v>11</v>
      </c>
      <c r="D425" s="72" t="s">
        <v>226</v>
      </c>
      <c r="E425" s="69" t="s">
        <v>3118</v>
      </c>
      <c r="F425" s="37" t="s">
        <v>22</v>
      </c>
      <c r="G425" s="37" t="s">
        <v>23</v>
      </c>
      <c r="H425" s="37" t="s">
        <v>3923</v>
      </c>
      <c r="I425" s="163" t="s">
        <v>3924</v>
      </c>
      <c r="J425" s="49"/>
      <c r="K425" s="39"/>
      <c r="L425" s="49"/>
      <c r="M425" s="39"/>
      <c r="N425" s="196"/>
      <c r="O425" s="173"/>
      <c r="P425" s="49"/>
      <c r="Q425" s="43" t="s">
        <v>3922</v>
      </c>
      <c r="R425" s="43" t="s">
        <v>4021</v>
      </c>
      <c r="S425" s="41" t="s">
        <v>29</v>
      </c>
      <c r="T425" s="153" t="s">
        <v>295</v>
      </c>
      <c r="U425" s="164"/>
      <c r="V425" s="229" t="str">
        <f t="shared" si="16"/>
        <v>AI?</v>
      </c>
      <c r="W425" s="99" t="str">
        <f>VLOOKUP(TRIM(X425),X10:Y101,2,FALSE)</f>
        <v>Georg</v>
      </c>
      <c r="X425" s="86" t="str">
        <f t="shared" si="15"/>
        <v>2.2</v>
      </c>
      <c r="Y425" s="71"/>
    </row>
    <row r="426" spans="1:25" ht="37.5" customHeight="1" x14ac:dyDescent="0.2">
      <c r="A426" s="152" t="s">
        <v>170</v>
      </c>
      <c r="B426" s="215" t="s">
        <v>3969</v>
      </c>
      <c r="C426" s="36" t="s">
        <v>11</v>
      </c>
      <c r="D426" s="72" t="s">
        <v>243</v>
      </c>
      <c r="E426" s="69" t="s">
        <v>3119</v>
      </c>
      <c r="F426" s="222" t="s">
        <v>161</v>
      </c>
      <c r="G426" s="37" t="s">
        <v>53</v>
      </c>
      <c r="H426" s="37" t="s">
        <v>3473</v>
      </c>
      <c r="I426" s="163" t="s">
        <v>133</v>
      </c>
      <c r="J426" s="49"/>
      <c r="K426" s="39"/>
      <c r="L426" s="49"/>
      <c r="M426" s="39"/>
      <c r="N426" s="196"/>
      <c r="O426" s="173"/>
      <c r="P426" s="49"/>
      <c r="Q426" s="43" t="s">
        <v>3770</v>
      </c>
      <c r="R426" s="43" t="s">
        <v>4058</v>
      </c>
      <c r="S426" s="41" t="s">
        <v>8</v>
      </c>
      <c r="T426" s="153" t="s">
        <v>153</v>
      </c>
      <c r="U426" s="164"/>
      <c r="V426" s="229" t="str">
        <f t="shared" si="16"/>
        <v>AI?</v>
      </c>
      <c r="W426" s="99" t="str">
        <f>VLOOKUP(TRIM(X426),X10:Y101,2,FALSE)</f>
        <v>Georg</v>
      </c>
      <c r="X426" s="86" t="str">
        <f t="shared" si="15"/>
        <v>6.4</v>
      </c>
      <c r="Y426" s="71"/>
    </row>
    <row r="427" spans="1:25" ht="37.5" customHeight="1" x14ac:dyDescent="0.2">
      <c r="A427" s="152" t="s">
        <v>170</v>
      </c>
      <c r="B427" s="215" t="s">
        <v>57</v>
      </c>
      <c r="C427" s="36" t="s">
        <v>11</v>
      </c>
      <c r="D427" s="72" t="s">
        <v>244</v>
      </c>
      <c r="E427" s="69" t="s">
        <v>3120</v>
      </c>
      <c r="F427" s="222" t="s">
        <v>171</v>
      </c>
      <c r="G427" s="37" t="s">
        <v>53</v>
      </c>
      <c r="H427" s="37" t="s">
        <v>3925</v>
      </c>
      <c r="I427" s="163" t="s">
        <v>118</v>
      </c>
      <c r="J427" s="49"/>
      <c r="K427" s="39"/>
      <c r="L427" s="49"/>
      <c r="M427" s="39"/>
      <c r="N427" s="196"/>
      <c r="O427" s="173"/>
      <c r="P427" s="49" t="s">
        <v>3926</v>
      </c>
      <c r="Q427" s="43" t="s">
        <v>3933</v>
      </c>
      <c r="R427" s="43" t="s">
        <v>4059</v>
      </c>
      <c r="S427" s="41" t="s">
        <v>8</v>
      </c>
      <c r="T427" s="153" t="s">
        <v>153</v>
      </c>
      <c r="U427" s="164"/>
      <c r="V427" s="229" t="str">
        <f t="shared" si="16"/>
        <v>AI?</v>
      </c>
      <c r="W427" s="99" t="str">
        <f>VLOOKUP(TRIM(X427),X10:Y101,2,FALSE)</f>
        <v>Georg</v>
      </c>
      <c r="X427" s="86" t="str">
        <f t="shared" si="15"/>
        <v>6.5</v>
      </c>
      <c r="Y427" s="71"/>
    </row>
    <row r="428" spans="1:25" ht="37.5" customHeight="1" x14ac:dyDescent="0.2">
      <c r="A428" s="152" t="s">
        <v>170</v>
      </c>
      <c r="B428" s="215" t="s">
        <v>57</v>
      </c>
      <c r="C428" s="36" t="s">
        <v>11</v>
      </c>
      <c r="D428" s="72" t="s">
        <v>1592</v>
      </c>
      <c r="E428" s="69" t="s">
        <v>3121</v>
      </c>
      <c r="F428" s="222" t="s">
        <v>181</v>
      </c>
      <c r="G428" s="37" t="s">
        <v>182</v>
      </c>
      <c r="H428" s="37" t="s">
        <v>3931</v>
      </c>
      <c r="I428" s="163" t="s">
        <v>3932</v>
      </c>
      <c r="J428" s="49"/>
      <c r="K428" s="39"/>
      <c r="L428" s="49"/>
      <c r="M428" s="39"/>
      <c r="N428" s="196"/>
      <c r="O428" s="173" t="s">
        <v>207</v>
      </c>
      <c r="P428" s="49" t="s">
        <v>1846</v>
      </c>
      <c r="Q428" s="43" t="s">
        <v>3730</v>
      </c>
      <c r="R428" s="43" t="s">
        <v>4049</v>
      </c>
      <c r="S428" s="41" t="s">
        <v>70</v>
      </c>
      <c r="T428" s="153" t="s">
        <v>288</v>
      </c>
      <c r="U428" s="164"/>
      <c r="V428" s="229" t="str">
        <f t="shared" si="16"/>
        <v>AI?</v>
      </c>
      <c r="W428" s="99" t="str">
        <f>VLOOKUP(TRIM(X428),X10:Y101,2,FALSE)</f>
        <v>Georg</v>
      </c>
      <c r="X428" s="86" t="str">
        <f t="shared" si="15"/>
        <v>21.5</v>
      </c>
      <c r="Y428" s="71"/>
    </row>
    <row r="429" spans="1:25" ht="37.5" customHeight="1" x14ac:dyDescent="0.2">
      <c r="A429" s="152" t="s">
        <v>170</v>
      </c>
      <c r="B429" s="215" t="s">
        <v>3936</v>
      </c>
      <c r="C429" s="36" t="s">
        <v>11</v>
      </c>
      <c r="D429" s="72" t="s">
        <v>243</v>
      </c>
      <c r="E429" s="69" t="s">
        <v>3122</v>
      </c>
      <c r="F429" s="222" t="s">
        <v>161</v>
      </c>
      <c r="G429" s="37" t="s">
        <v>53</v>
      </c>
      <c r="H429" s="37" t="s">
        <v>3935</v>
      </c>
      <c r="I429" s="163" t="s">
        <v>118</v>
      </c>
      <c r="J429" s="49"/>
      <c r="K429" s="39"/>
      <c r="L429" s="49"/>
      <c r="M429" s="39"/>
      <c r="N429" s="196"/>
      <c r="O429" s="173"/>
      <c r="P429" s="49"/>
      <c r="Q429" s="43" t="s">
        <v>3791</v>
      </c>
      <c r="R429" s="43" t="s">
        <v>4060</v>
      </c>
      <c r="S429" s="41" t="s">
        <v>8</v>
      </c>
      <c r="T429" s="153" t="s">
        <v>153</v>
      </c>
      <c r="U429" s="164"/>
      <c r="V429" s="229" t="str">
        <f t="shared" si="16"/>
        <v>AI?</v>
      </c>
      <c r="W429" s="99" t="str">
        <f>VLOOKUP(TRIM(X429),X10:Y101,2,FALSE)</f>
        <v>Georg</v>
      </c>
      <c r="X429" s="86" t="str">
        <f t="shared" si="15"/>
        <v>6.4</v>
      </c>
      <c r="Y429" s="71"/>
    </row>
    <row r="430" spans="1:25" ht="37.5" customHeight="1" x14ac:dyDescent="0.2">
      <c r="A430" s="152" t="s">
        <v>170</v>
      </c>
      <c r="B430" s="215" t="s">
        <v>3961</v>
      </c>
      <c r="C430" s="36" t="s">
        <v>11</v>
      </c>
      <c r="D430" s="72" t="s">
        <v>243</v>
      </c>
      <c r="E430" s="69" t="s">
        <v>3123</v>
      </c>
      <c r="F430" s="222" t="s">
        <v>161</v>
      </c>
      <c r="G430" s="37" t="s">
        <v>53</v>
      </c>
      <c r="H430" s="37" t="s">
        <v>3530</v>
      </c>
      <c r="I430" s="163" t="s">
        <v>131</v>
      </c>
      <c r="J430" s="40"/>
      <c r="K430" s="184"/>
      <c r="L430" s="40"/>
      <c r="M430" s="184"/>
      <c r="N430" s="196"/>
      <c r="O430" s="173" t="s">
        <v>323</v>
      </c>
      <c r="P430" s="49"/>
      <c r="Q430" s="43" t="s">
        <v>3900</v>
      </c>
      <c r="R430" s="43" t="s">
        <v>4061</v>
      </c>
      <c r="S430" s="41" t="s">
        <v>8</v>
      </c>
      <c r="T430" s="153" t="s">
        <v>343</v>
      </c>
      <c r="U430" s="164"/>
      <c r="V430" s="229" t="str">
        <f t="shared" si="16"/>
        <v>AI?</v>
      </c>
      <c r="W430" s="99" t="str">
        <f>VLOOKUP(TRIM(X430),X10:Y101,2,FALSE)</f>
        <v>Georg</v>
      </c>
      <c r="X430" s="86" t="str">
        <f t="shared" si="15"/>
        <v>6.4</v>
      </c>
      <c r="Y430" s="71"/>
    </row>
    <row r="431" spans="1:25" ht="37.5" customHeight="1" x14ac:dyDescent="0.2">
      <c r="A431" s="152" t="s">
        <v>170</v>
      </c>
      <c r="B431" s="215" t="s">
        <v>3970</v>
      </c>
      <c r="C431" s="36" t="s">
        <v>11</v>
      </c>
      <c r="D431" s="72" t="s">
        <v>231</v>
      </c>
      <c r="E431" s="69" t="s">
        <v>3124</v>
      </c>
      <c r="F431" s="222" t="s">
        <v>21</v>
      </c>
      <c r="G431" s="37" t="s">
        <v>53</v>
      </c>
      <c r="H431" s="37" t="s">
        <v>3971</v>
      </c>
      <c r="I431" s="163" t="s">
        <v>493</v>
      </c>
      <c r="J431" s="49"/>
      <c r="K431" s="39"/>
      <c r="L431" s="49"/>
      <c r="M431" s="39"/>
      <c r="N431" s="196"/>
      <c r="O431" s="173" t="s">
        <v>207</v>
      </c>
      <c r="P431" s="49" t="s">
        <v>3310</v>
      </c>
      <c r="Q431" s="43" t="s">
        <v>3970</v>
      </c>
      <c r="R431" s="43" t="s">
        <v>4088</v>
      </c>
      <c r="S431" s="41" t="s">
        <v>29</v>
      </c>
      <c r="T431" s="153" t="s">
        <v>1204</v>
      </c>
      <c r="U431" s="230"/>
      <c r="V431" s="229" t="str">
        <f t="shared" si="16"/>
        <v>AI?</v>
      </c>
      <c r="W431" s="99" t="str">
        <f>VLOOKUP(TRIM(X431),X10:Y101,2,FALSE)</f>
        <v>Georg</v>
      </c>
      <c r="X431" s="86" t="str">
        <f t="shared" si="15"/>
        <v>3.5</v>
      </c>
      <c r="Y431" s="71"/>
    </row>
    <row r="432" spans="1:25" ht="37.5" customHeight="1" x14ac:dyDescent="0.2">
      <c r="A432" s="152" t="s">
        <v>170</v>
      </c>
      <c r="B432" s="215" t="s">
        <v>3974</v>
      </c>
      <c r="C432" s="36" t="s">
        <v>11</v>
      </c>
      <c r="D432" s="72" t="s">
        <v>244</v>
      </c>
      <c r="E432" s="69" t="s">
        <v>3125</v>
      </c>
      <c r="F432" s="222" t="s">
        <v>160</v>
      </c>
      <c r="G432" s="37" t="s">
        <v>53</v>
      </c>
      <c r="H432" s="37" t="s">
        <v>3973</v>
      </c>
      <c r="I432" s="163" t="s">
        <v>132</v>
      </c>
      <c r="J432" s="49"/>
      <c r="K432" s="39"/>
      <c r="L432" s="49"/>
      <c r="M432" s="39"/>
      <c r="N432" s="196"/>
      <c r="O432" s="173" t="s">
        <v>323</v>
      </c>
      <c r="P432" s="49"/>
      <c r="Q432" s="43" t="s">
        <v>3898</v>
      </c>
      <c r="R432" s="43" t="s">
        <v>4062</v>
      </c>
      <c r="S432" s="41" t="s">
        <v>8</v>
      </c>
      <c r="T432" s="153" t="s">
        <v>151</v>
      </c>
      <c r="U432" s="164"/>
      <c r="V432" s="229" t="str">
        <f t="shared" si="16"/>
        <v>AI?</v>
      </c>
      <c r="W432" s="99" t="str">
        <f>VLOOKUP(TRIM(X432),X10:Y101,2,FALSE)</f>
        <v>Georg</v>
      </c>
      <c r="X432" s="86" t="str">
        <f t="shared" si="15"/>
        <v>6.5</v>
      </c>
      <c r="Y432" s="71"/>
    </row>
    <row r="433" spans="1:25" ht="37.5" customHeight="1" x14ac:dyDescent="0.2">
      <c r="A433" s="152" t="s">
        <v>170</v>
      </c>
      <c r="B433" s="215" t="s">
        <v>3976</v>
      </c>
      <c r="C433" s="36" t="s">
        <v>11</v>
      </c>
      <c r="D433" s="72" t="s">
        <v>225</v>
      </c>
      <c r="E433" s="69" t="s">
        <v>3126</v>
      </c>
      <c r="F433" s="222" t="s">
        <v>22</v>
      </c>
      <c r="G433" s="37" t="s">
        <v>23</v>
      </c>
      <c r="H433" s="37" t="s">
        <v>3977</v>
      </c>
      <c r="I433" s="163" t="s">
        <v>3978</v>
      </c>
      <c r="J433" s="49"/>
      <c r="K433" s="39"/>
      <c r="L433" s="49"/>
      <c r="M433" s="39"/>
      <c r="N433" s="196"/>
      <c r="O433" s="173"/>
      <c r="P433" s="49"/>
      <c r="Q433" s="43" t="s">
        <v>3975</v>
      </c>
      <c r="R433" s="43" t="s">
        <v>29</v>
      </c>
      <c r="S433" s="41" t="s">
        <v>29</v>
      </c>
      <c r="T433" s="153" t="s">
        <v>3979</v>
      </c>
      <c r="U433" s="164"/>
      <c r="V433" s="229" t="str">
        <f t="shared" si="16"/>
        <v>AI?</v>
      </c>
      <c r="W433" s="99" t="str">
        <f>VLOOKUP(TRIM(X433),X10:Y101,2,FALSE)</f>
        <v>Georg</v>
      </c>
      <c r="X433" s="86" t="str">
        <f t="shared" si="15"/>
        <v>2.1</v>
      </c>
      <c r="Y433" s="71"/>
    </row>
    <row r="434" spans="1:25" ht="37.5" customHeight="1" x14ac:dyDescent="0.2">
      <c r="A434" s="152" t="s">
        <v>170</v>
      </c>
      <c r="B434" s="215" t="s">
        <v>3981</v>
      </c>
      <c r="C434" s="36" t="s">
        <v>11</v>
      </c>
      <c r="D434" s="72" t="s">
        <v>231</v>
      </c>
      <c r="E434" s="69" t="s">
        <v>3127</v>
      </c>
      <c r="F434" s="222" t="s">
        <v>22</v>
      </c>
      <c r="G434" s="37" t="s">
        <v>23</v>
      </c>
      <c r="H434" s="37" t="s">
        <v>3982</v>
      </c>
      <c r="I434" s="163" t="s">
        <v>3983</v>
      </c>
      <c r="J434" s="49"/>
      <c r="K434" s="39"/>
      <c r="L434" s="49"/>
      <c r="M434" s="39"/>
      <c r="N434" s="196"/>
      <c r="O434" s="173" t="s">
        <v>207</v>
      </c>
      <c r="P434" s="49" t="s">
        <v>3842</v>
      </c>
      <c r="Q434" s="43" t="s">
        <v>3980</v>
      </c>
      <c r="R434" s="43" t="s">
        <v>4077</v>
      </c>
      <c r="S434" s="41" t="s">
        <v>29</v>
      </c>
      <c r="T434" s="153" t="s">
        <v>3984</v>
      </c>
      <c r="U434" s="230"/>
      <c r="V434" s="229" t="str">
        <f t="shared" si="16"/>
        <v>AI?</v>
      </c>
      <c r="W434" s="99" t="str">
        <f>VLOOKUP(TRIM(X434),X10:Y101,2,FALSE)</f>
        <v>Georg</v>
      </c>
      <c r="X434" s="86" t="str">
        <f t="shared" si="15"/>
        <v>3.5</v>
      </c>
      <c r="Y434" s="71"/>
    </row>
    <row r="435" spans="1:25" ht="37.5" customHeight="1" x14ac:dyDescent="0.2">
      <c r="A435" s="152" t="s">
        <v>170</v>
      </c>
      <c r="B435" s="215" t="s">
        <v>57</v>
      </c>
      <c r="C435" s="36" t="s">
        <v>11</v>
      </c>
      <c r="D435" s="72" t="s">
        <v>235</v>
      </c>
      <c r="E435" s="69" t="s">
        <v>3128</v>
      </c>
      <c r="F435" s="222" t="s">
        <v>35</v>
      </c>
      <c r="G435" s="37" t="s">
        <v>116</v>
      </c>
      <c r="H435" s="37" t="s">
        <v>1213</v>
      </c>
      <c r="I435" s="163" t="s">
        <v>1128</v>
      </c>
      <c r="J435" s="49"/>
      <c r="K435" s="39"/>
      <c r="L435" s="49"/>
      <c r="M435" s="39"/>
      <c r="N435" s="196"/>
      <c r="O435" s="173"/>
      <c r="P435" s="49"/>
      <c r="Q435" s="43" t="s">
        <v>1213</v>
      </c>
      <c r="R435" s="43" t="s">
        <v>4022</v>
      </c>
      <c r="S435" s="41" t="s">
        <v>29</v>
      </c>
      <c r="T435" s="153" t="s">
        <v>180</v>
      </c>
      <c r="U435" s="164"/>
      <c r="V435" s="229" t="str">
        <f t="shared" si="16"/>
        <v>AI?</v>
      </c>
      <c r="W435" s="99" t="str">
        <f>VLOOKUP(TRIM(X435),X10:Y101,2,FALSE)</f>
        <v>Georg</v>
      </c>
      <c r="X435" s="86" t="str">
        <f t="shared" si="15"/>
        <v>4.5</v>
      </c>
      <c r="Y435" s="71"/>
    </row>
    <row r="436" spans="1:25" ht="37.5" customHeight="1" x14ac:dyDescent="0.2">
      <c r="A436" s="152" t="s">
        <v>170</v>
      </c>
      <c r="B436" s="215" t="s">
        <v>3989</v>
      </c>
      <c r="C436" s="36" t="s">
        <v>11</v>
      </c>
      <c r="D436" s="72" t="s">
        <v>226</v>
      </c>
      <c r="E436" s="69" t="s">
        <v>3129</v>
      </c>
      <c r="F436" s="222" t="s">
        <v>21</v>
      </c>
      <c r="G436" s="37" t="s">
        <v>53</v>
      </c>
      <c r="H436" s="37" t="s">
        <v>3990</v>
      </c>
      <c r="I436" s="163" t="s">
        <v>124</v>
      </c>
      <c r="J436" s="49"/>
      <c r="K436" s="39"/>
      <c r="L436" s="49"/>
      <c r="M436" s="39"/>
      <c r="N436" s="196"/>
      <c r="O436" s="173"/>
      <c r="P436" s="49"/>
      <c r="Q436" s="43" t="s">
        <v>3991</v>
      </c>
      <c r="R436" s="43" t="s">
        <v>4113</v>
      </c>
      <c r="S436" s="41" t="s">
        <v>200</v>
      </c>
      <c r="T436" s="153" t="s">
        <v>346</v>
      </c>
      <c r="U436" s="164"/>
      <c r="V436" s="229" t="str">
        <f t="shared" si="16"/>
        <v>AI?</v>
      </c>
      <c r="W436" s="99" t="str">
        <f>VLOOKUP(TRIM(X436),X10:Y101,2,FALSE)</f>
        <v>Georg</v>
      </c>
      <c r="X436" s="86" t="str">
        <f t="shared" si="15"/>
        <v>2.2</v>
      </c>
      <c r="Y436" s="71"/>
    </row>
    <row r="437" spans="1:25" ht="37.5" customHeight="1" x14ac:dyDescent="0.2">
      <c r="A437" s="152" t="s">
        <v>170</v>
      </c>
      <c r="B437" s="215" t="s">
        <v>3995</v>
      </c>
      <c r="C437" s="36" t="s">
        <v>11</v>
      </c>
      <c r="D437" s="72" t="s">
        <v>227</v>
      </c>
      <c r="E437" s="69" t="s">
        <v>3130</v>
      </c>
      <c r="F437" s="222" t="s">
        <v>54</v>
      </c>
      <c r="G437" s="37" t="s">
        <v>53</v>
      </c>
      <c r="H437" s="37" t="s">
        <v>3992</v>
      </c>
      <c r="I437" s="163" t="s">
        <v>216</v>
      </c>
      <c r="J437" s="49" t="s">
        <v>217</v>
      </c>
      <c r="K437" s="39">
        <v>3135</v>
      </c>
      <c r="L437" s="49" t="s">
        <v>2</v>
      </c>
      <c r="M437" s="39" t="s">
        <v>5</v>
      </c>
      <c r="N437" s="196" t="s">
        <v>3597</v>
      </c>
      <c r="O437" s="173" t="s">
        <v>207</v>
      </c>
      <c r="P437" s="49" t="s">
        <v>3609</v>
      </c>
      <c r="Q437" s="43" t="s">
        <v>3994</v>
      </c>
      <c r="R437" s="43" t="s">
        <v>4063</v>
      </c>
      <c r="S437" s="41" t="s">
        <v>29</v>
      </c>
      <c r="T437" s="153" t="s">
        <v>3993</v>
      </c>
      <c r="U437" s="164"/>
      <c r="V437" s="229" t="str">
        <f t="shared" si="16"/>
        <v>AI?</v>
      </c>
      <c r="W437" s="99" t="str">
        <f>VLOOKUP(TRIM(X437),X10:Y101,2,FALSE)</f>
        <v>Georg</v>
      </c>
      <c r="X437" s="86" t="str">
        <f t="shared" si="15"/>
        <v>3.1</v>
      </c>
      <c r="Y437" s="71"/>
    </row>
    <row r="438" spans="1:25" ht="37.5" customHeight="1" x14ac:dyDescent="0.2">
      <c r="A438" s="152" t="s">
        <v>170</v>
      </c>
      <c r="B438" s="215" t="s">
        <v>57</v>
      </c>
      <c r="C438" s="36" t="s">
        <v>11</v>
      </c>
      <c r="D438" s="72" t="s">
        <v>222</v>
      </c>
      <c r="E438" s="69" t="s">
        <v>3131</v>
      </c>
      <c r="F438" s="222" t="s">
        <v>188</v>
      </c>
      <c r="G438" s="37" t="s">
        <v>53</v>
      </c>
      <c r="H438" s="37" t="s">
        <v>4003</v>
      </c>
      <c r="I438" s="163" t="s">
        <v>420</v>
      </c>
      <c r="J438" s="49"/>
      <c r="K438" s="39"/>
      <c r="L438" s="49"/>
      <c r="M438" s="39"/>
      <c r="N438" s="196"/>
      <c r="O438" s="173"/>
      <c r="P438" s="49"/>
      <c r="Q438" s="43" t="s">
        <v>4003</v>
      </c>
      <c r="R438" s="43" t="s">
        <v>29</v>
      </c>
      <c r="S438" s="41" t="s">
        <v>29</v>
      </c>
      <c r="T438" s="153" t="s">
        <v>155</v>
      </c>
      <c r="U438" s="164"/>
      <c r="V438" s="229" t="str">
        <f t="shared" si="16"/>
        <v>AI?</v>
      </c>
      <c r="W438" s="99" t="str">
        <f>VLOOKUP(TRIM(X438),X10:Y101,2,FALSE)</f>
        <v>Georg</v>
      </c>
      <c r="X438" s="86" t="str">
        <f t="shared" si="15"/>
        <v>1.4</v>
      </c>
      <c r="Y438" s="71"/>
    </row>
    <row r="439" spans="1:25" ht="37.5" customHeight="1" x14ac:dyDescent="0.2">
      <c r="A439" s="152" t="s">
        <v>170</v>
      </c>
      <c r="B439" s="215" t="s">
        <v>4045</v>
      </c>
      <c r="C439" s="36" t="s">
        <v>11</v>
      </c>
      <c r="D439" s="72" t="s">
        <v>226</v>
      </c>
      <c r="E439" s="69" t="s">
        <v>3132</v>
      </c>
      <c r="F439" s="222" t="s">
        <v>21</v>
      </c>
      <c r="G439" s="37" t="s">
        <v>53</v>
      </c>
      <c r="H439" s="37" t="s">
        <v>4007</v>
      </c>
      <c r="I439" s="163" t="s">
        <v>124</v>
      </c>
      <c r="J439" s="49"/>
      <c r="K439" s="39"/>
      <c r="L439" s="49"/>
      <c r="M439" s="39"/>
      <c r="N439" s="196"/>
      <c r="O439" s="173"/>
      <c r="P439" s="49"/>
      <c r="Q439" s="43" t="s">
        <v>4045</v>
      </c>
      <c r="R439" s="43" t="s">
        <v>4025</v>
      </c>
      <c r="S439" s="41" t="s">
        <v>8</v>
      </c>
      <c r="T439" s="153" t="s">
        <v>295</v>
      </c>
      <c r="U439" s="164"/>
      <c r="V439" s="229" t="str">
        <f t="shared" si="16"/>
        <v>AI?</v>
      </c>
      <c r="W439" s="99" t="str">
        <f>VLOOKUP(TRIM(X439),X10:Y101,2,FALSE)</f>
        <v>Georg</v>
      </c>
      <c r="X439" s="86" t="str">
        <f t="shared" si="15"/>
        <v>2.2</v>
      </c>
      <c r="Y439" s="71"/>
    </row>
    <row r="440" spans="1:25" ht="37.5" customHeight="1" x14ac:dyDescent="0.2">
      <c r="A440" s="152" t="s">
        <v>170</v>
      </c>
      <c r="B440" s="215" t="s">
        <v>4006</v>
      </c>
      <c r="C440" s="36" t="s">
        <v>11</v>
      </c>
      <c r="D440" s="72" t="s">
        <v>226</v>
      </c>
      <c r="E440" s="69" t="s">
        <v>3133</v>
      </c>
      <c r="F440" s="222" t="s">
        <v>21</v>
      </c>
      <c r="G440" s="37" t="s">
        <v>53</v>
      </c>
      <c r="H440" s="37" t="s">
        <v>4008</v>
      </c>
      <c r="I440" s="163" t="s">
        <v>124</v>
      </c>
      <c r="J440" s="49"/>
      <c r="K440" s="39"/>
      <c r="L440" s="49"/>
      <c r="M440" s="39"/>
      <c r="N440" s="196"/>
      <c r="O440" s="173" t="s">
        <v>323</v>
      </c>
      <c r="P440" s="49" t="s">
        <v>2063</v>
      </c>
      <c r="Q440" s="43" t="s">
        <v>4006</v>
      </c>
      <c r="R440" s="43" t="s">
        <v>4114</v>
      </c>
      <c r="S440" s="41" t="s">
        <v>200</v>
      </c>
      <c r="T440" s="153" t="s">
        <v>3332</v>
      </c>
      <c r="U440" s="164"/>
      <c r="V440" s="229" t="str">
        <f t="shared" si="16"/>
        <v>AI?</v>
      </c>
      <c r="W440" s="99" t="str">
        <f>VLOOKUP(TRIM(X440),X10:Y101,2,FALSE)</f>
        <v>Georg</v>
      </c>
      <c r="X440" s="86" t="str">
        <f t="shared" si="15"/>
        <v>2.2</v>
      </c>
      <c r="Y440" s="71"/>
    </row>
    <row r="441" spans="1:25" ht="37.5" customHeight="1" x14ac:dyDescent="0.2">
      <c r="A441" s="152" t="s">
        <v>170</v>
      </c>
      <c r="B441" s="215" t="s">
        <v>4043</v>
      </c>
      <c r="C441" s="36" t="s">
        <v>11</v>
      </c>
      <c r="D441" s="72" t="s">
        <v>226</v>
      </c>
      <c r="E441" s="69" t="s">
        <v>3134</v>
      </c>
      <c r="F441" s="222" t="s">
        <v>21</v>
      </c>
      <c r="G441" s="37" t="s">
        <v>53</v>
      </c>
      <c r="H441" s="37" t="s">
        <v>4009</v>
      </c>
      <c r="I441" s="163" t="s">
        <v>124</v>
      </c>
      <c r="J441" s="49"/>
      <c r="K441" s="39"/>
      <c r="L441" s="49"/>
      <c r="M441" s="39"/>
      <c r="N441" s="196"/>
      <c r="O441" s="173"/>
      <c r="P441" s="49"/>
      <c r="Q441" s="43" t="s">
        <v>4043</v>
      </c>
      <c r="R441" s="43" t="s">
        <v>4115</v>
      </c>
      <c r="S441" s="41" t="s">
        <v>200</v>
      </c>
      <c r="T441" s="153" t="s">
        <v>4010</v>
      </c>
      <c r="U441" s="164"/>
      <c r="V441" s="229" t="str">
        <f t="shared" si="16"/>
        <v>AI?</v>
      </c>
      <c r="W441" s="99" t="str">
        <f>VLOOKUP(TRIM(X441),X10:Y101,2,FALSE)</f>
        <v>Georg</v>
      </c>
      <c r="X441" s="86" t="str">
        <f t="shared" si="15"/>
        <v>2.2</v>
      </c>
      <c r="Y441" s="71"/>
    </row>
    <row r="442" spans="1:25" ht="37.5" customHeight="1" x14ac:dyDescent="0.2">
      <c r="A442" s="152" t="s">
        <v>170</v>
      </c>
      <c r="B442" s="215" t="s">
        <v>57</v>
      </c>
      <c r="C442" s="36" t="s">
        <v>11</v>
      </c>
      <c r="D442" s="72" t="s">
        <v>231</v>
      </c>
      <c r="E442" s="69" t="s">
        <v>3135</v>
      </c>
      <c r="F442" s="222" t="s">
        <v>169</v>
      </c>
      <c r="G442" s="37" t="s">
        <v>116</v>
      </c>
      <c r="H442" s="37" t="s">
        <v>4023</v>
      </c>
      <c r="I442" s="163" t="s">
        <v>4024</v>
      </c>
      <c r="J442" s="49"/>
      <c r="K442" s="39"/>
      <c r="L442" s="49"/>
      <c r="M442" s="39"/>
      <c r="N442" s="196"/>
      <c r="O442" s="173"/>
      <c r="P442" s="49"/>
      <c r="Q442" s="43" t="s">
        <v>4023</v>
      </c>
      <c r="R442" s="43" t="s">
        <v>4064</v>
      </c>
      <c r="S442" s="41" t="s">
        <v>29</v>
      </c>
      <c r="T442" s="153"/>
      <c r="U442" s="164"/>
      <c r="V442" s="229" t="str">
        <f t="shared" si="16"/>
        <v>AI?</v>
      </c>
      <c r="W442" s="99" t="str">
        <f>VLOOKUP(TRIM(X442),X10:Y101,2,FALSE)</f>
        <v>Georg</v>
      </c>
      <c r="X442" s="86" t="str">
        <f t="shared" si="15"/>
        <v>3.5</v>
      </c>
      <c r="Y442" s="71"/>
    </row>
    <row r="443" spans="1:25" ht="37.5" customHeight="1" x14ac:dyDescent="0.2">
      <c r="A443" s="152" t="s">
        <v>170</v>
      </c>
      <c r="B443" s="215" t="s">
        <v>57</v>
      </c>
      <c r="C443" s="36" t="s">
        <v>11</v>
      </c>
      <c r="D443" s="72" t="s">
        <v>297</v>
      </c>
      <c r="E443" s="69" t="s">
        <v>3136</v>
      </c>
      <c r="F443" s="222" t="s">
        <v>35</v>
      </c>
      <c r="G443" s="37" t="s">
        <v>33</v>
      </c>
      <c r="H443" s="37" t="s">
        <v>4027</v>
      </c>
      <c r="I443" s="163" t="s">
        <v>454</v>
      </c>
      <c r="J443" s="49"/>
      <c r="K443" s="39"/>
      <c r="L443" s="49"/>
      <c r="M443" s="39"/>
      <c r="N443" s="196"/>
      <c r="O443" s="173"/>
      <c r="P443" s="49"/>
      <c r="Q443" s="43" t="s">
        <v>4026</v>
      </c>
      <c r="R443" s="43" t="s">
        <v>4065</v>
      </c>
      <c r="S443" s="41" t="s">
        <v>70</v>
      </c>
      <c r="T443" s="153" t="s">
        <v>189</v>
      </c>
      <c r="U443" s="164"/>
      <c r="V443" s="229" t="str">
        <f t="shared" si="16"/>
        <v>AI?</v>
      </c>
      <c r="W443" s="99" t="str">
        <f>VLOOKUP(TRIM(X443),X10:Y101,2,FALSE)</f>
        <v>Georg</v>
      </c>
      <c r="X443" s="86" t="str">
        <f t="shared" si="15"/>
        <v>4.10</v>
      </c>
      <c r="Y443" s="71"/>
    </row>
    <row r="444" spans="1:25" ht="37.5" customHeight="1" x14ac:dyDescent="0.2">
      <c r="A444" s="152"/>
      <c r="B444" s="215" t="s">
        <v>57</v>
      </c>
      <c r="C444" s="36" t="s">
        <v>52</v>
      </c>
      <c r="D444" s="72" t="s">
        <v>246</v>
      </c>
      <c r="E444" s="69" t="s">
        <v>3137</v>
      </c>
      <c r="F444" s="222" t="s">
        <v>161</v>
      </c>
      <c r="G444" s="65" t="s">
        <v>53</v>
      </c>
      <c r="H444" s="65" t="s">
        <v>3390</v>
      </c>
      <c r="I444" s="66" t="s">
        <v>4046</v>
      </c>
      <c r="J444" s="67"/>
      <c r="K444" s="137"/>
      <c r="L444" s="67"/>
      <c r="M444" s="137"/>
      <c r="N444" s="67"/>
      <c r="O444" s="176" t="s">
        <v>1229</v>
      </c>
      <c r="P444" s="67"/>
      <c r="Q444" s="59" t="s">
        <v>4067</v>
      </c>
      <c r="R444" s="59" t="s">
        <v>4066</v>
      </c>
      <c r="S444" s="64"/>
      <c r="T444" s="153" t="s">
        <v>4047</v>
      </c>
      <c r="U444" s="164"/>
      <c r="V444" s="229"/>
      <c r="W444" s="99" t="str">
        <f>VLOOKUP(TRIM(X444),X10:Y101,2,FALSE)</f>
        <v>Georg</v>
      </c>
      <c r="X444" s="86" t="str">
        <f t="shared" si="15"/>
        <v>6.7</v>
      </c>
      <c r="Y444" s="71"/>
    </row>
    <row r="445" spans="1:25" ht="37.5" customHeight="1" x14ac:dyDescent="0.2">
      <c r="A445" s="152"/>
      <c r="B445" s="215" t="s">
        <v>57</v>
      </c>
      <c r="C445" s="36" t="s">
        <v>52</v>
      </c>
      <c r="D445" s="72" t="s">
        <v>246</v>
      </c>
      <c r="E445" s="69" t="s">
        <v>3138</v>
      </c>
      <c r="F445" s="222" t="s">
        <v>161</v>
      </c>
      <c r="G445" s="65" t="s">
        <v>53</v>
      </c>
      <c r="H445" s="65" t="s">
        <v>3390</v>
      </c>
      <c r="I445" s="66" t="s">
        <v>4048</v>
      </c>
      <c r="J445" s="67"/>
      <c r="K445" s="137"/>
      <c r="L445" s="67"/>
      <c r="M445" s="137"/>
      <c r="N445" s="67"/>
      <c r="O445" s="176" t="s">
        <v>1229</v>
      </c>
      <c r="P445" s="67"/>
      <c r="Q445" s="59" t="s">
        <v>4067</v>
      </c>
      <c r="R445" s="59" t="s">
        <v>4066</v>
      </c>
      <c r="S445" s="64"/>
      <c r="T445" s="153" t="s">
        <v>3818</v>
      </c>
      <c r="U445" s="164"/>
      <c r="V445" s="229"/>
      <c r="W445" s="99" t="str">
        <f>VLOOKUP(TRIM(X445),X10:Y101,2,FALSE)</f>
        <v>Georg</v>
      </c>
      <c r="X445" s="86" t="str">
        <f t="shared" si="15"/>
        <v>6.7</v>
      </c>
      <c r="Y445" s="71"/>
    </row>
    <row r="446" spans="1:25" ht="36.75" customHeight="1" x14ac:dyDescent="0.2">
      <c r="A446" s="152" t="s">
        <v>170</v>
      </c>
      <c r="B446" s="215" t="s">
        <v>375</v>
      </c>
      <c r="C446" s="36" t="s">
        <v>11</v>
      </c>
      <c r="D446" s="72" t="s">
        <v>237</v>
      </c>
      <c r="E446" s="69" t="s">
        <v>3139</v>
      </c>
      <c r="F446" s="222" t="s">
        <v>22</v>
      </c>
      <c r="G446" s="37" t="s">
        <v>23</v>
      </c>
      <c r="H446" s="37" t="s">
        <v>2574</v>
      </c>
      <c r="I446" s="163" t="s">
        <v>4070</v>
      </c>
      <c r="J446" s="49"/>
      <c r="K446" s="39"/>
      <c r="L446" s="49"/>
      <c r="M446" s="39"/>
      <c r="N446" s="196"/>
      <c r="O446" s="173"/>
      <c r="P446" s="49"/>
      <c r="Q446" s="43" t="s">
        <v>4071</v>
      </c>
      <c r="R446" s="43" t="s">
        <v>4122</v>
      </c>
      <c r="S446" s="41" t="s">
        <v>8</v>
      </c>
      <c r="T446" s="153" t="s">
        <v>4072</v>
      </c>
      <c r="U446" s="231"/>
      <c r="V446" s="229" t="str">
        <f t="shared" si="16"/>
        <v>AI?</v>
      </c>
      <c r="W446" s="99" t="str">
        <f>VLOOKUP(TRIM(X446),X10:Y101,2,FALSE)</f>
        <v>Georg</v>
      </c>
      <c r="X446" s="86" t="str">
        <f t="shared" si="15"/>
        <v>4.7</v>
      </c>
      <c r="Y446" s="71"/>
    </row>
    <row r="447" spans="1:25" ht="36.75" customHeight="1" x14ac:dyDescent="0.2">
      <c r="A447" s="152" t="s">
        <v>170</v>
      </c>
      <c r="B447" s="215" t="s">
        <v>4069</v>
      </c>
      <c r="C447" s="36" t="s">
        <v>11</v>
      </c>
      <c r="D447" s="72" t="s">
        <v>237</v>
      </c>
      <c r="E447" s="69" t="s">
        <v>3140</v>
      </c>
      <c r="F447" s="222" t="s">
        <v>22</v>
      </c>
      <c r="G447" s="37" t="s">
        <v>23</v>
      </c>
      <c r="H447" s="37" t="s">
        <v>4073</v>
      </c>
      <c r="I447" s="163" t="s">
        <v>4074</v>
      </c>
      <c r="J447" s="49"/>
      <c r="K447" s="39"/>
      <c r="L447" s="49"/>
      <c r="M447" s="39"/>
      <c r="N447" s="196"/>
      <c r="O447" s="173"/>
      <c r="P447" s="49"/>
      <c r="Q447" s="43" t="s">
        <v>4068</v>
      </c>
      <c r="R447" s="43" t="s">
        <v>29</v>
      </c>
      <c r="S447" s="41" t="s">
        <v>29</v>
      </c>
      <c r="T447" s="153" t="s">
        <v>4075</v>
      </c>
      <c r="U447" s="164"/>
      <c r="V447" s="229" t="str">
        <f t="shared" si="16"/>
        <v>AI?</v>
      </c>
      <c r="W447" s="99" t="str">
        <f>VLOOKUP(TRIM(X447),X10:Y101,2,FALSE)</f>
        <v>Georg</v>
      </c>
      <c r="X447" s="86" t="str">
        <f t="shared" si="15"/>
        <v>4.7</v>
      </c>
      <c r="Y447" s="71"/>
    </row>
    <row r="448" spans="1:25" ht="36.75" customHeight="1" x14ac:dyDescent="0.2">
      <c r="A448" s="152" t="s">
        <v>170</v>
      </c>
      <c r="B448" s="215" t="s">
        <v>3989</v>
      </c>
      <c r="C448" s="36" t="s">
        <v>11</v>
      </c>
      <c r="D448" s="72" t="s">
        <v>226</v>
      </c>
      <c r="E448" s="69" t="s">
        <v>3141</v>
      </c>
      <c r="F448" s="222" t="s">
        <v>21</v>
      </c>
      <c r="G448" s="37" t="s">
        <v>53</v>
      </c>
      <c r="H448" s="37" t="s">
        <v>4089</v>
      </c>
      <c r="I448" s="163" t="s">
        <v>124</v>
      </c>
      <c r="J448" s="49"/>
      <c r="K448" s="39"/>
      <c r="L448" s="49"/>
      <c r="M448" s="39"/>
      <c r="N448" s="196"/>
      <c r="O448" s="173"/>
      <c r="P448" s="49"/>
      <c r="Q448" s="43" t="s">
        <v>3989</v>
      </c>
      <c r="R448" s="43" t="s">
        <v>4090</v>
      </c>
      <c r="S448" s="41" t="s">
        <v>8</v>
      </c>
      <c r="T448" s="153" t="s">
        <v>346</v>
      </c>
      <c r="U448" s="164"/>
      <c r="V448" s="229" t="str">
        <f t="shared" si="16"/>
        <v>AI?</v>
      </c>
      <c r="W448" s="99" t="str">
        <f>VLOOKUP(TRIM(X448),X10:Y101,2,FALSE)</f>
        <v>Georg</v>
      </c>
      <c r="X448" s="86" t="str">
        <f t="shared" si="15"/>
        <v>2.2</v>
      </c>
      <c r="Y448" s="71"/>
    </row>
    <row r="449" spans="1:25" ht="36.75" customHeight="1" x14ac:dyDescent="0.2">
      <c r="A449" s="152" t="s">
        <v>170</v>
      </c>
      <c r="B449" s="215" t="s">
        <v>4006</v>
      </c>
      <c r="C449" s="36" t="s">
        <v>11</v>
      </c>
      <c r="D449" s="72" t="s">
        <v>226</v>
      </c>
      <c r="E449" s="69" t="s">
        <v>3142</v>
      </c>
      <c r="F449" s="222" t="s">
        <v>21</v>
      </c>
      <c r="G449" s="37" t="s">
        <v>53</v>
      </c>
      <c r="H449" s="37" t="s">
        <v>4008</v>
      </c>
      <c r="I449" s="163" t="s">
        <v>124</v>
      </c>
      <c r="J449" s="49"/>
      <c r="K449" s="39"/>
      <c r="L449" s="49"/>
      <c r="M449" s="39"/>
      <c r="N449" s="196"/>
      <c r="O449" s="173" t="s">
        <v>323</v>
      </c>
      <c r="P449" s="49" t="s">
        <v>2063</v>
      </c>
      <c r="Q449" s="43" t="s">
        <v>4006</v>
      </c>
      <c r="R449" s="43" t="s">
        <v>4091</v>
      </c>
      <c r="S449" s="41" t="s">
        <v>8</v>
      </c>
      <c r="T449" s="153" t="s">
        <v>3332</v>
      </c>
      <c r="U449" s="164"/>
      <c r="V449" s="229" t="str">
        <f t="shared" si="16"/>
        <v>AI?</v>
      </c>
      <c r="W449" s="99" t="str">
        <f>VLOOKUP(TRIM(X449),X10:Y101,2,FALSE)</f>
        <v>Georg</v>
      </c>
      <c r="X449" s="86" t="str">
        <f t="shared" si="15"/>
        <v>2.2</v>
      </c>
      <c r="Y449" s="71"/>
    </row>
    <row r="450" spans="1:25" ht="36.75" customHeight="1" x14ac:dyDescent="0.2">
      <c r="A450" s="152" t="s">
        <v>170</v>
      </c>
      <c r="B450" s="215" t="s">
        <v>4043</v>
      </c>
      <c r="C450" s="36" t="s">
        <v>11</v>
      </c>
      <c r="D450" s="72" t="s">
        <v>226</v>
      </c>
      <c r="E450" s="69" t="s">
        <v>3143</v>
      </c>
      <c r="F450" s="222" t="s">
        <v>21</v>
      </c>
      <c r="G450" s="37" t="s">
        <v>53</v>
      </c>
      <c r="H450" s="37" t="s">
        <v>4092</v>
      </c>
      <c r="I450" s="163" t="s">
        <v>124</v>
      </c>
      <c r="J450" s="49"/>
      <c r="K450" s="39"/>
      <c r="L450" s="49"/>
      <c r="M450" s="39"/>
      <c r="N450" s="196"/>
      <c r="O450" s="173"/>
      <c r="P450" s="49"/>
      <c r="Q450" s="43" t="s">
        <v>4043</v>
      </c>
      <c r="R450" s="43" t="s">
        <v>4093</v>
      </c>
      <c r="S450" s="41" t="s">
        <v>8</v>
      </c>
      <c r="T450" s="153" t="s">
        <v>4010</v>
      </c>
      <c r="U450" s="164"/>
      <c r="V450" s="229" t="str">
        <f t="shared" si="16"/>
        <v>AI?</v>
      </c>
      <c r="W450" s="99" t="str">
        <f>VLOOKUP(TRIM(X450),X10:Y101,2,FALSE)</f>
        <v>Georg</v>
      </c>
      <c r="X450" s="86" t="str">
        <f t="shared" si="15"/>
        <v>2.2</v>
      </c>
      <c r="Y450" s="71"/>
    </row>
    <row r="451" spans="1:25" ht="36.75" customHeight="1" x14ac:dyDescent="0.2">
      <c r="A451" s="152" t="s">
        <v>170</v>
      </c>
      <c r="B451" s="215" t="s">
        <v>57</v>
      </c>
      <c r="C451" s="36" t="s">
        <v>11</v>
      </c>
      <c r="D451" s="72" t="s">
        <v>242</v>
      </c>
      <c r="E451" s="69" t="s">
        <v>3144</v>
      </c>
      <c r="F451" s="222" t="s">
        <v>1141</v>
      </c>
      <c r="G451" s="37" t="s">
        <v>53</v>
      </c>
      <c r="H451" s="37" t="s">
        <v>1819</v>
      </c>
      <c r="I451" s="163" t="s">
        <v>118</v>
      </c>
      <c r="J451" s="49"/>
      <c r="K451" s="39"/>
      <c r="L451" s="49"/>
      <c r="M451" s="39"/>
      <c r="N451" s="196"/>
      <c r="O451" s="173"/>
      <c r="P451" s="49" t="s">
        <v>1129</v>
      </c>
      <c r="Q451" s="43" t="s">
        <v>3782</v>
      </c>
      <c r="R451" s="43" t="s">
        <v>4094</v>
      </c>
      <c r="S451" s="41" t="s">
        <v>8</v>
      </c>
      <c r="T451" s="153" t="s">
        <v>153</v>
      </c>
      <c r="U451" s="164"/>
      <c r="V451" s="229" t="str">
        <f t="shared" si="16"/>
        <v>AI?</v>
      </c>
      <c r="W451" s="99" t="str">
        <f>VLOOKUP(TRIM(X451),X10:Y101,2,FALSE)</f>
        <v>Georg</v>
      </c>
      <c r="X451" s="86" t="str">
        <f t="shared" si="15"/>
        <v>6.3</v>
      </c>
      <c r="Y451" s="71"/>
    </row>
    <row r="452" spans="1:25" ht="36.75" customHeight="1" x14ac:dyDescent="0.2">
      <c r="A452" s="152" t="s">
        <v>170</v>
      </c>
      <c r="B452" s="215" t="s">
        <v>57</v>
      </c>
      <c r="C452" s="36" t="s">
        <v>11</v>
      </c>
      <c r="D452" s="72" t="s">
        <v>242</v>
      </c>
      <c r="E452" s="69" t="s">
        <v>3145</v>
      </c>
      <c r="F452" s="222" t="s">
        <v>171</v>
      </c>
      <c r="G452" s="37" t="s">
        <v>53</v>
      </c>
      <c r="H452" s="37" t="s">
        <v>3465</v>
      </c>
      <c r="I452" s="163" t="s">
        <v>133</v>
      </c>
      <c r="J452" s="49"/>
      <c r="K452" s="39"/>
      <c r="L452" s="49"/>
      <c r="M452" s="39"/>
      <c r="N452" s="196"/>
      <c r="O452" s="173" t="s">
        <v>207</v>
      </c>
      <c r="P452" s="49" t="s">
        <v>3466</v>
      </c>
      <c r="Q452" s="43" t="s">
        <v>3763</v>
      </c>
      <c r="R452" s="43" t="s">
        <v>4095</v>
      </c>
      <c r="S452" s="41" t="s">
        <v>8</v>
      </c>
      <c r="T452" s="153" t="s">
        <v>153</v>
      </c>
      <c r="U452" s="164"/>
      <c r="V452" s="229" t="str">
        <f t="shared" si="16"/>
        <v>AI?</v>
      </c>
      <c r="W452" s="99" t="str">
        <f>VLOOKUP(TRIM(X452),X10:Y101,2,FALSE)</f>
        <v>Georg</v>
      </c>
      <c r="X452" s="86" t="str">
        <f t="shared" si="15"/>
        <v>6.3</v>
      </c>
      <c r="Y452" s="71"/>
    </row>
    <row r="453" spans="1:25" ht="36.75" customHeight="1" x14ac:dyDescent="0.2">
      <c r="A453" s="152" t="s">
        <v>170</v>
      </c>
      <c r="B453" s="215" t="s">
        <v>57</v>
      </c>
      <c r="C453" s="36" t="s">
        <v>11</v>
      </c>
      <c r="D453" s="72" t="s">
        <v>244</v>
      </c>
      <c r="E453" s="69" t="s">
        <v>3146</v>
      </c>
      <c r="F453" s="222" t="s">
        <v>160</v>
      </c>
      <c r="G453" s="37" t="s">
        <v>53</v>
      </c>
      <c r="H453" s="37" t="s">
        <v>3474</v>
      </c>
      <c r="I453" s="163" t="s">
        <v>133</v>
      </c>
      <c r="J453" s="49"/>
      <c r="K453" s="39"/>
      <c r="L453" s="49"/>
      <c r="M453" s="39"/>
      <c r="N453" s="196"/>
      <c r="O453" s="173"/>
      <c r="P453" s="49"/>
      <c r="Q453" s="43" t="s">
        <v>3771</v>
      </c>
      <c r="R453" s="43" t="s">
        <v>4096</v>
      </c>
      <c r="S453" s="41" t="s">
        <v>8</v>
      </c>
      <c r="T453" s="153" t="s">
        <v>153</v>
      </c>
      <c r="U453" s="164"/>
      <c r="V453" s="229" t="str">
        <f t="shared" si="16"/>
        <v>AI?</v>
      </c>
      <c r="W453" s="99" t="str">
        <f>VLOOKUP(TRIM(X453),X10:Y101,2,FALSE)</f>
        <v>Georg</v>
      </c>
      <c r="X453" s="86" t="str">
        <f t="shared" si="15"/>
        <v>6.5</v>
      </c>
      <c r="Y453" s="71"/>
    </row>
    <row r="454" spans="1:25" ht="36.75" customHeight="1" x14ac:dyDescent="0.2">
      <c r="A454" s="152" t="s">
        <v>170</v>
      </c>
      <c r="B454" s="215" t="s">
        <v>57</v>
      </c>
      <c r="C454" s="36" t="s">
        <v>11</v>
      </c>
      <c r="D454" s="72" t="s">
        <v>245</v>
      </c>
      <c r="E454" s="69" t="s">
        <v>3147</v>
      </c>
      <c r="F454" s="222" t="s">
        <v>171</v>
      </c>
      <c r="G454" s="37" t="s">
        <v>53</v>
      </c>
      <c r="H454" s="37" t="s">
        <v>3353</v>
      </c>
      <c r="I454" s="163" t="s">
        <v>28</v>
      </c>
      <c r="J454" s="49"/>
      <c r="K454" s="39"/>
      <c r="L454" s="49"/>
      <c r="M454" s="39"/>
      <c r="N454" s="196"/>
      <c r="O454" s="173" t="s">
        <v>323</v>
      </c>
      <c r="P454" s="49" t="s">
        <v>3374</v>
      </c>
      <c r="Q454" s="43" t="s">
        <v>3727</v>
      </c>
      <c r="R454" s="43" t="s">
        <v>4097</v>
      </c>
      <c r="S454" s="41" t="s">
        <v>8</v>
      </c>
      <c r="T454" s="153" t="s">
        <v>114</v>
      </c>
      <c r="U454" s="164"/>
      <c r="V454" s="229" t="str">
        <f t="shared" si="16"/>
        <v>AI?</v>
      </c>
      <c r="W454" s="99" t="str">
        <f>VLOOKUP(TRIM(X454),X10:Y101,2,FALSE)</f>
        <v>Georg</v>
      </c>
      <c r="X454" s="86" t="str">
        <f t="shared" si="15"/>
        <v>6.6</v>
      </c>
      <c r="Y454" s="71"/>
    </row>
    <row r="455" spans="1:25" ht="36.75" customHeight="1" x14ac:dyDescent="0.2">
      <c r="A455" s="152" t="s">
        <v>170</v>
      </c>
      <c r="B455" s="215" t="s">
        <v>57</v>
      </c>
      <c r="C455" s="36" t="s">
        <v>11</v>
      </c>
      <c r="D455" s="72" t="s">
        <v>246</v>
      </c>
      <c r="E455" s="69" t="s">
        <v>3148</v>
      </c>
      <c r="F455" s="222" t="s">
        <v>161</v>
      </c>
      <c r="G455" s="37" t="s">
        <v>53</v>
      </c>
      <c r="H455" s="37" t="s">
        <v>3391</v>
      </c>
      <c r="I455" s="163" t="s">
        <v>130</v>
      </c>
      <c r="J455" s="49"/>
      <c r="K455" s="39"/>
      <c r="L455" s="49"/>
      <c r="M455" s="39"/>
      <c r="N455" s="196"/>
      <c r="O455" s="173" t="s">
        <v>1229</v>
      </c>
      <c r="P455" s="49"/>
      <c r="Q455" s="43" t="s">
        <v>3734</v>
      </c>
      <c r="R455" s="43" t="s">
        <v>4098</v>
      </c>
      <c r="S455" s="41" t="s">
        <v>8</v>
      </c>
      <c r="T455" s="153" t="s">
        <v>152</v>
      </c>
      <c r="U455" s="164"/>
      <c r="V455" s="229" t="str">
        <f t="shared" si="16"/>
        <v>AI?</v>
      </c>
      <c r="W455" s="99" t="str">
        <f>VLOOKUP(TRIM(X455),X10:Y101,2,FALSE)</f>
        <v>Georg</v>
      </c>
      <c r="X455" s="86" t="str">
        <f t="shared" si="15"/>
        <v>6.7</v>
      </c>
      <c r="Y455" s="71"/>
    </row>
    <row r="456" spans="1:25" ht="36.75" customHeight="1" x14ac:dyDescent="0.2">
      <c r="A456" s="152" t="s">
        <v>170</v>
      </c>
      <c r="B456" s="215" t="s">
        <v>2218</v>
      </c>
      <c r="C456" s="36" t="s">
        <v>11</v>
      </c>
      <c r="D456" s="72" t="s">
        <v>248</v>
      </c>
      <c r="E456" s="69" t="s">
        <v>3149</v>
      </c>
      <c r="F456" s="222" t="s">
        <v>54</v>
      </c>
      <c r="G456" s="37" t="s">
        <v>53</v>
      </c>
      <c r="H456" s="37" t="s">
        <v>3832</v>
      </c>
      <c r="I456" s="163" t="s">
        <v>4103</v>
      </c>
      <c r="J456" s="49" t="s">
        <v>1146</v>
      </c>
      <c r="K456" s="39">
        <v>61</v>
      </c>
      <c r="L456" s="49" t="s">
        <v>26</v>
      </c>
      <c r="M456" s="39" t="s">
        <v>5</v>
      </c>
      <c r="N456" s="196" t="s">
        <v>3834</v>
      </c>
      <c r="O456" s="173" t="s">
        <v>207</v>
      </c>
      <c r="P456" s="49" t="s">
        <v>1129</v>
      </c>
      <c r="Q456" s="43" t="s">
        <v>3835</v>
      </c>
      <c r="R456" s="43" t="s">
        <v>4099</v>
      </c>
      <c r="S456" s="41" t="s">
        <v>8</v>
      </c>
      <c r="T456" s="153" t="s">
        <v>461</v>
      </c>
      <c r="U456" s="164"/>
      <c r="V456" s="229" t="str">
        <f t="shared" si="16"/>
        <v>AI?</v>
      </c>
      <c r="W456" s="99" t="str">
        <f>VLOOKUP(TRIM(X456),X10:Y101,2,FALSE)</f>
        <v>Georg</v>
      </c>
      <c r="X456" s="86" t="str">
        <f t="shared" si="15"/>
        <v>17.2</v>
      </c>
      <c r="Y456" s="71"/>
    </row>
    <row r="457" spans="1:25" ht="36.75" customHeight="1" x14ac:dyDescent="0.2">
      <c r="A457" s="152" t="s">
        <v>170</v>
      </c>
      <c r="B457" s="215" t="s">
        <v>57</v>
      </c>
      <c r="C457" s="36" t="s">
        <v>11</v>
      </c>
      <c r="D457" s="72" t="s">
        <v>379</v>
      </c>
      <c r="E457" s="69" t="s">
        <v>3150</v>
      </c>
      <c r="F457" s="222" t="s">
        <v>54</v>
      </c>
      <c r="G457" s="37" t="s">
        <v>474</v>
      </c>
      <c r="H457" s="37" t="s">
        <v>3813</v>
      </c>
      <c r="I457" s="163" t="s">
        <v>3814</v>
      </c>
      <c r="J457" s="49" t="s">
        <v>3815</v>
      </c>
      <c r="K457" s="39">
        <v>68</v>
      </c>
      <c r="L457" s="49" t="s">
        <v>4</v>
      </c>
      <c r="M457" s="39" t="s">
        <v>345</v>
      </c>
      <c r="N457" s="196" t="s">
        <v>3816</v>
      </c>
      <c r="O457" s="173" t="s">
        <v>323</v>
      </c>
      <c r="P457" s="49" t="s">
        <v>3817</v>
      </c>
      <c r="Q457" s="43" t="s">
        <v>3849</v>
      </c>
      <c r="R457" s="43" t="s">
        <v>4100</v>
      </c>
      <c r="S457" s="41" t="s">
        <v>8</v>
      </c>
      <c r="T457" s="153" t="s">
        <v>3818</v>
      </c>
      <c r="U457" s="164"/>
      <c r="V457" s="229" t="str">
        <f t="shared" si="16"/>
        <v>AI?</v>
      </c>
      <c r="W457" s="99" t="str">
        <f>VLOOKUP(TRIM(X457),X10:Y101,2,FALSE)</f>
        <v>Georg</v>
      </c>
      <c r="X457" s="86" t="str">
        <f t="shared" si="15"/>
        <v>18.1</v>
      </c>
      <c r="Y457" s="71"/>
    </row>
    <row r="458" spans="1:25" ht="36.75" customHeight="1" x14ac:dyDescent="0.2">
      <c r="A458" s="152" t="s">
        <v>170</v>
      </c>
      <c r="B458" s="215" t="s">
        <v>57</v>
      </c>
      <c r="C458" s="36" t="s">
        <v>11</v>
      </c>
      <c r="D458" s="72" t="s">
        <v>1588</v>
      </c>
      <c r="E458" s="69" t="s">
        <v>3151</v>
      </c>
      <c r="F458" s="222" t="s">
        <v>3830</v>
      </c>
      <c r="G458" s="37" t="s">
        <v>53</v>
      </c>
      <c r="H458" s="37" t="s">
        <v>3831</v>
      </c>
      <c r="I458" s="163" t="s">
        <v>124</v>
      </c>
      <c r="J458" s="49"/>
      <c r="K458" s="39"/>
      <c r="L458" s="49"/>
      <c r="M458" s="39"/>
      <c r="N458" s="196"/>
      <c r="O458" s="173"/>
      <c r="P458" s="49"/>
      <c r="Q458" s="43" t="s">
        <v>3831</v>
      </c>
      <c r="R458" s="43" t="s">
        <v>4101</v>
      </c>
      <c r="S458" s="41" t="s">
        <v>70</v>
      </c>
      <c r="T458" s="153" t="s">
        <v>155</v>
      </c>
      <c r="U458" s="164"/>
      <c r="V458" s="229" t="str">
        <f t="shared" si="16"/>
        <v>AI?</v>
      </c>
      <c r="W458" s="99" t="str">
        <f>VLOOKUP(TRIM(X458),X10:Y101,2,FALSE)</f>
        <v>Georg</v>
      </c>
      <c r="X458" s="86" t="str">
        <f t="shared" si="15"/>
        <v>21.1</v>
      </c>
      <c r="Y458" s="71"/>
    </row>
    <row r="459" spans="1:25" ht="36.75" customHeight="1" x14ac:dyDescent="0.2">
      <c r="A459" s="152" t="s">
        <v>170</v>
      </c>
      <c r="B459" s="215" t="s">
        <v>57</v>
      </c>
      <c r="C459" s="36" t="s">
        <v>11</v>
      </c>
      <c r="D459" s="72" t="s">
        <v>1592</v>
      </c>
      <c r="E459" s="69" t="s">
        <v>3152</v>
      </c>
      <c r="F459" s="222" t="s">
        <v>181</v>
      </c>
      <c r="G459" s="37" t="s">
        <v>182</v>
      </c>
      <c r="H459" s="37" t="s">
        <v>3590</v>
      </c>
      <c r="I459" s="163" t="s">
        <v>1170</v>
      </c>
      <c r="J459" s="49" t="s">
        <v>2237</v>
      </c>
      <c r="K459" s="39"/>
      <c r="L459" s="49"/>
      <c r="M459" s="39"/>
      <c r="N459" s="196" t="s">
        <v>3575</v>
      </c>
      <c r="O459" s="173" t="s">
        <v>207</v>
      </c>
      <c r="P459" s="49" t="s">
        <v>1142</v>
      </c>
      <c r="Q459" s="43" t="s">
        <v>3591</v>
      </c>
      <c r="R459" s="43" t="s">
        <v>4102</v>
      </c>
      <c r="S459" s="41" t="s">
        <v>70</v>
      </c>
      <c r="T459" s="153" t="s">
        <v>3592</v>
      </c>
      <c r="U459" s="164"/>
      <c r="V459" s="229" t="str">
        <f t="shared" si="16"/>
        <v>AI?</v>
      </c>
      <c r="W459" s="99" t="str">
        <f>VLOOKUP(TRIM(X459),X10:Y101,2,FALSE)</f>
        <v>Georg</v>
      </c>
      <c r="X459" s="86" t="str">
        <f t="shared" si="15"/>
        <v>21.5</v>
      </c>
      <c r="Y459" s="71"/>
    </row>
    <row r="460" spans="1:25" ht="36.75" customHeight="1" x14ac:dyDescent="0.2">
      <c r="A460" s="152" t="s">
        <v>170</v>
      </c>
      <c r="B460" s="215" t="s">
        <v>4117</v>
      </c>
      <c r="C460" s="36" t="s">
        <v>11</v>
      </c>
      <c r="D460" s="72" t="s">
        <v>237</v>
      </c>
      <c r="E460" s="69" t="s">
        <v>3153</v>
      </c>
      <c r="F460" s="222" t="s">
        <v>22</v>
      </c>
      <c r="G460" s="37" t="s">
        <v>23</v>
      </c>
      <c r="H460" s="37" t="s">
        <v>4118</v>
      </c>
      <c r="I460" s="163" t="s">
        <v>4119</v>
      </c>
      <c r="J460" s="49"/>
      <c r="K460" s="39"/>
      <c r="L460" s="49"/>
      <c r="M460" s="39"/>
      <c r="N460" s="196"/>
      <c r="O460" s="173" t="s">
        <v>207</v>
      </c>
      <c r="P460" s="49"/>
      <c r="Q460" s="43" t="s">
        <v>4120</v>
      </c>
      <c r="R460" s="43" t="s">
        <v>4125</v>
      </c>
      <c r="S460" s="41" t="s">
        <v>29</v>
      </c>
      <c r="T460" s="153" t="s">
        <v>4121</v>
      </c>
      <c r="U460" s="164"/>
      <c r="V460" s="229" t="str">
        <f t="shared" si="16"/>
        <v>AI?</v>
      </c>
      <c r="W460" s="99" t="str">
        <f>VLOOKUP(TRIM(X460),X10:Y101,2,FALSE)</f>
        <v>Georg</v>
      </c>
      <c r="X460" s="86" t="str">
        <f t="shared" ref="X460:X461" si="17">IF(ISNONTEXT(D460),"" &amp; D460 &amp;"",T(D460))</f>
        <v>4.7</v>
      </c>
      <c r="Y460" s="71"/>
    </row>
    <row r="461" spans="1:25" ht="36.75" customHeight="1" x14ac:dyDescent="0.2">
      <c r="A461" s="232" t="s">
        <v>170</v>
      </c>
      <c r="B461" s="245" t="s">
        <v>57</v>
      </c>
      <c r="C461" s="36" t="s">
        <v>11</v>
      </c>
      <c r="D461" s="36" t="s">
        <v>238</v>
      </c>
      <c r="E461" s="69" t="s">
        <v>3154</v>
      </c>
      <c r="F461" s="222" t="s">
        <v>35</v>
      </c>
      <c r="G461" s="37" t="s">
        <v>116</v>
      </c>
      <c r="H461" s="37" t="s">
        <v>3571</v>
      </c>
      <c r="I461" s="163" t="s">
        <v>454</v>
      </c>
      <c r="J461" s="40"/>
      <c r="K461" s="184"/>
      <c r="L461" s="40"/>
      <c r="M461" s="184"/>
      <c r="N461" s="40"/>
      <c r="O461" s="173"/>
      <c r="P461" s="40"/>
      <c r="Q461" s="43" t="s">
        <v>3571</v>
      </c>
      <c r="R461" s="43" t="s">
        <v>4126</v>
      </c>
      <c r="S461" s="41" t="s">
        <v>29</v>
      </c>
      <c r="T461" s="153" t="s">
        <v>189</v>
      </c>
      <c r="U461" s="164"/>
      <c r="V461" s="229" t="str">
        <f t="shared" si="16"/>
        <v>AI?</v>
      </c>
      <c r="W461" s="99" t="str">
        <f>VLOOKUP(TRIM(X461),X10:Y101,2,FALSE)</f>
        <v>Georg</v>
      </c>
      <c r="X461" s="86" t="str">
        <f t="shared" si="17"/>
        <v>4.8</v>
      </c>
      <c r="Y461" s="71"/>
    </row>
    <row r="462" spans="1:25" s="244" customFormat="1" ht="15" x14ac:dyDescent="0.2">
      <c r="A462" s="234"/>
      <c r="B462" s="153"/>
      <c r="C462" s="235"/>
      <c r="D462" s="235"/>
      <c r="E462" s="236"/>
      <c r="F462" s="237"/>
      <c r="G462" s="238"/>
      <c r="H462" s="238"/>
      <c r="I462" s="239"/>
      <c r="J462" s="240"/>
      <c r="K462" s="241"/>
      <c r="L462" s="240"/>
      <c r="M462" s="241"/>
      <c r="N462" s="240"/>
      <c r="O462" s="191"/>
      <c r="P462" s="240"/>
      <c r="Q462" s="242"/>
      <c r="R462" s="242"/>
      <c r="S462" s="243"/>
      <c r="T462" s="153"/>
      <c r="U462" s="164"/>
      <c r="V462" s="164"/>
      <c r="W462" s="164"/>
    </row>
    <row r="463" spans="1:25" s="244" customFormat="1" ht="15" x14ac:dyDescent="0.2">
      <c r="A463" s="234"/>
      <c r="B463" s="153"/>
      <c r="C463" s="235"/>
      <c r="D463" s="235"/>
      <c r="E463" s="236"/>
      <c r="F463" s="237"/>
      <c r="G463" s="238"/>
      <c r="H463" s="238"/>
      <c r="I463" s="239"/>
      <c r="J463" s="240"/>
      <c r="K463" s="241"/>
      <c r="L463" s="240"/>
      <c r="M463" s="241"/>
      <c r="N463" s="240"/>
      <c r="O463" s="191"/>
      <c r="P463" s="240"/>
      <c r="Q463" s="242"/>
      <c r="R463" s="242"/>
      <c r="S463" s="243"/>
      <c r="T463" s="153"/>
      <c r="U463" s="164"/>
      <c r="V463" s="164"/>
      <c r="W463" s="164"/>
    </row>
    <row r="464" spans="1:25" s="244" customFormat="1" ht="15" x14ac:dyDescent="0.2">
      <c r="A464" s="234"/>
      <c r="B464" s="153"/>
      <c r="C464" s="235"/>
      <c r="D464" s="235"/>
      <c r="E464" s="236"/>
      <c r="F464" s="237"/>
      <c r="G464" s="238"/>
      <c r="H464" s="238"/>
      <c r="I464" s="239"/>
      <c r="J464" s="240"/>
      <c r="K464" s="241"/>
      <c r="L464" s="240"/>
      <c r="M464" s="241"/>
      <c r="N464" s="240"/>
      <c r="O464" s="191"/>
      <c r="P464" s="240"/>
      <c r="Q464" s="242"/>
      <c r="R464" s="242"/>
      <c r="S464" s="243"/>
      <c r="T464" s="153"/>
      <c r="U464" s="164"/>
      <c r="V464" s="164"/>
      <c r="W464" s="164"/>
    </row>
    <row r="465" spans="1:23" s="244" customFormat="1" ht="15" x14ac:dyDescent="0.2">
      <c r="A465" s="234"/>
      <c r="B465" s="153"/>
      <c r="C465" s="235"/>
      <c r="D465" s="235"/>
      <c r="E465" s="236"/>
      <c r="F465" s="237"/>
      <c r="G465" s="238"/>
      <c r="H465" s="238"/>
      <c r="I465" s="239"/>
      <c r="J465" s="240"/>
      <c r="K465" s="241"/>
      <c r="L465" s="240"/>
      <c r="M465" s="241"/>
      <c r="N465" s="240"/>
      <c r="O465" s="191"/>
      <c r="P465" s="240"/>
      <c r="Q465" s="242"/>
      <c r="R465" s="242"/>
      <c r="S465" s="243"/>
      <c r="T465" s="153"/>
      <c r="U465" s="164"/>
      <c r="V465" s="164"/>
      <c r="W465" s="164"/>
    </row>
    <row r="466" spans="1:23" s="244" customFormat="1" ht="15" x14ac:dyDescent="0.2">
      <c r="A466" s="234"/>
      <c r="B466" s="153"/>
      <c r="C466" s="235"/>
      <c r="D466" s="235"/>
      <c r="E466" s="236"/>
      <c r="F466" s="237"/>
      <c r="G466" s="238"/>
      <c r="H466" s="238"/>
      <c r="I466" s="239"/>
      <c r="J466" s="240"/>
      <c r="K466" s="241"/>
      <c r="L466" s="240"/>
      <c r="M466" s="241"/>
      <c r="N466" s="240"/>
      <c r="O466" s="191"/>
      <c r="P466" s="240"/>
      <c r="Q466" s="242"/>
      <c r="R466" s="242"/>
      <c r="S466" s="243"/>
      <c r="T466" s="153"/>
      <c r="U466" s="164"/>
      <c r="V466" s="164"/>
      <c r="W466" s="164"/>
    </row>
    <row r="467" spans="1:23" s="244" customFormat="1" ht="15" x14ac:dyDescent="0.2">
      <c r="A467" s="234"/>
      <c r="B467" s="153"/>
      <c r="C467" s="235"/>
      <c r="D467" s="235"/>
      <c r="E467" s="236"/>
      <c r="F467" s="237"/>
      <c r="G467" s="238"/>
      <c r="H467" s="238"/>
      <c r="I467" s="239"/>
      <c r="J467" s="240"/>
      <c r="K467" s="241"/>
      <c r="L467" s="240"/>
      <c r="M467" s="241"/>
      <c r="N467" s="240"/>
      <c r="O467" s="191"/>
      <c r="P467" s="240"/>
      <c r="Q467" s="242"/>
      <c r="R467" s="242"/>
      <c r="S467" s="243"/>
      <c r="T467" s="153"/>
      <c r="U467" s="164"/>
      <c r="V467" s="164"/>
      <c r="W467" s="164"/>
    </row>
    <row r="468" spans="1:23" s="244" customFormat="1" ht="15" x14ac:dyDescent="0.2">
      <c r="A468" s="234"/>
      <c r="B468" s="153"/>
      <c r="C468" s="235"/>
      <c r="D468" s="235"/>
      <c r="E468" s="236"/>
      <c r="F468" s="237"/>
      <c r="G468" s="238"/>
      <c r="H468" s="238"/>
      <c r="I468" s="239"/>
      <c r="J468" s="240"/>
      <c r="K468" s="241"/>
      <c r="L468" s="240"/>
      <c r="M468" s="241"/>
      <c r="N468" s="240"/>
      <c r="O468" s="191"/>
      <c r="P468" s="240"/>
      <c r="Q468" s="242"/>
      <c r="R468" s="242"/>
      <c r="S468" s="243"/>
      <c r="T468" s="153"/>
      <c r="U468" s="164"/>
      <c r="V468" s="164"/>
      <c r="W468" s="164"/>
    </row>
    <row r="469" spans="1:23" s="244" customFormat="1" ht="15" x14ac:dyDescent="0.2">
      <c r="A469" s="234"/>
      <c r="B469" s="153"/>
      <c r="C469" s="235"/>
      <c r="D469" s="235"/>
      <c r="E469" s="236"/>
      <c r="F469" s="237"/>
      <c r="G469" s="238"/>
      <c r="H469" s="238"/>
      <c r="I469" s="239"/>
      <c r="J469" s="240"/>
      <c r="K469" s="241"/>
      <c r="L469" s="240"/>
      <c r="M469" s="241"/>
      <c r="N469" s="240"/>
      <c r="O469" s="191"/>
      <c r="P469" s="240"/>
      <c r="Q469" s="242"/>
      <c r="R469" s="242"/>
      <c r="S469" s="243"/>
      <c r="T469" s="153"/>
      <c r="U469" s="164"/>
      <c r="V469" s="164"/>
      <c r="W469" s="164"/>
    </row>
    <row r="470" spans="1:23" s="244" customFormat="1" ht="15" x14ac:dyDescent="0.2">
      <c r="A470" s="234"/>
      <c r="B470" s="153"/>
      <c r="C470" s="235"/>
      <c r="D470" s="235"/>
      <c r="E470" s="236"/>
      <c r="F470" s="237"/>
      <c r="G470" s="238"/>
      <c r="H470" s="238"/>
      <c r="I470" s="239"/>
      <c r="J470" s="240"/>
      <c r="K470" s="241"/>
      <c r="L470" s="240"/>
      <c r="M470" s="241"/>
      <c r="N470" s="240"/>
      <c r="O470" s="191"/>
      <c r="P470" s="240"/>
      <c r="Q470" s="242"/>
      <c r="R470" s="242"/>
      <c r="S470" s="243"/>
      <c r="T470" s="153"/>
      <c r="U470" s="164"/>
      <c r="V470" s="164"/>
      <c r="W470" s="164"/>
    </row>
    <row r="471" spans="1:23" s="244" customFormat="1" ht="15" x14ac:dyDescent="0.2">
      <c r="A471" s="234"/>
      <c r="B471" s="153"/>
      <c r="C471" s="235"/>
      <c r="D471" s="235"/>
      <c r="E471" s="236"/>
      <c r="F471" s="237"/>
      <c r="G471" s="238"/>
      <c r="H471" s="238"/>
      <c r="I471" s="239"/>
      <c r="J471" s="240"/>
      <c r="K471" s="241"/>
      <c r="L471" s="240"/>
      <c r="M471" s="241"/>
      <c r="N471" s="240"/>
      <c r="O471" s="191"/>
      <c r="P471" s="240"/>
      <c r="Q471" s="242"/>
      <c r="R471" s="242"/>
      <c r="S471" s="243"/>
      <c r="T471" s="153"/>
      <c r="U471" s="164"/>
      <c r="V471" s="164"/>
      <c r="W471" s="164"/>
    </row>
    <row r="472" spans="1:23" s="244" customFormat="1" ht="15" x14ac:dyDescent="0.2">
      <c r="A472" s="234"/>
      <c r="B472" s="153"/>
      <c r="C472" s="235"/>
      <c r="D472" s="235"/>
      <c r="E472" s="236"/>
      <c r="F472" s="237"/>
      <c r="G472" s="238"/>
      <c r="H472" s="238"/>
      <c r="I472" s="239"/>
      <c r="J472" s="240"/>
      <c r="K472" s="241"/>
      <c r="L472" s="240"/>
      <c r="M472" s="241"/>
      <c r="N472" s="240"/>
      <c r="O472" s="191"/>
      <c r="P472" s="240"/>
      <c r="Q472" s="242"/>
      <c r="R472" s="242"/>
      <c r="S472" s="243"/>
      <c r="T472" s="153"/>
      <c r="U472" s="164"/>
      <c r="V472" s="164"/>
      <c r="W472" s="164"/>
    </row>
    <row r="473" spans="1:23" s="244" customFormat="1" ht="15" x14ac:dyDescent="0.2">
      <c r="A473" s="234"/>
      <c r="B473" s="153"/>
      <c r="C473" s="235"/>
      <c r="D473" s="235"/>
      <c r="E473" s="236"/>
      <c r="F473" s="237"/>
      <c r="G473" s="238"/>
      <c r="H473" s="238"/>
      <c r="I473" s="239"/>
      <c r="J473" s="240"/>
      <c r="K473" s="241"/>
      <c r="L473" s="240"/>
      <c r="M473" s="241"/>
      <c r="N473" s="240"/>
      <c r="O473" s="191"/>
      <c r="P473" s="240"/>
      <c r="Q473" s="242"/>
      <c r="R473" s="242"/>
      <c r="S473" s="243"/>
      <c r="T473" s="153"/>
      <c r="U473" s="164"/>
      <c r="V473" s="164"/>
      <c r="W473" s="164"/>
    </row>
    <row r="474" spans="1:23" s="244" customFormat="1" ht="15" x14ac:dyDescent="0.2">
      <c r="A474" s="234"/>
      <c r="B474" s="153"/>
      <c r="C474" s="235"/>
      <c r="D474" s="235"/>
      <c r="E474" s="236"/>
      <c r="F474" s="237"/>
      <c r="G474" s="238"/>
      <c r="H474" s="238"/>
      <c r="I474" s="239"/>
      <c r="J474" s="240"/>
      <c r="K474" s="241"/>
      <c r="L474" s="240"/>
      <c r="M474" s="241"/>
      <c r="N474" s="240"/>
      <c r="O474" s="191"/>
      <c r="P474" s="240"/>
      <c r="Q474" s="242"/>
      <c r="R474" s="242"/>
      <c r="S474" s="243"/>
      <c r="T474" s="153"/>
      <c r="U474" s="164"/>
      <c r="V474" s="164"/>
      <c r="W474" s="164"/>
    </row>
    <row r="475" spans="1:23" s="244" customFormat="1" ht="15" x14ac:dyDescent="0.2">
      <c r="A475" s="234"/>
      <c r="B475" s="153"/>
      <c r="C475" s="235"/>
      <c r="D475" s="235"/>
      <c r="E475" s="236"/>
      <c r="F475" s="237"/>
      <c r="G475" s="238"/>
      <c r="H475" s="238"/>
      <c r="I475" s="239"/>
      <c r="J475" s="240"/>
      <c r="K475" s="241"/>
      <c r="L475" s="240"/>
      <c r="M475" s="241"/>
      <c r="N475" s="240"/>
      <c r="O475" s="191"/>
      <c r="P475" s="240"/>
      <c r="Q475" s="242"/>
      <c r="R475" s="242"/>
      <c r="S475" s="243"/>
      <c r="T475" s="153"/>
      <c r="U475" s="164"/>
      <c r="V475" s="164"/>
      <c r="W475" s="164"/>
    </row>
    <row r="476" spans="1:23" s="244" customFormat="1" ht="15" x14ac:dyDescent="0.2">
      <c r="A476" s="234"/>
      <c r="B476" s="153"/>
      <c r="C476" s="235"/>
      <c r="D476" s="235"/>
      <c r="E476" s="236"/>
      <c r="F476" s="237"/>
      <c r="G476" s="238"/>
      <c r="H476" s="238"/>
      <c r="I476" s="239"/>
      <c r="J476" s="240"/>
      <c r="K476" s="241"/>
      <c r="L476" s="240"/>
      <c r="M476" s="241"/>
      <c r="N476" s="240"/>
      <c r="O476" s="191"/>
      <c r="P476" s="240"/>
      <c r="Q476" s="242"/>
      <c r="R476" s="242"/>
      <c r="S476" s="243"/>
      <c r="T476" s="153"/>
      <c r="U476" s="164"/>
      <c r="V476" s="164"/>
      <c r="W476" s="164"/>
    </row>
    <row r="477" spans="1:23" s="244" customFormat="1" ht="15" x14ac:dyDescent="0.2">
      <c r="A477" s="234"/>
      <c r="B477" s="153"/>
      <c r="C477" s="235"/>
      <c r="D477" s="235"/>
      <c r="E477" s="236"/>
      <c r="F477" s="237"/>
      <c r="G477" s="238"/>
      <c r="H477" s="238"/>
      <c r="I477" s="239"/>
      <c r="J477" s="240"/>
      <c r="K477" s="241"/>
      <c r="L477" s="240"/>
      <c r="M477" s="241"/>
      <c r="N477" s="240"/>
      <c r="O477" s="191"/>
      <c r="P477" s="240"/>
      <c r="Q477" s="242"/>
      <c r="R477" s="242"/>
      <c r="S477" s="243"/>
      <c r="T477" s="153"/>
      <c r="U477" s="164"/>
      <c r="V477" s="164"/>
      <c r="W477" s="164"/>
    </row>
    <row r="478" spans="1:23" s="244" customFormat="1" ht="15" x14ac:dyDescent="0.2">
      <c r="A478" s="234"/>
      <c r="B478" s="153"/>
      <c r="C478" s="235"/>
      <c r="D478" s="235"/>
      <c r="E478" s="236"/>
      <c r="F478" s="237"/>
      <c r="G478" s="238"/>
      <c r="H478" s="238"/>
      <c r="I478" s="239"/>
      <c r="J478" s="240"/>
      <c r="K478" s="241"/>
      <c r="L478" s="240"/>
      <c r="M478" s="241"/>
      <c r="N478" s="240"/>
      <c r="O478" s="191"/>
      <c r="P478" s="240"/>
      <c r="Q478" s="242"/>
      <c r="R478" s="242"/>
      <c r="S478" s="243"/>
      <c r="T478" s="153"/>
      <c r="U478" s="164"/>
      <c r="V478" s="164"/>
      <c r="W478" s="164"/>
    </row>
    <row r="479" spans="1:23" s="244" customFormat="1" ht="15" x14ac:dyDescent="0.2">
      <c r="A479" s="234"/>
      <c r="B479" s="153"/>
      <c r="C479" s="235"/>
      <c r="D479" s="235"/>
      <c r="E479" s="236"/>
      <c r="F479" s="237"/>
      <c r="G479" s="238"/>
      <c r="H479" s="238"/>
      <c r="I479" s="239"/>
      <c r="J479" s="240"/>
      <c r="K479" s="241"/>
      <c r="L479" s="240"/>
      <c r="M479" s="241"/>
      <c r="N479" s="240"/>
      <c r="O479" s="191"/>
      <c r="P479" s="240"/>
      <c r="Q479" s="242"/>
      <c r="R479" s="242"/>
      <c r="S479" s="243"/>
      <c r="T479" s="153"/>
      <c r="U479" s="164"/>
      <c r="V479" s="164"/>
      <c r="W479" s="164"/>
    </row>
    <row r="480" spans="1:23" s="244" customFormat="1" ht="15" x14ac:dyDescent="0.2">
      <c r="A480" s="234"/>
      <c r="B480" s="153"/>
      <c r="C480" s="235"/>
      <c r="D480" s="235"/>
      <c r="E480" s="236"/>
      <c r="F480" s="237"/>
      <c r="G480" s="238"/>
      <c r="H480" s="238"/>
      <c r="I480" s="239"/>
      <c r="J480" s="240"/>
      <c r="K480" s="241"/>
      <c r="L480" s="240"/>
      <c r="M480" s="241"/>
      <c r="N480" s="240"/>
      <c r="O480" s="191"/>
      <c r="P480" s="240"/>
      <c r="Q480" s="242"/>
      <c r="R480" s="242"/>
      <c r="S480" s="243"/>
      <c r="T480" s="153"/>
      <c r="U480" s="164"/>
      <c r="V480" s="164"/>
      <c r="W480" s="164"/>
    </row>
    <row r="481" spans="1:23" s="244" customFormat="1" ht="15" x14ac:dyDescent="0.2">
      <c r="A481" s="234"/>
      <c r="B481" s="153"/>
      <c r="C481" s="235"/>
      <c r="D481" s="235"/>
      <c r="E481" s="236"/>
      <c r="F481" s="237"/>
      <c r="G481" s="238"/>
      <c r="H481" s="238"/>
      <c r="I481" s="239"/>
      <c r="J481" s="240"/>
      <c r="K481" s="241"/>
      <c r="L481" s="240"/>
      <c r="M481" s="241"/>
      <c r="N481" s="240"/>
      <c r="O481" s="191"/>
      <c r="P481" s="240"/>
      <c r="Q481" s="242"/>
      <c r="R481" s="242"/>
      <c r="S481" s="243"/>
      <c r="T481" s="153"/>
      <c r="U481" s="164"/>
      <c r="V481" s="164"/>
      <c r="W481" s="164"/>
    </row>
    <row r="482" spans="1:23" s="244" customFormat="1" ht="15" x14ac:dyDescent="0.2">
      <c r="A482" s="234"/>
      <c r="B482" s="153"/>
      <c r="C482" s="235"/>
      <c r="D482" s="235"/>
      <c r="E482" s="236"/>
      <c r="F482" s="237"/>
      <c r="G482" s="238"/>
      <c r="H482" s="238"/>
      <c r="I482" s="239"/>
      <c r="J482" s="240"/>
      <c r="K482" s="241"/>
      <c r="L482" s="240"/>
      <c r="M482" s="241"/>
      <c r="N482" s="240"/>
      <c r="O482" s="191"/>
      <c r="P482" s="240"/>
      <c r="Q482" s="242"/>
      <c r="R482" s="242"/>
      <c r="S482" s="243"/>
      <c r="T482" s="153"/>
      <c r="U482" s="164"/>
      <c r="V482" s="164"/>
      <c r="W482" s="164"/>
    </row>
    <row r="483" spans="1:23" s="244" customFormat="1" ht="15" x14ac:dyDescent="0.2">
      <c r="A483" s="234"/>
      <c r="B483" s="153"/>
      <c r="C483" s="235"/>
      <c r="D483" s="235"/>
      <c r="E483" s="236"/>
      <c r="F483" s="237"/>
      <c r="G483" s="238"/>
      <c r="H483" s="238"/>
      <c r="I483" s="239"/>
      <c r="J483" s="240"/>
      <c r="K483" s="241"/>
      <c r="L483" s="240"/>
      <c r="M483" s="241"/>
      <c r="N483" s="240"/>
      <c r="O483" s="191"/>
      <c r="P483" s="240"/>
      <c r="Q483" s="242"/>
      <c r="R483" s="242"/>
      <c r="S483" s="243"/>
      <c r="T483" s="153"/>
      <c r="U483" s="164"/>
      <c r="V483" s="164"/>
      <c r="W483" s="164"/>
    </row>
    <row r="484" spans="1:23" s="244" customFormat="1" ht="15" x14ac:dyDescent="0.2">
      <c r="A484" s="234"/>
      <c r="B484" s="153"/>
      <c r="C484" s="235"/>
      <c r="D484" s="235"/>
      <c r="E484" s="236"/>
      <c r="F484" s="237"/>
      <c r="G484" s="238"/>
      <c r="H484" s="238"/>
      <c r="I484" s="239"/>
      <c r="J484" s="240"/>
      <c r="K484" s="241"/>
      <c r="L484" s="240"/>
      <c r="M484" s="241"/>
      <c r="N484" s="240"/>
      <c r="O484" s="191"/>
      <c r="P484" s="240"/>
      <c r="Q484" s="242"/>
      <c r="R484" s="242"/>
      <c r="S484" s="243"/>
      <c r="T484" s="153"/>
      <c r="U484" s="164"/>
      <c r="V484" s="164"/>
      <c r="W484" s="164"/>
    </row>
    <row r="485" spans="1:23" s="244" customFormat="1" ht="15" x14ac:dyDescent="0.2">
      <c r="A485" s="234"/>
      <c r="B485" s="153"/>
      <c r="C485" s="235"/>
      <c r="D485" s="235"/>
      <c r="E485" s="236"/>
      <c r="F485" s="237"/>
      <c r="G485" s="238"/>
      <c r="H485" s="238"/>
      <c r="I485" s="239"/>
      <c r="J485" s="240"/>
      <c r="K485" s="241"/>
      <c r="L485" s="240"/>
      <c r="M485" s="241"/>
      <c r="N485" s="240"/>
      <c r="O485" s="191"/>
      <c r="P485" s="240"/>
      <c r="Q485" s="242"/>
      <c r="R485" s="242"/>
      <c r="S485" s="243"/>
      <c r="T485" s="153"/>
      <c r="U485" s="164"/>
      <c r="V485" s="164"/>
      <c r="W485" s="164"/>
    </row>
    <row r="486" spans="1:23" s="244" customFormat="1" ht="15" x14ac:dyDescent="0.2">
      <c r="A486" s="234"/>
      <c r="B486" s="153"/>
      <c r="C486" s="235"/>
      <c r="D486" s="235"/>
      <c r="E486" s="236"/>
      <c r="F486" s="237"/>
      <c r="G486" s="238"/>
      <c r="H486" s="238"/>
      <c r="I486" s="239"/>
      <c r="J486" s="240"/>
      <c r="K486" s="241"/>
      <c r="L486" s="240"/>
      <c r="M486" s="241"/>
      <c r="N486" s="240"/>
      <c r="O486" s="191"/>
      <c r="P486" s="240"/>
      <c r="Q486" s="242"/>
      <c r="R486" s="242"/>
      <c r="S486" s="243"/>
      <c r="T486" s="153"/>
      <c r="U486" s="164"/>
      <c r="V486" s="164"/>
      <c r="W486" s="164"/>
    </row>
    <row r="487" spans="1:23" s="244" customFormat="1" ht="15" x14ac:dyDescent="0.2">
      <c r="A487" s="234"/>
      <c r="B487" s="153"/>
      <c r="C487" s="235"/>
      <c r="D487" s="235"/>
      <c r="E487" s="236"/>
      <c r="F487" s="237"/>
      <c r="G487" s="238"/>
      <c r="H487" s="238"/>
      <c r="I487" s="239"/>
      <c r="J487" s="240"/>
      <c r="K487" s="241"/>
      <c r="L487" s="240"/>
      <c r="M487" s="241"/>
      <c r="N487" s="240"/>
      <c r="O487" s="191"/>
      <c r="P487" s="240"/>
      <c r="Q487" s="242"/>
      <c r="R487" s="242"/>
      <c r="S487" s="243"/>
      <c r="T487" s="153"/>
      <c r="U487" s="164"/>
      <c r="V487" s="164"/>
      <c r="W487" s="164"/>
    </row>
    <row r="488" spans="1:23" s="244" customFormat="1" ht="15" x14ac:dyDescent="0.2">
      <c r="A488" s="234"/>
      <c r="B488" s="153"/>
      <c r="C488" s="235"/>
      <c r="D488" s="235"/>
      <c r="E488" s="236"/>
      <c r="F488" s="237"/>
      <c r="G488" s="238"/>
      <c r="H488" s="238"/>
      <c r="I488" s="239"/>
      <c r="J488" s="240"/>
      <c r="K488" s="241"/>
      <c r="L488" s="240"/>
      <c r="M488" s="241"/>
      <c r="N488" s="240"/>
      <c r="O488" s="191"/>
      <c r="P488" s="240"/>
      <c r="Q488" s="242"/>
      <c r="R488" s="242"/>
      <c r="S488" s="243"/>
      <c r="T488" s="153"/>
      <c r="U488" s="164"/>
      <c r="V488" s="164"/>
      <c r="W488" s="164"/>
    </row>
    <row r="489" spans="1:23" s="244" customFormat="1" ht="15" x14ac:dyDescent="0.2">
      <c r="A489" s="234"/>
      <c r="B489" s="153"/>
      <c r="C489" s="235"/>
      <c r="D489" s="235"/>
      <c r="E489" s="236"/>
      <c r="F489" s="237"/>
      <c r="G489" s="238"/>
      <c r="H489" s="238"/>
      <c r="I489" s="239"/>
      <c r="J489" s="240"/>
      <c r="K489" s="241"/>
      <c r="L489" s="240"/>
      <c r="M489" s="241"/>
      <c r="N489" s="240"/>
      <c r="O489" s="191"/>
      <c r="P489" s="240"/>
      <c r="Q489" s="242"/>
      <c r="R489" s="242"/>
      <c r="S489" s="243"/>
      <c r="T489" s="153"/>
      <c r="U489" s="164"/>
      <c r="V489" s="164"/>
      <c r="W489" s="164"/>
    </row>
    <row r="490" spans="1:23" s="244" customFormat="1" ht="15" x14ac:dyDescent="0.2">
      <c r="A490" s="234"/>
      <c r="B490" s="153"/>
      <c r="C490" s="235"/>
      <c r="D490" s="235"/>
      <c r="E490" s="236"/>
      <c r="F490" s="237"/>
      <c r="G490" s="238"/>
      <c r="H490" s="238"/>
      <c r="I490" s="239"/>
      <c r="J490" s="240"/>
      <c r="K490" s="241"/>
      <c r="L490" s="240"/>
      <c r="M490" s="241"/>
      <c r="N490" s="240"/>
      <c r="O490" s="191"/>
      <c r="P490" s="240"/>
      <c r="Q490" s="242"/>
      <c r="R490" s="242"/>
      <c r="S490" s="243"/>
      <c r="T490" s="153"/>
      <c r="U490" s="164"/>
      <c r="V490" s="164"/>
      <c r="W490" s="164"/>
    </row>
    <row r="491" spans="1:23" s="244" customFormat="1" ht="15" x14ac:dyDescent="0.2">
      <c r="A491" s="234"/>
      <c r="B491" s="153"/>
      <c r="C491" s="235"/>
      <c r="D491" s="235"/>
      <c r="E491" s="236"/>
      <c r="F491" s="237"/>
      <c r="G491" s="238"/>
      <c r="H491" s="238"/>
      <c r="I491" s="239"/>
      <c r="J491" s="240"/>
      <c r="K491" s="241"/>
      <c r="L491" s="240"/>
      <c r="M491" s="241"/>
      <c r="N491" s="240"/>
      <c r="O491" s="191"/>
      <c r="P491" s="240"/>
      <c r="Q491" s="242"/>
      <c r="R491" s="242"/>
      <c r="S491" s="243"/>
      <c r="T491" s="153"/>
      <c r="U491" s="164"/>
      <c r="V491" s="164"/>
      <c r="W491" s="164"/>
    </row>
    <row r="492" spans="1:23" s="244" customFormat="1" ht="15" x14ac:dyDescent="0.2">
      <c r="A492" s="234"/>
      <c r="B492" s="153"/>
      <c r="C492" s="235"/>
      <c r="D492" s="235"/>
      <c r="E492" s="236"/>
      <c r="F492" s="237"/>
      <c r="G492" s="238"/>
      <c r="H492" s="238"/>
      <c r="I492" s="239"/>
      <c r="J492" s="240"/>
      <c r="K492" s="241"/>
      <c r="L492" s="240"/>
      <c r="M492" s="241"/>
      <c r="N492" s="240"/>
      <c r="O492" s="191"/>
      <c r="P492" s="240"/>
      <c r="Q492" s="242"/>
      <c r="R492" s="242"/>
      <c r="S492" s="243"/>
      <c r="T492" s="153"/>
      <c r="U492" s="164"/>
      <c r="V492" s="164"/>
      <c r="W492" s="164"/>
    </row>
    <row r="493" spans="1:23" s="244" customFormat="1" ht="15" x14ac:dyDescent="0.2">
      <c r="A493" s="234"/>
      <c r="B493" s="153"/>
      <c r="C493" s="235"/>
      <c r="D493" s="235"/>
      <c r="E493" s="236"/>
      <c r="F493" s="237"/>
      <c r="G493" s="238"/>
      <c r="H493" s="238"/>
      <c r="I493" s="239"/>
      <c r="J493" s="240"/>
      <c r="K493" s="241"/>
      <c r="L493" s="240"/>
      <c r="M493" s="241"/>
      <c r="N493" s="240"/>
      <c r="O493" s="191"/>
      <c r="P493" s="240"/>
      <c r="Q493" s="242"/>
      <c r="R493" s="242"/>
      <c r="S493" s="243"/>
      <c r="T493" s="153"/>
      <c r="U493" s="164"/>
      <c r="V493" s="164"/>
      <c r="W493" s="164"/>
    </row>
    <row r="494" spans="1:23" s="244" customFormat="1" ht="15" x14ac:dyDescent="0.2">
      <c r="A494" s="234"/>
      <c r="B494" s="153"/>
      <c r="C494" s="235"/>
      <c r="D494" s="235"/>
      <c r="E494" s="236"/>
      <c r="F494" s="237"/>
      <c r="G494" s="238"/>
      <c r="H494" s="238"/>
      <c r="I494" s="239"/>
      <c r="J494" s="240"/>
      <c r="K494" s="241"/>
      <c r="L494" s="240"/>
      <c r="M494" s="241"/>
      <c r="N494" s="240"/>
      <c r="O494" s="191"/>
      <c r="P494" s="240"/>
      <c r="Q494" s="242"/>
      <c r="R494" s="242"/>
      <c r="S494" s="243"/>
      <c r="T494" s="153"/>
      <c r="U494" s="164"/>
      <c r="V494" s="164"/>
      <c r="W494" s="164"/>
    </row>
    <row r="495" spans="1:23" s="244" customFormat="1" ht="15" x14ac:dyDescent="0.2">
      <c r="A495" s="234"/>
      <c r="B495" s="153"/>
      <c r="C495" s="235"/>
      <c r="D495" s="235"/>
      <c r="E495" s="236"/>
      <c r="F495" s="237"/>
      <c r="G495" s="238"/>
      <c r="H495" s="238"/>
      <c r="I495" s="239"/>
      <c r="J495" s="240"/>
      <c r="K495" s="241"/>
      <c r="L495" s="240"/>
      <c r="M495" s="241"/>
      <c r="N495" s="240"/>
      <c r="O495" s="191"/>
      <c r="P495" s="240"/>
      <c r="Q495" s="242"/>
      <c r="R495" s="242"/>
      <c r="S495" s="243"/>
      <c r="T495" s="153"/>
      <c r="U495" s="164"/>
      <c r="V495" s="164"/>
      <c r="W495" s="164"/>
    </row>
    <row r="496" spans="1:23" s="244" customFormat="1" ht="15" x14ac:dyDescent="0.2">
      <c r="A496" s="234"/>
      <c r="B496" s="153"/>
      <c r="C496" s="235"/>
      <c r="D496" s="235"/>
      <c r="E496" s="236"/>
      <c r="F496" s="237"/>
      <c r="G496" s="238"/>
      <c r="H496" s="238"/>
      <c r="I496" s="239"/>
      <c r="J496" s="240"/>
      <c r="K496" s="241"/>
      <c r="L496" s="240"/>
      <c r="M496" s="241"/>
      <c r="N496" s="240"/>
      <c r="O496" s="191"/>
      <c r="P496" s="240"/>
      <c r="Q496" s="242"/>
      <c r="R496" s="242"/>
      <c r="S496" s="243"/>
      <c r="T496" s="153"/>
      <c r="U496" s="164"/>
      <c r="V496" s="164"/>
      <c r="W496" s="164"/>
    </row>
    <row r="497" spans="1:23" s="244" customFormat="1" ht="15" x14ac:dyDescent="0.2">
      <c r="A497" s="234"/>
      <c r="B497" s="153"/>
      <c r="C497" s="235"/>
      <c r="D497" s="235"/>
      <c r="E497" s="236"/>
      <c r="F497" s="237"/>
      <c r="G497" s="238"/>
      <c r="H497" s="238"/>
      <c r="I497" s="239"/>
      <c r="J497" s="240"/>
      <c r="K497" s="241"/>
      <c r="L497" s="240"/>
      <c r="M497" s="241"/>
      <c r="N497" s="240"/>
      <c r="O497" s="191"/>
      <c r="P497" s="240"/>
      <c r="Q497" s="242"/>
      <c r="R497" s="242"/>
      <c r="S497" s="243"/>
      <c r="T497" s="153"/>
      <c r="U497" s="164"/>
      <c r="V497" s="164"/>
      <c r="W497" s="164"/>
    </row>
    <row r="498" spans="1:23" s="244" customFormat="1" ht="15" x14ac:dyDescent="0.2">
      <c r="A498" s="234"/>
      <c r="B498" s="153"/>
      <c r="C498" s="235"/>
      <c r="D498" s="235"/>
      <c r="E498" s="236"/>
      <c r="F498" s="237"/>
      <c r="G498" s="238"/>
      <c r="H498" s="238"/>
      <c r="I498" s="239"/>
      <c r="J498" s="240"/>
      <c r="K498" s="241"/>
      <c r="L498" s="240"/>
      <c r="M498" s="241"/>
      <c r="N498" s="240"/>
      <c r="O498" s="191"/>
      <c r="P498" s="240"/>
      <c r="Q498" s="242"/>
      <c r="R498" s="242"/>
      <c r="S498" s="243"/>
      <c r="T498" s="153"/>
      <c r="U498" s="164"/>
      <c r="V498" s="164"/>
      <c r="W498" s="164"/>
    </row>
    <row r="499" spans="1:23" s="244" customFormat="1" ht="15" x14ac:dyDescent="0.2">
      <c r="A499" s="234"/>
      <c r="B499" s="153"/>
      <c r="C499" s="235"/>
      <c r="D499" s="235"/>
      <c r="E499" s="236"/>
      <c r="F499" s="237"/>
      <c r="G499" s="238"/>
      <c r="H499" s="238"/>
      <c r="I499" s="239"/>
      <c r="J499" s="240"/>
      <c r="K499" s="241"/>
      <c r="L499" s="240"/>
      <c r="M499" s="241"/>
      <c r="N499" s="240"/>
      <c r="O499" s="191"/>
      <c r="P499" s="240"/>
      <c r="Q499" s="242"/>
      <c r="R499" s="242"/>
      <c r="S499" s="243"/>
      <c r="T499" s="153"/>
      <c r="U499" s="164"/>
      <c r="V499" s="164"/>
      <c r="W499" s="164"/>
    </row>
    <row r="500" spans="1:23" s="244" customFormat="1" ht="15" x14ac:dyDescent="0.2">
      <c r="A500" s="234"/>
      <c r="B500" s="153"/>
      <c r="C500" s="235"/>
      <c r="D500" s="235"/>
      <c r="E500" s="236"/>
      <c r="F500" s="237"/>
      <c r="G500" s="238"/>
      <c r="H500" s="238"/>
      <c r="I500" s="239"/>
      <c r="J500" s="240"/>
      <c r="K500" s="241"/>
      <c r="L500" s="240"/>
      <c r="M500" s="241"/>
      <c r="N500" s="240"/>
      <c r="O500" s="191"/>
      <c r="P500" s="240"/>
      <c r="Q500" s="242"/>
      <c r="R500" s="242"/>
      <c r="S500" s="243"/>
      <c r="T500" s="153"/>
      <c r="U500" s="164"/>
      <c r="V500" s="164"/>
      <c r="W500" s="164"/>
    </row>
    <row r="501" spans="1:23" s="244" customFormat="1" ht="15" x14ac:dyDescent="0.2">
      <c r="A501" s="234"/>
      <c r="B501" s="153"/>
      <c r="C501" s="235"/>
      <c r="D501" s="235"/>
      <c r="E501" s="236"/>
      <c r="F501" s="237"/>
      <c r="G501" s="238"/>
      <c r="H501" s="238"/>
      <c r="I501" s="239"/>
      <c r="J501" s="240"/>
      <c r="K501" s="241"/>
      <c r="L501" s="240"/>
      <c r="M501" s="241"/>
      <c r="N501" s="240"/>
      <c r="O501" s="191"/>
      <c r="P501" s="240"/>
      <c r="Q501" s="242"/>
      <c r="R501" s="242"/>
      <c r="S501" s="243"/>
      <c r="T501" s="153"/>
      <c r="U501" s="164"/>
      <c r="V501" s="164"/>
      <c r="W501" s="164"/>
    </row>
    <row r="502" spans="1:23" s="244" customFormat="1" ht="15" x14ac:dyDescent="0.2">
      <c r="A502" s="234"/>
      <c r="B502" s="153"/>
      <c r="C502" s="235"/>
      <c r="D502" s="235"/>
      <c r="E502" s="236"/>
      <c r="F502" s="237"/>
      <c r="G502" s="238"/>
      <c r="H502" s="238"/>
      <c r="I502" s="239"/>
      <c r="J502" s="240"/>
      <c r="K502" s="241"/>
      <c r="L502" s="240"/>
      <c r="M502" s="241"/>
      <c r="N502" s="240"/>
      <c r="O502" s="191"/>
      <c r="P502" s="240"/>
      <c r="Q502" s="242"/>
      <c r="R502" s="242"/>
      <c r="S502" s="243"/>
      <c r="T502" s="153"/>
      <c r="U502" s="164"/>
      <c r="V502" s="164"/>
      <c r="W502" s="164"/>
    </row>
    <row r="503" spans="1:23" s="244" customFormat="1" ht="15" x14ac:dyDescent="0.2">
      <c r="A503" s="234"/>
      <c r="B503" s="153"/>
      <c r="C503" s="235"/>
      <c r="D503" s="235"/>
      <c r="E503" s="236"/>
      <c r="F503" s="237"/>
      <c r="G503" s="238"/>
      <c r="H503" s="238"/>
      <c r="I503" s="239"/>
      <c r="J503" s="240"/>
      <c r="K503" s="241"/>
      <c r="L503" s="240"/>
      <c r="M503" s="241"/>
      <c r="N503" s="240"/>
      <c r="O503" s="191"/>
      <c r="P503" s="240"/>
      <c r="Q503" s="242"/>
      <c r="R503" s="242"/>
      <c r="S503" s="243"/>
      <c r="T503" s="153"/>
      <c r="U503" s="164"/>
      <c r="V503" s="164"/>
      <c r="W503" s="164"/>
    </row>
    <row r="504" spans="1:23" s="244" customFormat="1" ht="15" x14ac:dyDescent="0.2">
      <c r="A504" s="234"/>
      <c r="B504" s="153"/>
      <c r="C504" s="235"/>
      <c r="D504" s="235"/>
      <c r="E504" s="236"/>
      <c r="F504" s="237"/>
      <c r="G504" s="238"/>
      <c r="H504" s="238"/>
      <c r="I504" s="239"/>
      <c r="J504" s="240"/>
      <c r="K504" s="241"/>
      <c r="L504" s="240"/>
      <c r="M504" s="241"/>
      <c r="N504" s="240"/>
      <c r="O504" s="191"/>
      <c r="P504" s="240"/>
      <c r="Q504" s="242"/>
      <c r="R504" s="242"/>
      <c r="S504" s="243"/>
      <c r="T504" s="153"/>
      <c r="U504" s="164"/>
      <c r="V504" s="164"/>
      <c r="W504" s="164"/>
    </row>
    <row r="505" spans="1:23" s="244" customFormat="1" ht="15" x14ac:dyDescent="0.2">
      <c r="A505" s="234"/>
      <c r="B505" s="153"/>
      <c r="C505" s="235"/>
      <c r="D505" s="235"/>
      <c r="E505" s="236"/>
      <c r="F505" s="237"/>
      <c r="G505" s="238"/>
      <c r="H505" s="238"/>
      <c r="I505" s="239"/>
      <c r="J505" s="240"/>
      <c r="K505" s="241"/>
      <c r="L505" s="240"/>
      <c r="M505" s="241"/>
      <c r="N505" s="240"/>
      <c r="O505" s="191"/>
      <c r="P505" s="240"/>
      <c r="Q505" s="242"/>
      <c r="R505" s="242"/>
      <c r="S505" s="243"/>
      <c r="T505" s="153"/>
      <c r="U505" s="164"/>
      <c r="V505" s="164"/>
      <c r="W505" s="164"/>
    </row>
    <row r="506" spans="1:23" s="244" customFormat="1" ht="15" x14ac:dyDescent="0.2">
      <c r="A506" s="234"/>
      <c r="B506" s="153"/>
      <c r="C506" s="235"/>
      <c r="D506" s="235"/>
      <c r="E506" s="236"/>
      <c r="F506" s="237"/>
      <c r="G506" s="238"/>
      <c r="H506" s="238"/>
      <c r="I506" s="239"/>
      <c r="J506" s="240"/>
      <c r="K506" s="241"/>
      <c r="L506" s="240"/>
      <c r="M506" s="241"/>
      <c r="N506" s="240"/>
      <c r="O506" s="191"/>
      <c r="P506" s="240"/>
      <c r="Q506" s="242"/>
      <c r="R506" s="242"/>
      <c r="S506" s="243"/>
      <c r="T506" s="153"/>
      <c r="U506" s="164"/>
      <c r="V506" s="164"/>
      <c r="W506" s="164"/>
    </row>
    <row r="507" spans="1:23" s="244" customFormat="1" ht="15" x14ac:dyDescent="0.2">
      <c r="A507" s="234"/>
      <c r="B507" s="153"/>
      <c r="C507" s="235"/>
      <c r="D507" s="235"/>
      <c r="E507" s="236"/>
      <c r="F507" s="237"/>
      <c r="G507" s="238"/>
      <c r="H507" s="238"/>
      <c r="I507" s="239"/>
      <c r="J507" s="240"/>
      <c r="K507" s="241"/>
      <c r="L507" s="240"/>
      <c r="M507" s="241"/>
      <c r="N507" s="240"/>
      <c r="O507" s="191"/>
      <c r="P507" s="240"/>
      <c r="Q507" s="242"/>
      <c r="R507" s="242"/>
      <c r="S507" s="243"/>
      <c r="T507" s="153"/>
      <c r="U507" s="164"/>
      <c r="V507" s="164"/>
      <c r="W507" s="164"/>
    </row>
    <row r="508" spans="1:23" s="244" customFormat="1" ht="15" x14ac:dyDescent="0.2">
      <c r="A508" s="234"/>
      <c r="B508" s="153"/>
      <c r="C508" s="235"/>
      <c r="D508" s="235"/>
      <c r="E508" s="236"/>
      <c r="F508" s="237"/>
      <c r="G508" s="238"/>
      <c r="H508" s="238"/>
      <c r="I508" s="239"/>
      <c r="J508" s="240"/>
      <c r="K508" s="241"/>
      <c r="L508" s="240"/>
      <c r="M508" s="241"/>
      <c r="N508" s="240"/>
      <c r="O508" s="191"/>
      <c r="P508" s="240"/>
      <c r="Q508" s="242"/>
      <c r="R508" s="242"/>
      <c r="S508" s="243"/>
      <c r="T508" s="153"/>
      <c r="U508" s="164"/>
      <c r="V508" s="164"/>
      <c r="W508" s="164"/>
    </row>
    <row r="509" spans="1:23" s="244" customFormat="1" ht="15" x14ac:dyDescent="0.2">
      <c r="A509" s="234"/>
      <c r="B509" s="153"/>
      <c r="C509" s="235"/>
      <c r="D509" s="235"/>
      <c r="E509" s="236"/>
      <c r="F509" s="237"/>
      <c r="G509" s="238"/>
      <c r="H509" s="238"/>
      <c r="I509" s="239"/>
      <c r="J509" s="240"/>
      <c r="K509" s="241"/>
      <c r="L509" s="240"/>
      <c r="M509" s="241"/>
      <c r="N509" s="240"/>
      <c r="O509" s="191"/>
      <c r="P509" s="240"/>
      <c r="Q509" s="242"/>
      <c r="R509" s="242"/>
      <c r="S509" s="243"/>
      <c r="T509" s="153"/>
      <c r="U509" s="164"/>
      <c r="V509" s="164"/>
      <c r="W509" s="164"/>
    </row>
    <row r="510" spans="1:23" s="244" customFormat="1" ht="15" x14ac:dyDescent="0.2">
      <c r="A510" s="234"/>
      <c r="B510" s="153"/>
      <c r="C510" s="235"/>
      <c r="D510" s="235"/>
      <c r="E510" s="236"/>
      <c r="F510" s="237"/>
      <c r="G510" s="238"/>
      <c r="H510" s="238"/>
      <c r="I510" s="239"/>
      <c r="J510" s="240"/>
      <c r="K510" s="241"/>
      <c r="L510" s="240"/>
      <c r="M510" s="241"/>
      <c r="N510" s="240"/>
      <c r="O510" s="191"/>
      <c r="P510" s="240"/>
      <c r="Q510" s="242"/>
      <c r="R510" s="242"/>
      <c r="S510" s="243"/>
      <c r="T510" s="153"/>
      <c r="U510" s="164"/>
      <c r="V510" s="164"/>
      <c r="W510" s="164"/>
    </row>
    <row r="511" spans="1:23" s="244" customFormat="1" ht="15" x14ac:dyDescent="0.2">
      <c r="A511" s="234"/>
      <c r="B511" s="153"/>
      <c r="C511" s="235"/>
      <c r="D511" s="235"/>
      <c r="E511" s="236"/>
      <c r="F511" s="237"/>
      <c r="G511" s="238"/>
      <c r="H511" s="238"/>
      <c r="I511" s="239"/>
      <c r="J511" s="240"/>
      <c r="K511" s="241"/>
      <c r="L511" s="240"/>
      <c r="M511" s="241"/>
      <c r="N511" s="240"/>
      <c r="O511" s="191"/>
      <c r="P511" s="240"/>
      <c r="Q511" s="242"/>
      <c r="R511" s="242"/>
      <c r="S511" s="243"/>
      <c r="T511" s="153"/>
      <c r="U511" s="164"/>
      <c r="V511" s="164"/>
      <c r="W511" s="164"/>
    </row>
    <row r="512" spans="1:23" s="244" customFormat="1" ht="15" x14ac:dyDescent="0.2">
      <c r="A512" s="234"/>
      <c r="B512" s="153"/>
      <c r="C512" s="235"/>
      <c r="D512" s="235"/>
      <c r="E512" s="236"/>
      <c r="F512" s="237"/>
      <c r="G512" s="238"/>
      <c r="H512" s="238"/>
      <c r="I512" s="239"/>
      <c r="J512" s="240"/>
      <c r="K512" s="241"/>
      <c r="L512" s="240"/>
      <c r="M512" s="241"/>
      <c r="N512" s="240"/>
      <c r="O512" s="191"/>
      <c r="P512" s="240"/>
      <c r="Q512" s="242"/>
      <c r="R512" s="242"/>
      <c r="S512" s="243"/>
      <c r="T512" s="153"/>
      <c r="U512" s="164"/>
      <c r="V512" s="164"/>
      <c r="W512" s="164"/>
    </row>
    <row r="513" spans="1:25" s="244" customFormat="1" ht="15" x14ac:dyDescent="0.2">
      <c r="A513" s="234"/>
      <c r="B513" s="153"/>
      <c r="C513" s="235"/>
      <c r="D513" s="235"/>
      <c r="E513" s="236"/>
      <c r="F513" s="237"/>
      <c r="G513" s="238"/>
      <c r="H513" s="238"/>
      <c r="I513" s="239"/>
      <c r="J513" s="240"/>
      <c r="K513" s="241"/>
      <c r="L513" s="240"/>
      <c r="M513" s="241"/>
      <c r="N513" s="240"/>
      <c r="O513" s="191"/>
      <c r="P513" s="240"/>
      <c r="Q513" s="242"/>
      <c r="R513" s="242"/>
      <c r="S513" s="243"/>
      <c r="T513" s="153"/>
      <c r="U513" s="164"/>
      <c r="V513" s="164"/>
      <c r="W513" s="164"/>
    </row>
    <row r="514" spans="1:25" s="244" customFormat="1" ht="15" x14ac:dyDescent="0.2">
      <c r="A514" s="234"/>
      <c r="B514" s="153"/>
      <c r="C514" s="235"/>
      <c r="D514" s="235"/>
      <c r="E514" s="236"/>
      <c r="F514" s="237"/>
      <c r="G514" s="238"/>
      <c r="H514" s="238"/>
      <c r="I514" s="239"/>
      <c r="J514" s="240"/>
      <c r="K514" s="241"/>
      <c r="L514" s="240"/>
      <c r="M514" s="241"/>
      <c r="N514" s="240"/>
      <c r="O514" s="191"/>
      <c r="P514" s="240"/>
      <c r="Q514" s="242"/>
      <c r="R514" s="242"/>
      <c r="S514" s="243"/>
      <c r="T514" s="153"/>
      <c r="U514" s="164"/>
      <c r="V514" s="164"/>
      <c r="W514" s="164"/>
    </row>
    <row r="515" spans="1:25" s="244" customFormat="1" ht="15" x14ac:dyDescent="0.2">
      <c r="A515" s="234"/>
      <c r="B515" s="153"/>
      <c r="C515" s="235"/>
      <c r="D515" s="235"/>
      <c r="E515" s="236"/>
      <c r="F515" s="237"/>
      <c r="G515" s="238"/>
      <c r="H515" s="238"/>
      <c r="I515" s="239"/>
      <c r="J515" s="240"/>
      <c r="K515" s="241"/>
      <c r="L515" s="240"/>
      <c r="M515" s="241"/>
      <c r="N515" s="240"/>
      <c r="O515" s="191"/>
      <c r="P515" s="240"/>
      <c r="Q515" s="242"/>
      <c r="R515" s="242"/>
      <c r="S515" s="243"/>
      <c r="T515" s="153"/>
      <c r="U515" s="164"/>
      <c r="V515" s="164"/>
      <c r="W515" s="164"/>
    </row>
    <row r="516" spans="1:25" s="244" customFormat="1" ht="15" x14ac:dyDescent="0.2">
      <c r="A516" s="234"/>
      <c r="B516" s="153"/>
      <c r="C516" s="235"/>
      <c r="D516" s="235"/>
      <c r="E516" s="236"/>
      <c r="F516" s="237"/>
      <c r="G516" s="238"/>
      <c r="H516" s="238"/>
      <c r="I516" s="239"/>
      <c r="J516" s="240"/>
      <c r="K516" s="241"/>
      <c r="L516" s="240"/>
      <c r="M516" s="241"/>
      <c r="N516" s="240"/>
      <c r="O516" s="191"/>
      <c r="P516" s="240"/>
      <c r="Q516" s="242"/>
      <c r="R516" s="242"/>
      <c r="S516" s="243"/>
      <c r="T516" s="153"/>
      <c r="U516" s="164"/>
      <c r="V516" s="164"/>
      <c r="W516" s="164"/>
    </row>
    <row r="517" spans="1:25" s="244" customFormat="1" ht="15" x14ac:dyDescent="0.2">
      <c r="A517" s="234"/>
      <c r="B517" s="153"/>
      <c r="C517" s="235"/>
      <c r="D517" s="235"/>
      <c r="E517" s="236"/>
      <c r="F517" s="237"/>
      <c r="G517" s="238"/>
      <c r="H517" s="238"/>
      <c r="I517" s="239"/>
      <c r="J517" s="240"/>
      <c r="K517" s="241"/>
      <c r="L517" s="240"/>
      <c r="M517" s="241"/>
      <c r="N517" s="240"/>
      <c r="O517" s="191"/>
      <c r="P517" s="240"/>
      <c r="Q517" s="242"/>
      <c r="R517" s="242"/>
      <c r="S517" s="243"/>
      <c r="T517" s="153"/>
      <c r="U517" s="164"/>
      <c r="V517" s="164"/>
      <c r="W517" s="164"/>
    </row>
    <row r="518" spans="1:25" s="244" customFormat="1" ht="15" x14ac:dyDescent="0.2">
      <c r="A518" s="234"/>
      <c r="B518" s="153"/>
      <c r="C518" s="235"/>
      <c r="D518" s="235"/>
      <c r="E518" s="236"/>
      <c r="F518" s="237"/>
      <c r="G518" s="238"/>
      <c r="H518" s="238"/>
      <c r="I518" s="239"/>
      <c r="J518" s="240"/>
      <c r="K518" s="241"/>
      <c r="L518" s="240"/>
      <c r="M518" s="241"/>
      <c r="N518" s="240"/>
      <c r="O518" s="191"/>
      <c r="P518" s="240"/>
      <c r="Q518" s="242"/>
      <c r="R518" s="242"/>
      <c r="S518" s="243"/>
      <c r="T518" s="153"/>
      <c r="U518" s="164"/>
      <c r="V518" s="164"/>
      <c r="W518" s="164"/>
    </row>
    <row r="519" spans="1:25" s="244" customFormat="1" ht="15" x14ac:dyDescent="0.2">
      <c r="A519" s="234"/>
      <c r="B519" s="153"/>
      <c r="C519" s="235"/>
      <c r="D519" s="235"/>
      <c r="E519" s="236"/>
      <c r="F519" s="237"/>
      <c r="G519" s="238"/>
      <c r="H519" s="238"/>
      <c r="I519" s="239"/>
      <c r="J519" s="240"/>
      <c r="K519" s="241"/>
      <c r="L519" s="240"/>
      <c r="M519" s="241"/>
      <c r="N519" s="240"/>
      <c r="O519" s="191"/>
      <c r="P519" s="240"/>
      <c r="Q519" s="242"/>
      <c r="R519" s="242"/>
      <c r="S519" s="243"/>
      <c r="T519" s="153"/>
      <c r="U519" s="164"/>
      <c r="V519" s="164"/>
      <c r="W519" s="164"/>
    </row>
    <row r="520" spans="1:25" s="244" customFormat="1" ht="15" x14ac:dyDescent="0.2">
      <c r="A520" s="234"/>
      <c r="B520" s="153"/>
      <c r="C520" s="235"/>
      <c r="D520" s="235"/>
      <c r="E520" s="236"/>
      <c r="F520" s="237"/>
      <c r="G520" s="238"/>
      <c r="H520" s="238"/>
      <c r="I520" s="239"/>
      <c r="J520" s="240"/>
      <c r="K520" s="241"/>
      <c r="L520" s="240"/>
      <c r="M520" s="241"/>
      <c r="N520" s="240"/>
      <c r="O520" s="191"/>
      <c r="P520" s="240"/>
      <c r="Q520" s="242"/>
      <c r="R520" s="242"/>
      <c r="S520" s="243"/>
      <c r="T520" s="153"/>
      <c r="U520" s="164"/>
      <c r="V520" s="164"/>
      <c r="W520" s="164"/>
    </row>
    <row r="521" spans="1:25" s="244" customFormat="1" ht="15" x14ac:dyDescent="0.2">
      <c r="A521" s="234"/>
      <c r="B521" s="153"/>
      <c r="C521" s="235"/>
      <c r="D521" s="235"/>
      <c r="E521" s="236"/>
      <c r="F521" s="237"/>
      <c r="G521" s="238"/>
      <c r="H521" s="238"/>
      <c r="I521" s="239"/>
      <c r="J521" s="240"/>
      <c r="K521" s="241"/>
      <c r="L521" s="240"/>
      <c r="M521" s="241"/>
      <c r="N521" s="240"/>
      <c r="O521" s="191"/>
      <c r="P521" s="240"/>
      <c r="Q521" s="242"/>
      <c r="R521" s="242"/>
      <c r="S521" s="243"/>
      <c r="T521" s="153"/>
      <c r="U521" s="164"/>
      <c r="V521" s="164"/>
      <c r="W521" s="164"/>
    </row>
    <row r="522" spans="1:25" s="244" customFormat="1" ht="15" x14ac:dyDescent="0.2">
      <c r="A522" s="234"/>
      <c r="B522" s="153"/>
      <c r="C522" s="235"/>
      <c r="D522" s="235"/>
      <c r="E522" s="236"/>
      <c r="F522" s="237"/>
      <c r="G522" s="238"/>
      <c r="H522" s="238"/>
      <c r="I522" s="239"/>
      <c r="J522" s="240"/>
      <c r="K522" s="241"/>
      <c r="L522" s="240"/>
      <c r="M522" s="241"/>
      <c r="N522" s="240"/>
      <c r="O522" s="191"/>
      <c r="P522" s="240"/>
      <c r="Q522" s="242"/>
      <c r="R522" s="242"/>
      <c r="S522" s="243"/>
      <c r="T522" s="153"/>
      <c r="U522" s="230"/>
      <c r="V522" s="164"/>
      <c r="W522" s="164"/>
    </row>
    <row r="523" spans="1:25" s="244" customFormat="1" ht="15" x14ac:dyDescent="0.2">
      <c r="A523" s="234"/>
      <c r="B523" s="153"/>
      <c r="C523" s="235"/>
      <c r="D523" s="235"/>
      <c r="E523" s="236"/>
      <c r="F523" s="237"/>
      <c r="G523" s="238"/>
      <c r="H523" s="238"/>
      <c r="I523" s="239"/>
      <c r="J523" s="240"/>
      <c r="K523" s="241"/>
      <c r="L523" s="240"/>
      <c r="M523" s="241"/>
      <c r="N523" s="240"/>
      <c r="O523" s="191"/>
      <c r="P523" s="240"/>
      <c r="Q523" s="242"/>
      <c r="R523" s="242"/>
      <c r="S523" s="243"/>
      <c r="T523" s="153"/>
      <c r="U523" s="230"/>
      <c r="V523" s="164"/>
      <c r="W523" s="164"/>
    </row>
    <row r="524" spans="1:25" s="244" customFormat="1" ht="15" x14ac:dyDescent="0.2">
      <c r="A524" s="234"/>
      <c r="B524" s="153"/>
      <c r="C524" s="235"/>
      <c r="D524" s="235"/>
      <c r="E524" s="236"/>
      <c r="F524" s="237"/>
      <c r="G524" s="238"/>
      <c r="H524" s="238"/>
      <c r="I524" s="239"/>
      <c r="J524" s="240"/>
      <c r="K524" s="241"/>
      <c r="L524" s="240"/>
      <c r="M524" s="241"/>
      <c r="N524" s="240"/>
      <c r="O524" s="191"/>
      <c r="P524" s="240"/>
      <c r="Q524" s="242"/>
      <c r="R524" s="242"/>
      <c r="S524" s="243"/>
      <c r="T524" s="153"/>
      <c r="U524" s="230"/>
      <c r="V524" s="164"/>
      <c r="W524" s="164"/>
    </row>
    <row r="525" spans="1:25" s="244" customFormat="1" ht="15" x14ac:dyDescent="0.2">
      <c r="A525" s="234"/>
      <c r="B525" s="153"/>
      <c r="C525" s="235"/>
      <c r="D525" s="235"/>
      <c r="E525" s="236"/>
      <c r="F525" s="237"/>
      <c r="G525" s="238"/>
      <c r="H525" s="238"/>
      <c r="I525" s="239"/>
      <c r="J525" s="240"/>
      <c r="K525" s="241"/>
      <c r="L525" s="240"/>
      <c r="M525" s="241"/>
      <c r="N525" s="240"/>
      <c r="O525" s="191"/>
      <c r="P525" s="240"/>
      <c r="Q525" s="242"/>
      <c r="R525" s="242"/>
      <c r="S525" s="243"/>
      <c r="T525" s="153"/>
      <c r="U525" s="230"/>
      <c r="V525" s="164"/>
      <c r="W525" s="164"/>
    </row>
    <row r="526" spans="1:25" x14ac:dyDescent="0.2">
      <c r="F526" s="233"/>
      <c r="Y526" s="221"/>
    </row>
    <row r="527" spans="1:25" x14ac:dyDescent="0.2">
      <c r="Y527" s="221"/>
    </row>
    <row r="528" spans="1:25" x14ac:dyDescent="0.2">
      <c r="Y528" s="221"/>
    </row>
    <row r="529" spans="25:25" x14ac:dyDescent="0.2">
      <c r="Y529" s="221"/>
    </row>
    <row r="530" spans="25:25" x14ac:dyDescent="0.2">
      <c r="Y530" s="221"/>
    </row>
    <row r="531" spans="25:25" x14ac:dyDescent="0.2">
      <c r="Y531" s="221"/>
    </row>
  </sheetData>
  <autoFilter ref="B1:W521" xr:uid="{00000000-0009-0000-0000-000003000000}"/>
  <mergeCells count="2">
    <mergeCell ref="A2:D2"/>
    <mergeCell ref="Q13:R13"/>
  </mergeCells>
  <conditionalFormatting sqref="K3">
    <cfRule type="cellIs" dxfId="1732" priority="1517" stopIfTrue="1" operator="equal">
      <formula>"LS In"</formula>
    </cfRule>
    <cfRule type="cellIs" dxfId="1731" priority="1518" stopIfTrue="1" operator="equal">
      <formula>"LS Out"</formula>
    </cfRule>
  </conditionalFormatting>
  <conditionalFormatting sqref="B81 B83 B85 B87 B89 B91 B93 B95 B97 B100">
    <cfRule type="cellIs" dxfId="1730" priority="1516" stopIfTrue="1" operator="equal">
      <formula>""</formula>
    </cfRule>
  </conditionalFormatting>
  <conditionalFormatting sqref="J81:N81">
    <cfRule type="cellIs" dxfId="1729" priority="1515" stopIfTrue="1" operator="equal">
      <formula>""</formula>
    </cfRule>
  </conditionalFormatting>
  <conditionalFormatting sqref="C346:C349 C316:C321 C331:C333 C335:C337 C351 C356 C365:C368 C323:C328 C370 C7:C98 C130:C314 C526:C65342 C100:C105 C109:C119 C121:C128">
    <cfRule type="cellIs" dxfId="1728" priority="1512" stopIfTrue="1" operator="equal">
      <formula>"Y"</formula>
    </cfRule>
    <cfRule type="cellIs" dxfId="1727" priority="1513" stopIfTrue="1" operator="equal">
      <formula>""</formula>
    </cfRule>
    <cfRule type="cellIs" dxfId="1726" priority="1514" stopIfTrue="1" operator="equal">
      <formula>"W"</formula>
    </cfRule>
  </conditionalFormatting>
  <conditionalFormatting sqref="Q1:Q8 Q13 P1 Q526:Q65342">
    <cfRule type="cellIs" dxfId="1725" priority="1510" stopIfTrue="1" operator="equal">
      <formula>""</formula>
    </cfRule>
    <cfRule type="cellIs" dxfId="1724" priority="1511" stopIfTrue="1" operator="equal">
      <formula>"-"</formula>
    </cfRule>
  </conditionalFormatting>
  <conditionalFormatting sqref="W1:W81 W103:W128 W130:W461 W526:W65342">
    <cfRule type="cellIs" dxfId="1723" priority="1507" stopIfTrue="1" operator="equal">
      <formula>"Frank"</formula>
    </cfRule>
    <cfRule type="cellIs" dxfId="1722" priority="1508" stopIfTrue="1" operator="equal">
      <formula>"Ivano"</formula>
    </cfRule>
    <cfRule type="cellIs" dxfId="1721" priority="1509" stopIfTrue="1" operator="equal">
      <formula>"Erik"</formula>
    </cfRule>
  </conditionalFormatting>
  <conditionalFormatting sqref="T4 U1:U81 U526:U65342">
    <cfRule type="cellIs" dxfId="1720" priority="1501" stopIfTrue="1" operator="equal">
      <formula>"REPLY OPEN"</formula>
    </cfRule>
    <cfRule type="cellIs" dxfId="1719" priority="1506" stopIfTrue="1" operator="equal">
      <formula>"OPEN"</formula>
    </cfRule>
  </conditionalFormatting>
  <conditionalFormatting sqref="A102:A128 A130:A461">
    <cfRule type="cellIs" dxfId="1718" priority="1504" stopIfTrue="1" operator="equal">
      <formula>"Withdrawn"</formula>
    </cfRule>
    <cfRule type="cellIs" dxfId="1717" priority="1505" stopIfTrue="1" operator="equal">
      <formula>"Available"</formula>
    </cfRule>
  </conditionalFormatting>
  <conditionalFormatting sqref="H4:H5">
    <cfRule type="cellIs" dxfId="1716" priority="1502" stopIfTrue="1" operator="equal">
      <formula>""</formula>
    </cfRule>
    <cfRule type="cellIs" dxfId="1715" priority="1503" stopIfTrue="1" operator="equal">
      <formula>"-"</formula>
    </cfRule>
  </conditionalFormatting>
  <conditionalFormatting sqref="B102:B104 B109:B119 B121:B293">
    <cfRule type="cellIs" dxfId="1714" priority="1500" stopIfTrue="1" operator="equal">
      <formula>""</formula>
    </cfRule>
  </conditionalFormatting>
  <conditionalFormatting sqref="C295">
    <cfRule type="cellIs" dxfId="1713" priority="1497" stopIfTrue="1" operator="equal">
      <formula>"Y"</formula>
    </cfRule>
    <cfRule type="cellIs" dxfId="1712" priority="1498" stopIfTrue="1" operator="equal">
      <formula>""</formula>
    </cfRule>
    <cfRule type="cellIs" dxfId="1711" priority="1499" stopIfTrue="1" operator="equal">
      <formula>"W"</formula>
    </cfRule>
  </conditionalFormatting>
  <conditionalFormatting sqref="C296">
    <cfRule type="cellIs" dxfId="1710" priority="1494" stopIfTrue="1" operator="equal">
      <formula>"Y"</formula>
    </cfRule>
    <cfRule type="cellIs" dxfId="1709" priority="1495" stopIfTrue="1" operator="equal">
      <formula>""</formula>
    </cfRule>
    <cfRule type="cellIs" dxfId="1708" priority="1496" stopIfTrue="1" operator="equal">
      <formula>"W"</formula>
    </cfRule>
  </conditionalFormatting>
  <conditionalFormatting sqref="C297">
    <cfRule type="cellIs" dxfId="1707" priority="1491" stopIfTrue="1" operator="equal">
      <formula>"Y"</formula>
    </cfRule>
    <cfRule type="cellIs" dxfId="1706" priority="1492" stopIfTrue="1" operator="equal">
      <formula>""</formula>
    </cfRule>
    <cfRule type="cellIs" dxfId="1705" priority="1493" stopIfTrue="1" operator="equal">
      <formula>"W"</formula>
    </cfRule>
  </conditionalFormatting>
  <conditionalFormatting sqref="C310">
    <cfRule type="cellIs" dxfId="1704" priority="1488" stopIfTrue="1" operator="equal">
      <formula>"Y"</formula>
    </cfRule>
    <cfRule type="cellIs" dxfId="1703" priority="1489" stopIfTrue="1" operator="equal">
      <formula>""</formula>
    </cfRule>
    <cfRule type="cellIs" dxfId="1702" priority="1490" stopIfTrue="1" operator="equal">
      <formula>"W"</formula>
    </cfRule>
  </conditionalFormatting>
  <conditionalFormatting sqref="C311">
    <cfRule type="cellIs" dxfId="1701" priority="1485" stopIfTrue="1" operator="equal">
      <formula>"Y"</formula>
    </cfRule>
    <cfRule type="cellIs" dxfId="1700" priority="1486" stopIfTrue="1" operator="equal">
      <formula>""</formula>
    </cfRule>
    <cfRule type="cellIs" dxfId="1699" priority="1487" stopIfTrue="1" operator="equal">
      <formula>"W"</formula>
    </cfRule>
  </conditionalFormatting>
  <conditionalFormatting sqref="C315">
    <cfRule type="cellIs" dxfId="1698" priority="1482" stopIfTrue="1" operator="equal">
      <formula>"Y"</formula>
    </cfRule>
    <cfRule type="cellIs" dxfId="1697" priority="1483" stopIfTrue="1" operator="equal">
      <formula>""</formula>
    </cfRule>
    <cfRule type="cellIs" dxfId="1696" priority="1484" stopIfTrue="1" operator="equal">
      <formula>"W"</formula>
    </cfRule>
  </conditionalFormatting>
  <conditionalFormatting sqref="C318">
    <cfRule type="cellIs" dxfId="1695" priority="1479" stopIfTrue="1" operator="equal">
      <formula>"Y"</formula>
    </cfRule>
    <cfRule type="cellIs" dxfId="1694" priority="1480" stopIfTrue="1" operator="equal">
      <formula>""</formula>
    </cfRule>
    <cfRule type="cellIs" dxfId="1693" priority="1481" stopIfTrue="1" operator="equal">
      <formula>"W"</formula>
    </cfRule>
  </conditionalFormatting>
  <conditionalFormatting sqref="C319">
    <cfRule type="cellIs" dxfId="1692" priority="1476" stopIfTrue="1" operator="equal">
      <formula>"Y"</formula>
    </cfRule>
    <cfRule type="cellIs" dxfId="1691" priority="1477" stopIfTrue="1" operator="equal">
      <formula>""</formula>
    </cfRule>
    <cfRule type="cellIs" dxfId="1690" priority="1478" stopIfTrue="1" operator="equal">
      <formula>"W"</formula>
    </cfRule>
  </conditionalFormatting>
  <conditionalFormatting sqref="C320">
    <cfRule type="cellIs" dxfId="1689" priority="1473" stopIfTrue="1" operator="equal">
      <formula>"Y"</formula>
    </cfRule>
    <cfRule type="cellIs" dxfId="1688" priority="1474" stopIfTrue="1" operator="equal">
      <formula>""</formula>
    </cfRule>
    <cfRule type="cellIs" dxfId="1687" priority="1475" stopIfTrue="1" operator="equal">
      <formula>"W"</formula>
    </cfRule>
  </conditionalFormatting>
  <conditionalFormatting sqref="C321">
    <cfRule type="cellIs" dxfId="1686" priority="1470" stopIfTrue="1" operator="equal">
      <formula>"Y"</formula>
    </cfRule>
    <cfRule type="cellIs" dxfId="1685" priority="1471" stopIfTrue="1" operator="equal">
      <formula>""</formula>
    </cfRule>
    <cfRule type="cellIs" dxfId="1684" priority="1472" stopIfTrue="1" operator="equal">
      <formula>"W"</formula>
    </cfRule>
  </conditionalFormatting>
  <conditionalFormatting sqref="C322">
    <cfRule type="cellIs" dxfId="1683" priority="1467" stopIfTrue="1" operator="equal">
      <formula>"Y"</formula>
    </cfRule>
    <cfRule type="cellIs" dxfId="1682" priority="1468" stopIfTrue="1" operator="equal">
      <formula>""</formula>
    </cfRule>
    <cfRule type="cellIs" dxfId="1681" priority="1469" stopIfTrue="1" operator="equal">
      <formula>"W"</formula>
    </cfRule>
  </conditionalFormatting>
  <conditionalFormatting sqref="C323">
    <cfRule type="cellIs" dxfId="1680" priority="1464" stopIfTrue="1" operator="equal">
      <formula>"Y"</formula>
    </cfRule>
    <cfRule type="cellIs" dxfId="1679" priority="1465" stopIfTrue="1" operator="equal">
      <formula>""</formula>
    </cfRule>
    <cfRule type="cellIs" dxfId="1678" priority="1466" stopIfTrue="1" operator="equal">
      <formula>"W"</formula>
    </cfRule>
  </conditionalFormatting>
  <conditionalFormatting sqref="C324">
    <cfRule type="cellIs" dxfId="1677" priority="1461" stopIfTrue="1" operator="equal">
      <formula>"Y"</formula>
    </cfRule>
    <cfRule type="cellIs" dxfId="1676" priority="1462" stopIfTrue="1" operator="equal">
      <formula>""</formula>
    </cfRule>
    <cfRule type="cellIs" dxfId="1675" priority="1463" stopIfTrue="1" operator="equal">
      <formula>"W"</formula>
    </cfRule>
  </conditionalFormatting>
  <conditionalFormatting sqref="C325">
    <cfRule type="cellIs" dxfId="1674" priority="1458" stopIfTrue="1" operator="equal">
      <formula>"Y"</formula>
    </cfRule>
    <cfRule type="cellIs" dxfId="1673" priority="1459" stopIfTrue="1" operator="equal">
      <formula>""</formula>
    </cfRule>
    <cfRule type="cellIs" dxfId="1672" priority="1460" stopIfTrue="1" operator="equal">
      <formula>"W"</formula>
    </cfRule>
  </conditionalFormatting>
  <conditionalFormatting sqref="C326">
    <cfRule type="cellIs" dxfId="1671" priority="1455" stopIfTrue="1" operator="equal">
      <formula>"Y"</formula>
    </cfRule>
    <cfRule type="cellIs" dxfId="1670" priority="1456" stopIfTrue="1" operator="equal">
      <formula>""</formula>
    </cfRule>
    <cfRule type="cellIs" dxfId="1669" priority="1457" stopIfTrue="1" operator="equal">
      <formula>"W"</formula>
    </cfRule>
  </conditionalFormatting>
  <conditionalFormatting sqref="C327">
    <cfRule type="cellIs" dxfId="1668" priority="1452" stopIfTrue="1" operator="equal">
      <formula>"Y"</formula>
    </cfRule>
    <cfRule type="cellIs" dxfId="1667" priority="1453" stopIfTrue="1" operator="equal">
      <formula>""</formula>
    </cfRule>
    <cfRule type="cellIs" dxfId="1666" priority="1454" stopIfTrue="1" operator="equal">
      <formula>"W"</formula>
    </cfRule>
  </conditionalFormatting>
  <conditionalFormatting sqref="C328">
    <cfRule type="cellIs" dxfId="1665" priority="1449" stopIfTrue="1" operator="equal">
      <formula>"Y"</formula>
    </cfRule>
    <cfRule type="cellIs" dxfId="1664" priority="1450" stopIfTrue="1" operator="equal">
      <formula>""</formula>
    </cfRule>
    <cfRule type="cellIs" dxfId="1663" priority="1451" stopIfTrue="1" operator="equal">
      <formula>"W"</formula>
    </cfRule>
  </conditionalFormatting>
  <conditionalFormatting sqref="C331">
    <cfRule type="cellIs" dxfId="1662" priority="1446" stopIfTrue="1" operator="equal">
      <formula>"Y"</formula>
    </cfRule>
    <cfRule type="cellIs" dxfId="1661" priority="1447" stopIfTrue="1" operator="equal">
      <formula>""</formula>
    </cfRule>
    <cfRule type="cellIs" dxfId="1660" priority="1448" stopIfTrue="1" operator="equal">
      <formula>"W"</formula>
    </cfRule>
  </conditionalFormatting>
  <conditionalFormatting sqref="C333">
    <cfRule type="cellIs" dxfId="1659" priority="1443" stopIfTrue="1" operator="equal">
      <formula>"Y"</formula>
    </cfRule>
    <cfRule type="cellIs" dxfId="1658" priority="1444" stopIfTrue="1" operator="equal">
      <formula>""</formula>
    </cfRule>
    <cfRule type="cellIs" dxfId="1657" priority="1445" stopIfTrue="1" operator="equal">
      <formula>"W"</formula>
    </cfRule>
  </conditionalFormatting>
  <conditionalFormatting sqref="C334">
    <cfRule type="cellIs" dxfId="1656" priority="1440" stopIfTrue="1" operator="equal">
      <formula>"Y"</formula>
    </cfRule>
    <cfRule type="cellIs" dxfId="1655" priority="1441" stopIfTrue="1" operator="equal">
      <formula>""</formula>
    </cfRule>
    <cfRule type="cellIs" dxfId="1654" priority="1442" stopIfTrue="1" operator="equal">
      <formula>"W"</formula>
    </cfRule>
  </conditionalFormatting>
  <conditionalFormatting sqref="C335">
    <cfRule type="cellIs" dxfId="1653" priority="1437" stopIfTrue="1" operator="equal">
      <formula>"Y"</formula>
    </cfRule>
    <cfRule type="cellIs" dxfId="1652" priority="1438" stopIfTrue="1" operator="equal">
      <formula>""</formula>
    </cfRule>
    <cfRule type="cellIs" dxfId="1651" priority="1439" stopIfTrue="1" operator="equal">
      <formula>"W"</formula>
    </cfRule>
  </conditionalFormatting>
  <conditionalFormatting sqref="C336">
    <cfRule type="cellIs" dxfId="1650" priority="1434" stopIfTrue="1" operator="equal">
      <formula>"Y"</formula>
    </cfRule>
    <cfRule type="cellIs" dxfId="1649" priority="1435" stopIfTrue="1" operator="equal">
      <formula>""</formula>
    </cfRule>
    <cfRule type="cellIs" dxfId="1648" priority="1436" stopIfTrue="1" operator="equal">
      <formula>"W"</formula>
    </cfRule>
  </conditionalFormatting>
  <conditionalFormatting sqref="C341">
    <cfRule type="cellIs" dxfId="1647" priority="1431" stopIfTrue="1" operator="equal">
      <formula>"Y"</formula>
    </cfRule>
    <cfRule type="cellIs" dxfId="1646" priority="1432" stopIfTrue="1" operator="equal">
      <formula>""</formula>
    </cfRule>
    <cfRule type="cellIs" dxfId="1645" priority="1433" stopIfTrue="1" operator="equal">
      <formula>"W"</formula>
    </cfRule>
  </conditionalFormatting>
  <conditionalFormatting sqref="C342">
    <cfRule type="cellIs" dxfId="1644" priority="1428" stopIfTrue="1" operator="equal">
      <formula>"Y"</formula>
    </cfRule>
    <cfRule type="cellIs" dxfId="1643" priority="1429" stopIfTrue="1" operator="equal">
      <formula>""</formula>
    </cfRule>
    <cfRule type="cellIs" dxfId="1642" priority="1430" stopIfTrue="1" operator="equal">
      <formula>"W"</formula>
    </cfRule>
  </conditionalFormatting>
  <conditionalFormatting sqref="C303">
    <cfRule type="cellIs" dxfId="1641" priority="1425" stopIfTrue="1" operator="equal">
      <formula>"Y"</formula>
    </cfRule>
    <cfRule type="cellIs" dxfId="1640" priority="1426" stopIfTrue="1" operator="equal">
      <formula>""</formula>
    </cfRule>
    <cfRule type="cellIs" dxfId="1639" priority="1427" stopIfTrue="1" operator="equal">
      <formula>"W"</formula>
    </cfRule>
  </conditionalFormatting>
  <conditionalFormatting sqref="C329">
    <cfRule type="cellIs" dxfId="1638" priority="1422" stopIfTrue="1" operator="equal">
      <formula>"Y"</formula>
    </cfRule>
    <cfRule type="cellIs" dxfId="1637" priority="1423" stopIfTrue="1" operator="equal">
      <formula>""</formula>
    </cfRule>
    <cfRule type="cellIs" dxfId="1636" priority="1424" stopIfTrue="1" operator="equal">
      <formula>"W"</formula>
    </cfRule>
  </conditionalFormatting>
  <conditionalFormatting sqref="C330">
    <cfRule type="cellIs" dxfId="1635" priority="1419" stopIfTrue="1" operator="equal">
      <formula>"Y"</formula>
    </cfRule>
    <cfRule type="cellIs" dxfId="1634" priority="1420" stopIfTrue="1" operator="equal">
      <formula>""</formula>
    </cfRule>
    <cfRule type="cellIs" dxfId="1633" priority="1421" stopIfTrue="1" operator="equal">
      <formula>"W"</formula>
    </cfRule>
  </conditionalFormatting>
  <conditionalFormatting sqref="C338">
    <cfRule type="cellIs" dxfId="1632" priority="1416" stopIfTrue="1" operator="equal">
      <formula>"Y"</formula>
    </cfRule>
    <cfRule type="cellIs" dxfId="1631" priority="1417" stopIfTrue="1" operator="equal">
      <formula>""</formula>
    </cfRule>
    <cfRule type="cellIs" dxfId="1630" priority="1418" stopIfTrue="1" operator="equal">
      <formula>"W"</formula>
    </cfRule>
  </conditionalFormatting>
  <conditionalFormatting sqref="C339">
    <cfRule type="cellIs" dxfId="1629" priority="1413" stopIfTrue="1" operator="equal">
      <formula>"Y"</formula>
    </cfRule>
    <cfRule type="cellIs" dxfId="1628" priority="1414" stopIfTrue="1" operator="equal">
      <formula>""</formula>
    </cfRule>
    <cfRule type="cellIs" dxfId="1627" priority="1415" stopIfTrue="1" operator="equal">
      <formula>"W"</formula>
    </cfRule>
  </conditionalFormatting>
  <conditionalFormatting sqref="C340">
    <cfRule type="cellIs" dxfId="1626" priority="1410" stopIfTrue="1" operator="equal">
      <formula>"Y"</formula>
    </cfRule>
    <cfRule type="cellIs" dxfId="1625" priority="1411" stopIfTrue="1" operator="equal">
      <formula>""</formula>
    </cfRule>
    <cfRule type="cellIs" dxfId="1624" priority="1412" stopIfTrue="1" operator="equal">
      <formula>"W"</formula>
    </cfRule>
  </conditionalFormatting>
  <conditionalFormatting sqref="C343">
    <cfRule type="cellIs" dxfId="1623" priority="1407" stopIfTrue="1" operator="equal">
      <formula>"Y"</formula>
    </cfRule>
    <cfRule type="cellIs" dxfId="1622" priority="1408" stopIfTrue="1" operator="equal">
      <formula>""</formula>
    </cfRule>
    <cfRule type="cellIs" dxfId="1621" priority="1409" stopIfTrue="1" operator="equal">
      <formula>"W"</formula>
    </cfRule>
  </conditionalFormatting>
  <conditionalFormatting sqref="C344">
    <cfRule type="cellIs" dxfId="1620" priority="1404" stopIfTrue="1" operator="equal">
      <formula>"Y"</formula>
    </cfRule>
    <cfRule type="cellIs" dxfId="1619" priority="1405" stopIfTrue="1" operator="equal">
      <formula>""</formula>
    </cfRule>
    <cfRule type="cellIs" dxfId="1618" priority="1406" stopIfTrue="1" operator="equal">
      <formula>"W"</formula>
    </cfRule>
  </conditionalFormatting>
  <conditionalFormatting sqref="C345">
    <cfRule type="cellIs" dxfId="1617" priority="1401" stopIfTrue="1" operator="equal">
      <formula>"Y"</formula>
    </cfRule>
    <cfRule type="cellIs" dxfId="1616" priority="1402" stopIfTrue="1" operator="equal">
      <formula>""</formula>
    </cfRule>
    <cfRule type="cellIs" dxfId="1615" priority="1403" stopIfTrue="1" operator="equal">
      <formula>"W"</formula>
    </cfRule>
  </conditionalFormatting>
  <conditionalFormatting sqref="C350">
    <cfRule type="cellIs" dxfId="1614" priority="1398" stopIfTrue="1" operator="equal">
      <formula>"Y"</formula>
    </cfRule>
    <cfRule type="cellIs" dxfId="1613" priority="1399" stopIfTrue="1" operator="equal">
      <formula>""</formula>
    </cfRule>
    <cfRule type="cellIs" dxfId="1612" priority="1400" stopIfTrue="1" operator="equal">
      <formula>"W"</formula>
    </cfRule>
  </conditionalFormatting>
  <conditionalFormatting sqref="W356:W461">
    <cfRule type="cellIs" dxfId="1611" priority="1395" stopIfTrue="1" operator="equal">
      <formula>"Frank"</formula>
    </cfRule>
    <cfRule type="cellIs" dxfId="1610" priority="1396" stopIfTrue="1" operator="equal">
      <formula>"Ivano"</formula>
    </cfRule>
    <cfRule type="cellIs" dxfId="1609" priority="1397" stopIfTrue="1" operator="equal">
      <formula>"Erik"</formula>
    </cfRule>
  </conditionalFormatting>
  <conditionalFormatting sqref="S102:S105 S526:S2102 S109:S119 S121:S128 S130:S461">
    <cfRule type="cellIs" dxfId="1608" priority="1394" stopIfTrue="1" operator="notEqual">
      <formula>""</formula>
    </cfRule>
  </conditionalFormatting>
  <conditionalFormatting sqref="A356:A461">
    <cfRule type="cellIs" dxfId="1607" priority="1392" stopIfTrue="1" operator="equal">
      <formula>"Withdrawn"</formula>
    </cfRule>
    <cfRule type="cellIs" dxfId="1606" priority="1393" stopIfTrue="1" operator="equal">
      <formula>"Available"</formula>
    </cfRule>
  </conditionalFormatting>
  <conditionalFormatting sqref="C352">
    <cfRule type="cellIs" dxfId="1605" priority="1389" stopIfTrue="1" operator="equal">
      <formula>"Y"</formula>
    </cfRule>
    <cfRule type="cellIs" dxfId="1604" priority="1390" stopIfTrue="1" operator="equal">
      <formula>""</formula>
    </cfRule>
    <cfRule type="cellIs" dxfId="1603" priority="1391" stopIfTrue="1" operator="equal">
      <formula>"W"</formula>
    </cfRule>
  </conditionalFormatting>
  <conditionalFormatting sqref="C353">
    <cfRule type="cellIs" dxfId="1602" priority="1386" stopIfTrue="1" operator="equal">
      <formula>"Y"</formula>
    </cfRule>
    <cfRule type="cellIs" dxfId="1601" priority="1387" stopIfTrue="1" operator="equal">
      <formula>""</formula>
    </cfRule>
    <cfRule type="cellIs" dxfId="1600" priority="1388" stopIfTrue="1" operator="equal">
      <formula>"W"</formula>
    </cfRule>
  </conditionalFormatting>
  <conditionalFormatting sqref="C354">
    <cfRule type="cellIs" dxfId="1599" priority="1383" stopIfTrue="1" operator="equal">
      <formula>"Y"</formula>
    </cfRule>
    <cfRule type="cellIs" dxfId="1598" priority="1384" stopIfTrue="1" operator="equal">
      <formula>""</formula>
    </cfRule>
    <cfRule type="cellIs" dxfId="1597" priority="1385" stopIfTrue="1" operator="equal">
      <formula>"W"</formula>
    </cfRule>
  </conditionalFormatting>
  <conditionalFormatting sqref="C355">
    <cfRule type="cellIs" dxfId="1596" priority="1380" stopIfTrue="1" operator="equal">
      <formula>"Y"</formula>
    </cfRule>
    <cfRule type="cellIs" dxfId="1595" priority="1381" stopIfTrue="1" operator="equal">
      <formula>""</formula>
    </cfRule>
    <cfRule type="cellIs" dxfId="1594" priority="1382" stopIfTrue="1" operator="equal">
      <formula>"W"</formula>
    </cfRule>
  </conditionalFormatting>
  <conditionalFormatting sqref="C356">
    <cfRule type="cellIs" dxfId="1593" priority="1377" stopIfTrue="1" operator="equal">
      <formula>"Y"</formula>
    </cfRule>
    <cfRule type="cellIs" dxfId="1592" priority="1378" stopIfTrue="1" operator="equal">
      <formula>""</formula>
    </cfRule>
    <cfRule type="cellIs" dxfId="1591" priority="1379" stopIfTrue="1" operator="equal">
      <formula>"W"</formula>
    </cfRule>
  </conditionalFormatting>
  <conditionalFormatting sqref="C357">
    <cfRule type="cellIs" dxfId="1590" priority="1374" stopIfTrue="1" operator="equal">
      <formula>"Y"</formula>
    </cfRule>
    <cfRule type="cellIs" dxfId="1589" priority="1375" stopIfTrue="1" operator="equal">
      <formula>""</formula>
    </cfRule>
    <cfRule type="cellIs" dxfId="1588" priority="1376" stopIfTrue="1" operator="equal">
      <formula>"W"</formula>
    </cfRule>
  </conditionalFormatting>
  <conditionalFormatting sqref="C358">
    <cfRule type="cellIs" dxfId="1587" priority="1371" stopIfTrue="1" operator="equal">
      <formula>"Y"</formula>
    </cfRule>
    <cfRule type="cellIs" dxfId="1586" priority="1372" stopIfTrue="1" operator="equal">
      <formula>""</formula>
    </cfRule>
    <cfRule type="cellIs" dxfId="1585" priority="1373" stopIfTrue="1" operator="equal">
      <formula>"W"</formula>
    </cfRule>
  </conditionalFormatting>
  <conditionalFormatting sqref="C359">
    <cfRule type="cellIs" dxfId="1584" priority="1368" stopIfTrue="1" operator="equal">
      <formula>"Y"</formula>
    </cfRule>
    <cfRule type="cellIs" dxfId="1583" priority="1369" stopIfTrue="1" operator="equal">
      <formula>""</formula>
    </cfRule>
    <cfRule type="cellIs" dxfId="1582" priority="1370" stopIfTrue="1" operator="equal">
      <formula>"W"</formula>
    </cfRule>
  </conditionalFormatting>
  <conditionalFormatting sqref="C360">
    <cfRule type="cellIs" dxfId="1581" priority="1365" stopIfTrue="1" operator="equal">
      <formula>"Y"</formula>
    </cfRule>
    <cfRule type="cellIs" dxfId="1580" priority="1366" stopIfTrue="1" operator="equal">
      <formula>""</formula>
    </cfRule>
    <cfRule type="cellIs" dxfId="1579" priority="1367" stopIfTrue="1" operator="equal">
      <formula>"W"</formula>
    </cfRule>
  </conditionalFormatting>
  <conditionalFormatting sqref="C361">
    <cfRule type="cellIs" dxfId="1578" priority="1362" stopIfTrue="1" operator="equal">
      <formula>"Y"</formula>
    </cfRule>
    <cfRule type="cellIs" dxfId="1577" priority="1363" stopIfTrue="1" operator="equal">
      <formula>""</formula>
    </cfRule>
    <cfRule type="cellIs" dxfId="1576" priority="1364" stopIfTrue="1" operator="equal">
      <formula>"W"</formula>
    </cfRule>
  </conditionalFormatting>
  <conditionalFormatting sqref="C362">
    <cfRule type="cellIs" dxfId="1575" priority="1359" stopIfTrue="1" operator="equal">
      <formula>"Y"</formula>
    </cfRule>
    <cfRule type="cellIs" dxfId="1574" priority="1360" stopIfTrue="1" operator="equal">
      <formula>""</formula>
    </cfRule>
    <cfRule type="cellIs" dxfId="1573" priority="1361" stopIfTrue="1" operator="equal">
      <formula>"W"</formula>
    </cfRule>
  </conditionalFormatting>
  <conditionalFormatting sqref="C363">
    <cfRule type="cellIs" dxfId="1572" priority="1356" stopIfTrue="1" operator="equal">
      <formula>"Y"</formula>
    </cfRule>
    <cfRule type="cellIs" dxfId="1571" priority="1357" stopIfTrue="1" operator="equal">
      <formula>""</formula>
    </cfRule>
    <cfRule type="cellIs" dxfId="1570" priority="1358" stopIfTrue="1" operator="equal">
      <formula>"W"</formula>
    </cfRule>
  </conditionalFormatting>
  <conditionalFormatting sqref="C364">
    <cfRule type="cellIs" dxfId="1569" priority="1353" stopIfTrue="1" operator="equal">
      <formula>"Y"</formula>
    </cfRule>
    <cfRule type="cellIs" dxfId="1568" priority="1354" stopIfTrue="1" operator="equal">
      <formula>""</formula>
    </cfRule>
    <cfRule type="cellIs" dxfId="1567" priority="1355" stopIfTrue="1" operator="equal">
      <formula>"W"</formula>
    </cfRule>
  </conditionalFormatting>
  <conditionalFormatting sqref="B294:B406">
    <cfRule type="cellIs" dxfId="1566" priority="1352" stopIfTrue="1" operator="equal">
      <formula>""</formula>
    </cfRule>
  </conditionalFormatting>
  <conditionalFormatting sqref="C365">
    <cfRule type="cellIs" dxfId="1565" priority="1349" stopIfTrue="1" operator="equal">
      <formula>"Y"</formula>
    </cfRule>
    <cfRule type="cellIs" dxfId="1564" priority="1350" stopIfTrue="1" operator="equal">
      <formula>""</formula>
    </cfRule>
    <cfRule type="cellIs" dxfId="1563" priority="1351" stopIfTrue="1" operator="equal">
      <formula>"W"</formula>
    </cfRule>
  </conditionalFormatting>
  <conditionalFormatting sqref="C366">
    <cfRule type="cellIs" dxfId="1562" priority="1346" stopIfTrue="1" operator="equal">
      <formula>"Y"</formula>
    </cfRule>
    <cfRule type="cellIs" dxfId="1561" priority="1347" stopIfTrue="1" operator="equal">
      <formula>""</formula>
    </cfRule>
    <cfRule type="cellIs" dxfId="1560" priority="1348" stopIfTrue="1" operator="equal">
      <formula>"W"</formula>
    </cfRule>
  </conditionalFormatting>
  <conditionalFormatting sqref="C367">
    <cfRule type="cellIs" dxfId="1559" priority="1343" stopIfTrue="1" operator="equal">
      <formula>"Y"</formula>
    </cfRule>
    <cfRule type="cellIs" dxfId="1558" priority="1344" stopIfTrue="1" operator="equal">
      <formula>""</formula>
    </cfRule>
    <cfRule type="cellIs" dxfId="1557" priority="1345" stopIfTrue="1" operator="equal">
      <formula>"W"</formula>
    </cfRule>
  </conditionalFormatting>
  <conditionalFormatting sqref="C368">
    <cfRule type="cellIs" dxfId="1556" priority="1340" stopIfTrue="1" operator="equal">
      <formula>"Y"</formula>
    </cfRule>
    <cfRule type="cellIs" dxfId="1555" priority="1341" stopIfTrue="1" operator="equal">
      <formula>""</formula>
    </cfRule>
    <cfRule type="cellIs" dxfId="1554" priority="1342" stopIfTrue="1" operator="equal">
      <formula>"W"</formula>
    </cfRule>
  </conditionalFormatting>
  <conditionalFormatting sqref="C369">
    <cfRule type="cellIs" dxfId="1553" priority="1337" stopIfTrue="1" operator="equal">
      <formula>"Y"</formula>
    </cfRule>
    <cfRule type="cellIs" dxfId="1552" priority="1338" stopIfTrue="1" operator="equal">
      <formula>""</formula>
    </cfRule>
    <cfRule type="cellIs" dxfId="1551" priority="1339" stopIfTrue="1" operator="equal">
      <formula>"W"</formula>
    </cfRule>
  </conditionalFormatting>
  <conditionalFormatting sqref="C370">
    <cfRule type="cellIs" dxfId="1550" priority="1334" stopIfTrue="1" operator="equal">
      <formula>"Y"</formula>
    </cfRule>
    <cfRule type="cellIs" dxfId="1549" priority="1335" stopIfTrue="1" operator="equal">
      <formula>""</formula>
    </cfRule>
    <cfRule type="cellIs" dxfId="1548" priority="1336" stopIfTrue="1" operator="equal">
      <formula>"W"</formula>
    </cfRule>
  </conditionalFormatting>
  <conditionalFormatting sqref="C371">
    <cfRule type="cellIs" dxfId="1547" priority="1331" stopIfTrue="1" operator="equal">
      <formula>"Y"</formula>
    </cfRule>
    <cfRule type="cellIs" dxfId="1546" priority="1332" stopIfTrue="1" operator="equal">
      <formula>""</formula>
    </cfRule>
    <cfRule type="cellIs" dxfId="1545" priority="1333" stopIfTrue="1" operator="equal">
      <formula>"W"</formula>
    </cfRule>
  </conditionalFormatting>
  <conditionalFormatting sqref="C372">
    <cfRule type="cellIs" dxfId="1544" priority="1328" stopIfTrue="1" operator="equal">
      <formula>"Y"</formula>
    </cfRule>
    <cfRule type="cellIs" dxfId="1543" priority="1329" stopIfTrue="1" operator="equal">
      <formula>""</formula>
    </cfRule>
    <cfRule type="cellIs" dxfId="1542" priority="1330" stopIfTrue="1" operator="equal">
      <formula>"W"</formula>
    </cfRule>
  </conditionalFormatting>
  <conditionalFormatting sqref="C373">
    <cfRule type="cellIs" dxfId="1541" priority="1325" stopIfTrue="1" operator="equal">
      <formula>"Y"</formula>
    </cfRule>
    <cfRule type="cellIs" dxfId="1540" priority="1326" stopIfTrue="1" operator="equal">
      <formula>""</formula>
    </cfRule>
    <cfRule type="cellIs" dxfId="1539" priority="1327" stopIfTrue="1" operator="equal">
      <formula>"W"</formula>
    </cfRule>
  </conditionalFormatting>
  <conditionalFormatting sqref="C374:C461">
    <cfRule type="cellIs" dxfId="1538" priority="1322" stopIfTrue="1" operator="equal">
      <formula>"Y"</formula>
    </cfRule>
    <cfRule type="cellIs" dxfId="1537" priority="1323" stopIfTrue="1" operator="equal">
      <formula>""</formula>
    </cfRule>
    <cfRule type="cellIs" dxfId="1536" priority="1324" stopIfTrue="1" operator="equal">
      <formula>"W"</formula>
    </cfRule>
  </conditionalFormatting>
  <conditionalFormatting sqref="B407:B429 B431:B461">
    <cfRule type="cellIs" dxfId="1535" priority="1321" stopIfTrue="1" operator="equal">
      <formula>""</formula>
    </cfRule>
  </conditionalFormatting>
  <conditionalFormatting sqref="U102 U425:U445 U447:U461">
    <cfRule type="cellIs" dxfId="1534" priority="1318" stopIfTrue="1" operator="equal">
      <formula>"REPLY OPEN"</formula>
    </cfRule>
    <cfRule type="cellIs" dxfId="1533" priority="1319" stopIfTrue="1" operator="equal">
      <formula>"OPEN"</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532" priority="1317" stopIfTrue="1" operator="equal">
      <formula>""</formula>
    </cfRule>
  </conditionalFormatting>
  <conditionalFormatting sqref="D191:D244 D102:D105 D431:D461 D109:D119 D121:D128 D246:D336 D130:D189 D338:D429">
    <cfRule type="cellIs" dxfId="1531" priority="1315" stopIfTrue="1" operator="equal">
      <formula>""</formula>
    </cfRule>
    <cfRule type="cellIs" dxfId="1530" priority="1316" stopIfTrue="1" operator="between">
      <formula>"10.7.1"</formula>
      <formula>"10.7.5"</formula>
    </cfRule>
  </conditionalFormatting>
  <conditionalFormatting sqref="D191:D244 D102:D105 D431:D461 D109:D119 D121:D128 D246:D336 D130:D189 D338:D429">
    <cfRule type="cellIs" dxfId="1529" priority="1313" stopIfTrue="1" operator="equal">
      <formula>""</formula>
    </cfRule>
    <cfRule type="cellIs" dxfId="1528" priority="1314" stopIfTrue="1" operator="between">
      <formula>"10.7.1"</formula>
      <formula>"10.7.5"</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527" priority="1312"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526" priority="1311"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525" priority="1310"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524" priority="1309"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523" priority="1308"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522" priority="1307"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521" priority="1306" stopIfTrue="1" operator="equal">
      <formula>""</formula>
    </cfRule>
  </conditionalFormatting>
  <conditionalFormatting sqref="P102:P104 J102:N104 J191:N241 P191:P241 P246:P327 J246:N327 J109:N119 P109:P119 P332:P336 J332:N336 P340:P353 J340:N353 J355:N357 P356:P357 P362:P397 J362:N397 J408:N409 P408:P409 P411:P417 J411:N417 J399:N404 P399:P404 J419:N423 P419:P423 P132:P189 J132:N189 J426:N429 P426:P429 P431:P461 J431:N461 P121:P128 J121:N128">
    <cfRule type="cellIs" dxfId="1520" priority="1305" stopIfTrue="1" operator="equal">
      <formula>""</formula>
    </cfRule>
  </conditionalFormatting>
  <conditionalFormatting sqref="Q102:Q104 Q109:Q119 Q250:Q327 Q246:Q248 Q332:Q336 Q340:Q353 Q355:Q357 Q362:Q397 Q408:Q409 Q411:Q417 Q399:Q404 Q419:Q423 Q426:Q429 Q121:Q128 Q132:Q241 Q431:Q461">
    <cfRule type="cellIs" dxfId="1519" priority="1303" stopIfTrue="1" operator="equal">
      <formula>""</formula>
    </cfRule>
    <cfRule type="cellIs" dxfId="1518" priority="1304" stopIfTrue="1" operator="equal">
      <formula>"-"</formula>
    </cfRule>
  </conditionalFormatting>
  <conditionalFormatting sqref="Q102:Q104 Q109:Q119 Q250:Q327 Q246:Q248 Q332:Q336 Q340:Q353 Q355:Q357 Q362:Q397 Q408:Q409 Q411:Q417 Q399:Q404 Q419:Q423 Q426:Q429 Q121:Q128 Q132:Q241 Q431:Q461">
    <cfRule type="cellIs" dxfId="1517" priority="1301" stopIfTrue="1" operator="equal">
      <formula>""</formula>
    </cfRule>
    <cfRule type="cellIs" dxfId="1516" priority="1302" stopIfTrue="1" operator="equal">
      <formula>"-"</formula>
    </cfRule>
  </conditionalFormatting>
  <conditionalFormatting sqref="P352 J352:N352">
    <cfRule type="cellIs" dxfId="1515" priority="1300" stopIfTrue="1" operator="equal">
      <formula>""</formula>
    </cfRule>
  </conditionalFormatting>
  <conditionalFormatting sqref="P352 J352:N352">
    <cfRule type="cellIs" dxfId="1514" priority="1299" stopIfTrue="1" operator="equal">
      <formula>""</formula>
    </cfRule>
  </conditionalFormatting>
  <conditionalFormatting sqref="P352 J352:N352">
    <cfRule type="cellIs" dxfId="1513" priority="1298" stopIfTrue="1" operator="equal">
      <formula>""</formula>
    </cfRule>
  </conditionalFormatting>
  <conditionalFormatting sqref="P352 J352:N352">
    <cfRule type="cellIs" dxfId="1512" priority="1297" stopIfTrue="1" operator="equal">
      <formula>""</formula>
    </cfRule>
  </conditionalFormatting>
  <conditionalFormatting sqref="P352 J352:N352">
    <cfRule type="cellIs" dxfId="1511" priority="1296" stopIfTrue="1" operator="equal">
      <formula>""</formula>
    </cfRule>
  </conditionalFormatting>
  <conditionalFormatting sqref="P352 J352:N352">
    <cfRule type="cellIs" dxfId="1510" priority="1295" stopIfTrue="1" operator="equal">
      <formula>""</formula>
    </cfRule>
  </conditionalFormatting>
  <conditionalFormatting sqref="P352 J352:N352">
    <cfRule type="cellIs" dxfId="1509" priority="1294" stopIfTrue="1" operator="equal">
      <formula>""</formula>
    </cfRule>
  </conditionalFormatting>
  <conditionalFormatting sqref="P352 J352:N352">
    <cfRule type="cellIs" dxfId="1508" priority="1293" stopIfTrue="1" operator="equal">
      <formula>""</formula>
    </cfRule>
  </conditionalFormatting>
  <conditionalFormatting sqref="P352 J352:N352">
    <cfRule type="cellIs" dxfId="1507" priority="1292" stopIfTrue="1" operator="equal">
      <formula>""</formula>
    </cfRule>
  </conditionalFormatting>
  <conditionalFormatting sqref="Q352">
    <cfRule type="cellIs" dxfId="1506" priority="1290" stopIfTrue="1" operator="equal">
      <formula>""</formula>
    </cfRule>
    <cfRule type="cellIs" dxfId="1505" priority="1291" stopIfTrue="1" operator="equal">
      <formula>"-"</formula>
    </cfRule>
  </conditionalFormatting>
  <conditionalFormatting sqref="Q352">
    <cfRule type="cellIs" dxfId="1504" priority="1288" stopIfTrue="1" operator="equal">
      <formula>""</formula>
    </cfRule>
    <cfRule type="cellIs" dxfId="1503" priority="1289" stopIfTrue="1" operator="equal">
      <formula>"-"</formula>
    </cfRule>
  </conditionalFormatting>
  <conditionalFormatting sqref="V1:V81 V526:V1048576 V102:V461">
    <cfRule type="cellIs" dxfId="1502" priority="1283" operator="equal">
      <formula>"Block6"</formula>
    </cfRule>
    <cfRule type="cellIs" dxfId="1501" priority="1284" operator="equal">
      <formula>"Block4"</formula>
    </cfRule>
    <cfRule type="cellIs" dxfId="1500" priority="1285" operator="equal">
      <formula>"Block3"</formula>
    </cfRule>
    <cfRule type="cellIs" dxfId="1499" priority="1286" operator="equal">
      <formula>"Block2"</formula>
    </cfRule>
    <cfRule type="cellIs" dxfId="1498" priority="1287" operator="equal">
      <formula>"Block1"</formula>
    </cfRule>
    <cfRule type="cellIs" dxfId="1497" priority="1320" stopIfTrue="1" operator="equal">
      <formula>"B-A"</formula>
    </cfRule>
  </conditionalFormatting>
  <conditionalFormatting sqref="B102:C102 B103">
    <cfRule type="cellIs" dxfId="1496" priority="1282" stopIfTrue="1" operator="equal">
      <formula>""</formula>
    </cfRule>
  </conditionalFormatting>
  <conditionalFormatting sqref="J102:N102 P102">
    <cfRule type="cellIs" dxfId="1495" priority="1281" stopIfTrue="1" operator="equal">
      <formula>""</formula>
    </cfRule>
  </conditionalFormatting>
  <conditionalFormatting sqref="D102:D103">
    <cfRule type="cellIs" dxfId="1494" priority="1279" stopIfTrue="1" operator="equal">
      <formula>""</formula>
    </cfRule>
    <cfRule type="cellIs" dxfId="1493" priority="1280" stopIfTrue="1" operator="between">
      <formula>"10.7.1"</formula>
      <formula>"10.7.5"</formula>
    </cfRule>
  </conditionalFormatting>
  <conditionalFormatting sqref="Q102">
    <cfRule type="cellIs" dxfId="1492" priority="1277" stopIfTrue="1" operator="equal">
      <formula>""</formula>
    </cfRule>
    <cfRule type="cellIs" dxfId="1491" priority="1278" stopIfTrue="1" operator="equal">
      <formula>"-"</formula>
    </cfRule>
  </conditionalFormatting>
  <conditionalFormatting sqref="U102">
    <cfRule type="cellIs" dxfId="1490" priority="1275" stopIfTrue="1" operator="equal">
      <formula>"REPLY OPEN"</formula>
    </cfRule>
    <cfRule type="cellIs" dxfId="1489" priority="1276" stopIfTrue="1" operator="equal">
      <formula>"OPEN"</formula>
    </cfRule>
  </conditionalFormatting>
  <conditionalFormatting sqref="C104">
    <cfRule type="cellIs" dxfId="1488" priority="1272" stopIfTrue="1" operator="equal">
      <formula>"Y"</formula>
    </cfRule>
    <cfRule type="cellIs" dxfId="1487" priority="1273" stopIfTrue="1" operator="equal">
      <formula>""</formula>
    </cfRule>
    <cfRule type="cellIs" dxfId="1486" priority="1274" stopIfTrue="1" operator="equal">
      <formula>"W"</formula>
    </cfRule>
  </conditionalFormatting>
  <conditionalFormatting sqref="W104">
    <cfRule type="cellIs" dxfId="1485" priority="1269" stopIfTrue="1" operator="equal">
      <formula>"Frank"</formula>
    </cfRule>
    <cfRule type="cellIs" dxfId="1484" priority="1270" stopIfTrue="1" operator="equal">
      <formula>"Ivano"</formula>
    </cfRule>
    <cfRule type="cellIs" dxfId="1483" priority="1271" stopIfTrue="1" operator="equal">
      <formula>"Erik"</formula>
    </cfRule>
  </conditionalFormatting>
  <conditionalFormatting sqref="A104">
    <cfRule type="cellIs" dxfId="1482" priority="1267" stopIfTrue="1" operator="equal">
      <formula>"Withdrawn"</formula>
    </cfRule>
    <cfRule type="cellIs" dxfId="1481" priority="1268" stopIfTrue="1" operator="equal">
      <formula>"Available"</formula>
    </cfRule>
  </conditionalFormatting>
  <conditionalFormatting sqref="C314">
    <cfRule type="cellIs" dxfId="1480" priority="1264" stopIfTrue="1" operator="equal">
      <formula>"Y"</formula>
    </cfRule>
    <cfRule type="cellIs" dxfId="1479" priority="1265" stopIfTrue="1" operator="equal">
      <formula>""</formula>
    </cfRule>
    <cfRule type="cellIs" dxfId="1478" priority="1266" stopIfTrue="1" operator="equal">
      <formula>"W"</formula>
    </cfRule>
  </conditionalFormatting>
  <conditionalFormatting sqref="C315">
    <cfRule type="cellIs" dxfId="1477" priority="1261" stopIfTrue="1" operator="equal">
      <formula>"Y"</formula>
    </cfRule>
    <cfRule type="cellIs" dxfId="1476" priority="1262" stopIfTrue="1" operator="equal">
      <formula>""</formula>
    </cfRule>
    <cfRule type="cellIs" dxfId="1475" priority="1263" stopIfTrue="1" operator="equal">
      <formula>"W"</formula>
    </cfRule>
  </conditionalFormatting>
  <conditionalFormatting sqref="C316">
    <cfRule type="cellIs" dxfId="1474" priority="1258" stopIfTrue="1" operator="equal">
      <formula>"Y"</formula>
    </cfRule>
    <cfRule type="cellIs" dxfId="1473" priority="1259" stopIfTrue="1" operator="equal">
      <formula>""</formula>
    </cfRule>
    <cfRule type="cellIs" dxfId="1472" priority="1260" stopIfTrue="1" operator="equal">
      <formula>"W"</formula>
    </cfRule>
  </conditionalFormatting>
  <conditionalFormatting sqref="C329">
    <cfRule type="cellIs" dxfId="1471" priority="1255" stopIfTrue="1" operator="equal">
      <formula>"Y"</formula>
    </cfRule>
    <cfRule type="cellIs" dxfId="1470" priority="1256" stopIfTrue="1" operator="equal">
      <formula>""</formula>
    </cfRule>
    <cfRule type="cellIs" dxfId="1469" priority="1257" stopIfTrue="1" operator="equal">
      <formula>"W"</formula>
    </cfRule>
  </conditionalFormatting>
  <conditionalFormatting sqref="C330">
    <cfRule type="cellIs" dxfId="1468" priority="1252" stopIfTrue="1" operator="equal">
      <formula>"Y"</formula>
    </cfRule>
    <cfRule type="cellIs" dxfId="1467" priority="1253" stopIfTrue="1" operator="equal">
      <formula>""</formula>
    </cfRule>
    <cfRule type="cellIs" dxfId="1466" priority="1254" stopIfTrue="1" operator="equal">
      <formula>"W"</formula>
    </cfRule>
  </conditionalFormatting>
  <conditionalFormatting sqref="C334">
    <cfRule type="cellIs" dxfId="1465" priority="1249" stopIfTrue="1" operator="equal">
      <formula>"Y"</formula>
    </cfRule>
    <cfRule type="cellIs" dxfId="1464" priority="1250" stopIfTrue="1" operator="equal">
      <formula>""</formula>
    </cfRule>
    <cfRule type="cellIs" dxfId="1463" priority="1251" stopIfTrue="1" operator="equal">
      <formula>"W"</formula>
    </cfRule>
  </conditionalFormatting>
  <conditionalFormatting sqref="C337">
    <cfRule type="cellIs" dxfId="1462" priority="1246" stopIfTrue="1" operator="equal">
      <formula>"Y"</formula>
    </cfRule>
    <cfRule type="cellIs" dxfId="1461" priority="1247" stopIfTrue="1" operator="equal">
      <formula>""</formula>
    </cfRule>
    <cfRule type="cellIs" dxfId="1460" priority="1248" stopIfTrue="1" operator="equal">
      <formula>"W"</formula>
    </cfRule>
  </conditionalFormatting>
  <conditionalFormatting sqref="C338">
    <cfRule type="cellIs" dxfId="1459" priority="1243" stopIfTrue="1" operator="equal">
      <formula>"Y"</formula>
    </cfRule>
    <cfRule type="cellIs" dxfId="1458" priority="1244" stopIfTrue="1" operator="equal">
      <formula>""</formula>
    </cfRule>
    <cfRule type="cellIs" dxfId="1457" priority="1245" stopIfTrue="1" operator="equal">
      <formula>"W"</formula>
    </cfRule>
  </conditionalFormatting>
  <conditionalFormatting sqref="C339">
    <cfRule type="cellIs" dxfId="1456" priority="1240" stopIfTrue="1" operator="equal">
      <formula>"Y"</formula>
    </cfRule>
    <cfRule type="cellIs" dxfId="1455" priority="1241" stopIfTrue="1" operator="equal">
      <formula>""</formula>
    </cfRule>
    <cfRule type="cellIs" dxfId="1454" priority="1242" stopIfTrue="1" operator="equal">
      <formula>"W"</formula>
    </cfRule>
  </conditionalFormatting>
  <conditionalFormatting sqref="C340">
    <cfRule type="cellIs" dxfId="1453" priority="1237" stopIfTrue="1" operator="equal">
      <formula>"Y"</formula>
    </cfRule>
    <cfRule type="cellIs" dxfId="1452" priority="1238" stopIfTrue="1" operator="equal">
      <formula>""</formula>
    </cfRule>
    <cfRule type="cellIs" dxfId="1451" priority="1239" stopIfTrue="1" operator="equal">
      <formula>"W"</formula>
    </cfRule>
  </conditionalFormatting>
  <conditionalFormatting sqref="C341">
    <cfRule type="cellIs" dxfId="1450" priority="1234" stopIfTrue="1" operator="equal">
      <formula>"Y"</formula>
    </cfRule>
    <cfRule type="cellIs" dxfId="1449" priority="1235" stopIfTrue="1" operator="equal">
      <formula>""</formula>
    </cfRule>
    <cfRule type="cellIs" dxfId="1448" priority="1236" stopIfTrue="1" operator="equal">
      <formula>"W"</formula>
    </cfRule>
  </conditionalFormatting>
  <conditionalFormatting sqref="C342">
    <cfRule type="cellIs" dxfId="1447" priority="1231" stopIfTrue="1" operator="equal">
      <formula>"Y"</formula>
    </cfRule>
    <cfRule type="cellIs" dxfId="1446" priority="1232" stopIfTrue="1" operator="equal">
      <formula>""</formula>
    </cfRule>
    <cfRule type="cellIs" dxfId="1445" priority="1233" stopIfTrue="1" operator="equal">
      <formula>"W"</formula>
    </cfRule>
  </conditionalFormatting>
  <conditionalFormatting sqref="C343">
    <cfRule type="cellIs" dxfId="1444" priority="1228" stopIfTrue="1" operator="equal">
      <formula>"Y"</formula>
    </cfRule>
    <cfRule type="cellIs" dxfId="1443" priority="1229" stopIfTrue="1" operator="equal">
      <formula>""</formula>
    </cfRule>
    <cfRule type="cellIs" dxfId="1442" priority="1230" stopIfTrue="1" operator="equal">
      <formula>"W"</formula>
    </cfRule>
  </conditionalFormatting>
  <conditionalFormatting sqref="C344">
    <cfRule type="cellIs" dxfId="1441" priority="1225" stopIfTrue="1" operator="equal">
      <formula>"Y"</formula>
    </cfRule>
    <cfRule type="cellIs" dxfId="1440" priority="1226" stopIfTrue="1" operator="equal">
      <formula>""</formula>
    </cfRule>
    <cfRule type="cellIs" dxfId="1439" priority="1227" stopIfTrue="1" operator="equal">
      <formula>"W"</formula>
    </cfRule>
  </conditionalFormatting>
  <conditionalFormatting sqref="C345">
    <cfRule type="cellIs" dxfId="1438" priority="1222" stopIfTrue="1" operator="equal">
      <formula>"Y"</formula>
    </cfRule>
    <cfRule type="cellIs" dxfId="1437" priority="1223" stopIfTrue="1" operator="equal">
      <formula>""</formula>
    </cfRule>
    <cfRule type="cellIs" dxfId="1436" priority="1224" stopIfTrue="1" operator="equal">
      <formula>"W"</formula>
    </cfRule>
  </conditionalFormatting>
  <conditionalFormatting sqref="C346">
    <cfRule type="cellIs" dxfId="1435" priority="1219" stopIfTrue="1" operator="equal">
      <formula>"Y"</formula>
    </cfRule>
    <cfRule type="cellIs" dxfId="1434" priority="1220" stopIfTrue="1" operator="equal">
      <formula>""</formula>
    </cfRule>
    <cfRule type="cellIs" dxfId="1433" priority="1221" stopIfTrue="1" operator="equal">
      <formula>"W"</formula>
    </cfRule>
  </conditionalFormatting>
  <conditionalFormatting sqref="C347">
    <cfRule type="cellIs" dxfId="1432" priority="1216" stopIfTrue="1" operator="equal">
      <formula>"Y"</formula>
    </cfRule>
    <cfRule type="cellIs" dxfId="1431" priority="1217" stopIfTrue="1" operator="equal">
      <formula>""</formula>
    </cfRule>
    <cfRule type="cellIs" dxfId="1430" priority="1218" stopIfTrue="1" operator="equal">
      <formula>"W"</formula>
    </cfRule>
  </conditionalFormatting>
  <conditionalFormatting sqref="C350">
    <cfRule type="cellIs" dxfId="1429" priority="1213" stopIfTrue="1" operator="equal">
      <formula>"Y"</formula>
    </cfRule>
    <cfRule type="cellIs" dxfId="1428" priority="1214" stopIfTrue="1" operator="equal">
      <formula>""</formula>
    </cfRule>
    <cfRule type="cellIs" dxfId="1427" priority="1215" stopIfTrue="1" operator="equal">
      <formula>"W"</formula>
    </cfRule>
  </conditionalFormatting>
  <conditionalFormatting sqref="C352">
    <cfRule type="cellIs" dxfId="1426" priority="1210" stopIfTrue="1" operator="equal">
      <formula>"Y"</formula>
    </cfRule>
    <cfRule type="cellIs" dxfId="1425" priority="1211" stopIfTrue="1" operator="equal">
      <formula>""</formula>
    </cfRule>
    <cfRule type="cellIs" dxfId="1424" priority="1212" stopIfTrue="1" operator="equal">
      <formula>"W"</formula>
    </cfRule>
  </conditionalFormatting>
  <conditionalFormatting sqref="C353">
    <cfRule type="cellIs" dxfId="1423" priority="1207" stopIfTrue="1" operator="equal">
      <formula>"Y"</formula>
    </cfRule>
    <cfRule type="cellIs" dxfId="1422" priority="1208" stopIfTrue="1" operator="equal">
      <formula>""</formula>
    </cfRule>
    <cfRule type="cellIs" dxfId="1421" priority="1209" stopIfTrue="1" operator="equal">
      <formula>"W"</formula>
    </cfRule>
  </conditionalFormatting>
  <conditionalFormatting sqref="C354">
    <cfRule type="cellIs" dxfId="1420" priority="1204" stopIfTrue="1" operator="equal">
      <formula>"Y"</formula>
    </cfRule>
    <cfRule type="cellIs" dxfId="1419" priority="1205" stopIfTrue="1" operator="equal">
      <formula>""</formula>
    </cfRule>
    <cfRule type="cellIs" dxfId="1418" priority="1206" stopIfTrue="1" operator="equal">
      <formula>"W"</formula>
    </cfRule>
  </conditionalFormatting>
  <conditionalFormatting sqref="C355">
    <cfRule type="cellIs" dxfId="1417" priority="1201" stopIfTrue="1" operator="equal">
      <formula>"Y"</formula>
    </cfRule>
    <cfRule type="cellIs" dxfId="1416" priority="1202" stopIfTrue="1" operator="equal">
      <formula>""</formula>
    </cfRule>
    <cfRule type="cellIs" dxfId="1415" priority="1203" stopIfTrue="1" operator="equal">
      <formula>"W"</formula>
    </cfRule>
  </conditionalFormatting>
  <conditionalFormatting sqref="C360">
    <cfRule type="cellIs" dxfId="1414" priority="1198" stopIfTrue="1" operator="equal">
      <formula>"Y"</formula>
    </cfRule>
    <cfRule type="cellIs" dxfId="1413" priority="1199" stopIfTrue="1" operator="equal">
      <formula>""</formula>
    </cfRule>
    <cfRule type="cellIs" dxfId="1412" priority="1200" stopIfTrue="1" operator="equal">
      <formula>"W"</formula>
    </cfRule>
  </conditionalFormatting>
  <conditionalFormatting sqref="C361">
    <cfRule type="cellIs" dxfId="1411" priority="1195" stopIfTrue="1" operator="equal">
      <formula>"Y"</formula>
    </cfRule>
    <cfRule type="cellIs" dxfId="1410" priority="1196" stopIfTrue="1" operator="equal">
      <formula>""</formula>
    </cfRule>
    <cfRule type="cellIs" dxfId="1409" priority="1197" stopIfTrue="1" operator="equal">
      <formula>"W"</formula>
    </cfRule>
  </conditionalFormatting>
  <conditionalFormatting sqref="C322">
    <cfRule type="cellIs" dxfId="1408" priority="1192" stopIfTrue="1" operator="equal">
      <formula>"Y"</formula>
    </cfRule>
    <cfRule type="cellIs" dxfId="1407" priority="1193" stopIfTrue="1" operator="equal">
      <formula>""</formula>
    </cfRule>
    <cfRule type="cellIs" dxfId="1406" priority="1194" stopIfTrue="1" operator="equal">
      <formula>"W"</formula>
    </cfRule>
  </conditionalFormatting>
  <conditionalFormatting sqref="C348">
    <cfRule type="cellIs" dxfId="1405" priority="1189" stopIfTrue="1" operator="equal">
      <formula>"Y"</formula>
    </cfRule>
    <cfRule type="cellIs" dxfId="1404" priority="1190" stopIfTrue="1" operator="equal">
      <formula>""</formula>
    </cfRule>
    <cfRule type="cellIs" dxfId="1403" priority="1191" stopIfTrue="1" operator="equal">
      <formula>"W"</formula>
    </cfRule>
  </conditionalFormatting>
  <conditionalFormatting sqref="C349">
    <cfRule type="cellIs" dxfId="1402" priority="1186" stopIfTrue="1" operator="equal">
      <formula>"Y"</formula>
    </cfRule>
    <cfRule type="cellIs" dxfId="1401" priority="1187" stopIfTrue="1" operator="equal">
      <formula>""</formula>
    </cfRule>
    <cfRule type="cellIs" dxfId="1400" priority="1188" stopIfTrue="1" operator="equal">
      <formula>"W"</formula>
    </cfRule>
  </conditionalFormatting>
  <conditionalFormatting sqref="C357">
    <cfRule type="cellIs" dxfId="1399" priority="1183" stopIfTrue="1" operator="equal">
      <formula>"Y"</formula>
    </cfRule>
    <cfRule type="cellIs" dxfId="1398" priority="1184" stopIfTrue="1" operator="equal">
      <formula>""</formula>
    </cfRule>
    <cfRule type="cellIs" dxfId="1397" priority="1185" stopIfTrue="1" operator="equal">
      <formula>"W"</formula>
    </cfRule>
  </conditionalFormatting>
  <conditionalFormatting sqref="C358">
    <cfRule type="cellIs" dxfId="1396" priority="1180" stopIfTrue="1" operator="equal">
      <formula>"Y"</formula>
    </cfRule>
    <cfRule type="cellIs" dxfId="1395" priority="1181" stopIfTrue="1" operator="equal">
      <formula>""</formula>
    </cfRule>
    <cfRule type="cellIs" dxfId="1394" priority="1182" stopIfTrue="1" operator="equal">
      <formula>"W"</formula>
    </cfRule>
  </conditionalFormatting>
  <conditionalFormatting sqref="C359">
    <cfRule type="cellIs" dxfId="1393" priority="1177" stopIfTrue="1" operator="equal">
      <formula>"Y"</formula>
    </cfRule>
    <cfRule type="cellIs" dxfId="1392" priority="1178" stopIfTrue="1" operator="equal">
      <formula>""</formula>
    </cfRule>
    <cfRule type="cellIs" dxfId="1391" priority="1179" stopIfTrue="1" operator="equal">
      <formula>"W"</formula>
    </cfRule>
  </conditionalFormatting>
  <conditionalFormatting sqref="C362">
    <cfRule type="cellIs" dxfId="1390" priority="1174" stopIfTrue="1" operator="equal">
      <formula>"Y"</formula>
    </cfRule>
    <cfRule type="cellIs" dxfId="1389" priority="1175" stopIfTrue="1" operator="equal">
      <formula>""</formula>
    </cfRule>
    <cfRule type="cellIs" dxfId="1388" priority="1176" stopIfTrue="1" operator="equal">
      <formula>"W"</formula>
    </cfRule>
  </conditionalFormatting>
  <conditionalFormatting sqref="C363">
    <cfRule type="cellIs" dxfId="1387" priority="1171" stopIfTrue="1" operator="equal">
      <formula>"Y"</formula>
    </cfRule>
    <cfRule type="cellIs" dxfId="1386" priority="1172" stopIfTrue="1" operator="equal">
      <formula>""</formula>
    </cfRule>
    <cfRule type="cellIs" dxfId="1385" priority="1173" stopIfTrue="1" operator="equal">
      <formula>"W"</formula>
    </cfRule>
  </conditionalFormatting>
  <conditionalFormatting sqref="C364">
    <cfRule type="cellIs" dxfId="1384" priority="1168" stopIfTrue="1" operator="equal">
      <formula>"Y"</formula>
    </cfRule>
    <cfRule type="cellIs" dxfId="1383" priority="1169" stopIfTrue="1" operator="equal">
      <formula>""</formula>
    </cfRule>
    <cfRule type="cellIs" dxfId="1382" priority="1170" stopIfTrue="1" operator="equal">
      <formula>"W"</formula>
    </cfRule>
  </conditionalFormatting>
  <conditionalFormatting sqref="B294:B406">
    <cfRule type="cellIs" dxfId="1381" priority="1167" stopIfTrue="1" operator="equal">
      <formula>""</formula>
    </cfRule>
  </conditionalFormatting>
  <conditionalFormatting sqref="C369">
    <cfRule type="cellIs" dxfId="1380" priority="1164" stopIfTrue="1" operator="equal">
      <formula>"Y"</formula>
    </cfRule>
    <cfRule type="cellIs" dxfId="1379" priority="1165" stopIfTrue="1" operator="equal">
      <formula>""</formula>
    </cfRule>
    <cfRule type="cellIs" dxfId="1378" priority="1166" stopIfTrue="1" operator="equal">
      <formula>"W"</formula>
    </cfRule>
  </conditionalFormatting>
  <conditionalFormatting sqref="C371">
    <cfRule type="cellIs" dxfId="1377" priority="1161" stopIfTrue="1" operator="equal">
      <formula>"Y"</formula>
    </cfRule>
    <cfRule type="cellIs" dxfId="1376" priority="1162" stopIfTrue="1" operator="equal">
      <formula>""</formula>
    </cfRule>
    <cfRule type="cellIs" dxfId="1375" priority="1163" stopIfTrue="1" operator="equal">
      <formula>"W"</formula>
    </cfRule>
  </conditionalFormatting>
  <conditionalFormatting sqref="C372">
    <cfRule type="cellIs" dxfId="1374" priority="1158" stopIfTrue="1" operator="equal">
      <formula>"Y"</formula>
    </cfRule>
    <cfRule type="cellIs" dxfId="1373" priority="1159" stopIfTrue="1" operator="equal">
      <formula>""</formula>
    </cfRule>
    <cfRule type="cellIs" dxfId="1372" priority="1160" stopIfTrue="1" operator="equal">
      <formula>"W"</formula>
    </cfRule>
  </conditionalFormatting>
  <conditionalFormatting sqref="C373">
    <cfRule type="cellIs" dxfId="1371" priority="1155" stopIfTrue="1" operator="equal">
      <formula>"Y"</formula>
    </cfRule>
    <cfRule type="cellIs" dxfId="1370" priority="1156" stopIfTrue="1" operator="equal">
      <formula>""</formula>
    </cfRule>
    <cfRule type="cellIs" dxfId="1369" priority="1157" stopIfTrue="1" operator="equal">
      <formula>"W"</formula>
    </cfRule>
  </conditionalFormatting>
  <conditionalFormatting sqref="C374:C461">
    <cfRule type="cellIs" dxfId="1368" priority="1152" stopIfTrue="1" operator="equal">
      <formula>"Y"</formula>
    </cfRule>
    <cfRule type="cellIs" dxfId="1367" priority="1153" stopIfTrue="1" operator="equal">
      <formula>""</formula>
    </cfRule>
    <cfRule type="cellIs" dxfId="1366" priority="1154" stopIfTrue="1" operator="equal">
      <formula>"W"</formula>
    </cfRule>
  </conditionalFormatting>
  <conditionalFormatting sqref="B407:B429 B431:B461">
    <cfRule type="cellIs" dxfId="1365" priority="1151" stopIfTrue="1" operator="equal">
      <formula>""</formula>
    </cfRule>
  </conditionalFormatting>
  <conditionalFormatting sqref="J103:N103 P103">
    <cfRule type="cellIs" dxfId="1364" priority="1150" stopIfTrue="1" operator="equal">
      <formula>""</formula>
    </cfRule>
  </conditionalFormatting>
  <conditionalFormatting sqref="Q103">
    <cfRule type="cellIs" dxfId="1363" priority="1148" stopIfTrue="1" operator="equal">
      <formula>""</formula>
    </cfRule>
    <cfRule type="cellIs" dxfId="1362" priority="1149" stopIfTrue="1" operator="equal">
      <formula>"-"</formula>
    </cfRule>
  </conditionalFormatting>
  <conditionalFormatting sqref="P371 J371:N371">
    <cfRule type="cellIs" dxfId="1361" priority="1147" stopIfTrue="1" operator="equal">
      <formula>""</formula>
    </cfRule>
  </conditionalFormatting>
  <conditionalFormatting sqref="P371 J371:N371">
    <cfRule type="cellIs" dxfId="1360" priority="1146" stopIfTrue="1" operator="equal">
      <formula>""</formula>
    </cfRule>
  </conditionalFormatting>
  <conditionalFormatting sqref="P371 J371:N371">
    <cfRule type="cellIs" dxfId="1359" priority="1145" stopIfTrue="1" operator="equal">
      <formula>""</formula>
    </cfRule>
  </conditionalFormatting>
  <conditionalFormatting sqref="P371 J371:N371">
    <cfRule type="cellIs" dxfId="1358" priority="1144" stopIfTrue="1" operator="equal">
      <formula>""</formula>
    </cfRule>
  </conditionalFormatting>
  <conditionalFormatting sqref="P371 J371:N371">
    <cfRule type="cellIs" dxfId="1357" priority="1143" stopIfTrue="1" operator="equal">
      <formula>""</formula>
    </cfRule>
  </conditionalFormatting>
  <conditionalFormatting sqref="P371 J371:N371">
    <cfRule type="cellIs" dxfId="1356" priority="1142" stopIfTrue="1" operator="equal">
      <formula>""</formula>
    </cfRule>
  </conditionalFormatting>
  <conditionalFormatting sqref="P371 J371:N371">
    <cfRule type="cellIs" dxfId="1355" priority="1141" stopIfTrue="1" operator="equal">
      <formula>""</formula>
    </cfRule>
  </conditionalFormatting>
  <conditionalFormatting sqref="P371 J371:N371">
    <cfRule type="cellIs" dxfId="1354" priority="1140" stopIfTrue="1" operator="equal">
      <formula>""</formula>
    </cfRule>
  </conditionalFormatting>
  <conditionalFormatting sqref="P371 J371:N371">
    <cfRule type="cellIs" dxfId="1353" priority="1139" stopIfTrue="1" operator="equal">
      <formula>""</formula>
    </cfRule>
  </conditionalFormatting>
  <conditionalFormatting sqref="Q371">
    <cfRule type="cellIs" dxfId="1352" priority="1137" stopIfTrue="1" operator="equal">
      <formula>""</formula>
    </cfRule>
    <cfRule type="cellIs" dxfId="1351" priority="1138" stopIfTrue="1" operator="equal">
      <formula>"-"</formula>
    </cfRule>
  </conditionalFormatting>
  <conditionalFormatting sqref="Q371">
    <cfRule type="cellIs" dxfId="1350" priority="1135" stopIfTrue="1" operator="equal">
      <formula>""</formula>
    </cfRule>
    <cfRule type="cellIs" dxfId="1349" priority="1136" stopIfTrue="1" operator="equal">
      <formula>"-"</formula>
    </cfRule>
  </conditionalFormatting>
  <conditionalFormatting sqref="W82:W98 W100:W102">
    <cfRule type="cellIs" dxfId="1348" priority="1132" stopIfTrue="1" operator="equal">
      <formula>"Frank"</formula>
    </cfRule>
    <cfRule type="cellIs" dxfId="1347" priority="1133" stopIfTrue="1" operator="equal">
      <formula>"Ivano"</formula>
    </cfRule>
    <cfRule type="cellIs" dxfId="1346" priority="1134" stopIfTrue="1" operator="equal">
      <formula>"Erik"</formula>
    </cfRule>
  </conditionalFormatting>
  <conditionalFormatting sqref="U82">
    <cfRule type="cellIs" dxfId="1345" priority="1130" stopIfTrue="1" operator="equal">
      <formula>"REPLY OPEN"</formula>
    </cfRule>
    <cfRule type="cellIs" dxfId="1344" priority="1131" stopIfTrue="1" operator="equal">
      <formula>"OPEN"</formula>
    </cfRule>
  </conditionalFormatting>
  <conditionalFormatting sqref="V82">
    <cfRule type="cellIs" dxfId="1343" priority="1124" operator="equal">
      <formula>"Block6"</formula>
    </cfRule>
    <cfRule type="cellIs" dxfId="1342" priority="1125" operator="equal">
      <formula>"Block4"</formula>
    </cfRule>
    <cfRule type="cellIs" dxfId="1341" priority="1126" operator="equal">
      <formula>"Block3"</formula>
    </cfRule>
    <cfRule type="cellIs" dxfId="1340" priority="1127" operator="equal">
      <formula>"Block2"</formula>
    </cfRule>
    <cfRule type="cellIs" dxfId="1339" priority="1128" operator="equal">
      <formula>"Block1"</formula>
    </cfRule>
    <cfRule type="cellIs" dxfId="1338" priority="1129" stopIfTrue="1" operator="equal">
      <formula>"B-A"</formula>
    </cfRule>
  </conditionalFormatting>
  <conditionalFormatting sqref="U83:U98 U100:U101">
    <cfRule type="cellIs" dxfId="1337" priority="1122" stopIfTrue="1" operator="equal">
      <formula>"REPLY OPEN"</formula>
    </cfRule>
    <cfRule type="cellIs" dxfId="1336" priority="1123" stopIfTrue="1" operator="equal">
      <formula>"OPEN"</formula>
    </cfRule>
  </conditionalFormatting>
  <conditionalFormatting sqref="V83:V98 V100:V101">
    <cfRule type="cellIs" dxfId="1335" priority="1116" operator="equal">
      <formula>"Block6"</formula>
    </cfRule>
    <cfRule type="cellIs" dxfId="1334" priority="1117" operator="equal">
      <formula>"Block4"</formula>
    </cfRule>
    <cfRule type="cellIs" dxfId="1333" priority="1118" operator="equal">
      <formula>"Block3"</formula>
    </cfRule>
    <cfRule type="cellIs" dxfId="1332" priority="1119" operator="equal">
      <formula>"Block2"</formula>
    </cfRule>
    <cfRule type="cellIs" dxfId="1331" priority="1120" operator="equal">
      <formula>"Block1"</formula>
    </cfRule>
    <cfRule type="cellIs" dxfId="1330" priority="1121" stopIfTrue="1" operator="equal">
      <formula>"B-A"</formula>
    </cfRule>
  </conditionalFormatting>
  <conditionalFormatting sqref="D101">
    <cfRule type="cellIs" dxfId="1329" priority="1114" stopIfTrue="1" operator="equal">
      <formula>""</formula>
    </cfRule>
    <cfRule type="cellIs" dxfId="1328" priority="1115" stopIfTrue="1" operator="between">
      <formula>"10.7.1"</formula>
      <formula>"10.7.5"</formula>
    </cfRule>
  </conditionalFormatting>
  <conditionalFormatting sqref="D190">
    <cfRule type="cellIs" dxfId="1327" priority="1112" stopIfTrue="1" operator="equal">
      <formula>""</formula>
    </cfRule>
    <cfRule type="cellIs" dxfId="1326" priority="1113" stopIfTrue="1" operator="between">
      <formula>"10.7.1"</formula>
      <formula>"10.7.5"</formula>
    </cfRule>
  </conditionalFormatting>
  <conditionalFormatting sqref="D190">
    <cfRule type="cellIs" dxfId="1325" priority="1110" stopIfTrue="1" operator="equal">
      <formula>""</formula>
    </cfRule>
    <cfRule type="cellIs" dxfId="1324" priority="1111" stopIfTrue="1" operator="between">
      <formula>"10.7.1"</formula>
      <formula>"10.7.5"</formula>
    </cfRule>
  </conditionalFormatting>
  <conditionalFormatting sqref="P329:P331 J329:N331">
    <cfRule type="cellIs" dxfId="1323" priority="1109" stopIfTrue="1" operator="equal">
      <formula>""</formula>
    </cfRule>
  </conditionalFormatting>
  <conditionalFormatting sqref="P329:P331 J329:N331">
    <cfRule type="cellIs" dxfId="1322" priority="1108" stopIfTrue="1" operator="equal">
      <formula>""</formula>
    </cfRule>
  </conditionalFormatting>
  <conditionalFormatting sqref="P329:P331 J329:N331">
    <cfRule type="cellIs" dxfId="1321" priority="1107" stopIfTrue="1" operator="equal">
      <formula>""</formula>
    </cfRule>
  </conditionalFormatting>
  <conditionalFormatting sqref="P329:P331 J329:N331">
    <cfRule type="cellIs" dxfId="1320" priority="1106" stopIfTrue="1" operator="equal">
      <formula>""</formula>
    </cfRule>
  </conditionalFormatting>
  <conditionalFormatting sqref="P329:P331 J329:N331">
    <cfRule type="cellIs" dxfId="1319" priority="1105" stopIfTrue="1" operator="equal">
      <formula>""</formula>
    </cfRule>
  </conditionalFormatting>
  <conditionalFormatting sqref="P329:P331 J329:N331">
    <cfRule type="cellIs" dxfId="1318" priority="1104" stopIfTrue="1" operator="equal">
      <formula>""</formula>
    </cfRule>
  </conditionalFormatting>
  <conditionalFormatting sqref="P329:P331 J329:N331">
    <cfRule type="cellIs" dxfId="1317" priority="1103" stopIfTrue="1" operator="equal">
      <formula>""</formula>
    </cfRule>
  </conditionalFormatting>
  <conditionalFormatting sqref="P329:P331 J329:N331">
    <cfRule type="cellIs" dxfId="1316" priority="1102" stopIfTrue="1" operator="equal">
      <formula>""</formula>
    </cfRule>
  </conditionalFormatting>
  <conditionalFormatting sqref="P329:P331 J329:N331">
    <cfRule type="cellIs" dxfId="1315" priority="1101" stopIfTrue="1" operator="equal">
      <formula>""</formula>
    </cfRule>
  </conditionalFormatting>
  <conditionalFormatting sqref="Q329:Q331">
    <cfRule type="cellIs" dxfId="1314" priority="1099" stopIfTrue="1" operator="equal">
      <formula>""</formula>
    </cfRule>
    <cfRule type="cellIs" dxfId="1313" priority="1100" stopIfTrue="1" operator="equal">
      <formula>"-"</formula>
    </cfRule>
  </conditionalFormatting>
  <conditionalFormatting sqref="Q329:Q331">
    <cfRule type="cellIs" dxfId="1312" priority="1097" stopIfTrue="1" operator="equal">
      <formula>""</formula>
    </cfRule>
    <cfRule type="cellIs" dxfId="1311" priority="1098" stopIfTrue="1" operator="equal">
      <formula>"-"</formula>
    </cfRule>
  </conditionalFormatting>
  <conditionalFormatting sqref="J242:N244 P242:P244">
    <cfRule type="cellIs" dxfId="1310" priority="1096" stopIfTrue="1" operator="equal">
      <formula>""</formula>
    </cfRule>
  </conditionalFormatting>
  <conditionalFormatting sqref="J242:N244 P242:P244">
    <cfRule type="cellIs" dxfId="1309" priority="1095" stopIfTrue="1" operator="equal">
      <formula>""</formula>
    </cfRule>
  </conditionalFormatting>
  <conditionalFormatting sqref="J242:N244 P242:P244">
    <cfRule type="cellIs" dxfId="1308" priority="1094" stopIfTrue="1" operator="equal">
      <formula>""</formula>
    </cfRule>
  </conditionalFormatting>
  <conditionalFormatting sqref="J242:N244 P242:P244">
    <cfRule type="cellIs" dxfId="1307" priority="1093" stopIfTrue="1" operator="equal">
      <formula>""</formula>
    </cfRule>
  </conditionalFormatting>
  <conditionalFormatting sqref="J242:N244 P242:P244">
    <cfRule type="cellIs" dxfId="1306" priority="1092" stopIfTrue="1" operator="equal">
      <formula>""</formula>
    </cfRule>
  </conditionalFormatting>
  <conditionalFormatting sqref="J242:N244 P242:P244">
    <cfRule type="cellIs" dxfId="1305" priority="1091" stopIfTrue="1" operator="equal">
      <formula>""</formula>
    </cfRule>
  </conditionalFormatting>
  <conditionalFormatting sqref="J242:N244 P242:P244">
    <cfRule type="cellIs" dxfId="1304" priority="1090" stopIfTrue="1" operator="equal">
      <formula>""</formula>
    </cfRule>
  </conditionalFormatting>
  <conditionalFormatting sqref="J242:N244 P242:P244">
    <cfRule type="cellIs" dxfId="1303" priority="1089" stopIfTrue="1" operator="equal">
      <formula>""</formula>
    </cfRule>
  </conditionalFormatting>
  <conditionalFormatting sqref="J242:N244 P242:P244">
    <cfRule type="cellIs" dxfId="1302" priority="1088" stopIfTrue="1" operator="equal">
      <formula>""</formula>
    </cfRule>
  </conditionalFormatting>
  <conditionalFormatting sqref="Q243:Q244 Q249">
    <cfRule type="cellIs" dxfId="1301" priority="1086" stopIfTrue="1" operator="equal">
      <formula>""</formula>
    </cfRule>
    <cfRule type="cellIs" dxfId="1300" priority="1087" stopIfTrue="1" operator="equal">
      <formula>"-"</formula>
    </cfRule>
  </conditionalFormatting>
  <conditionalFormatting sqref="Q243:Q244 Q249">
    <cfRule type="cellIs" dxfId="1299" priority="1084" stopIfTrue="1" operator="equal">
      <formula>""</formula>
    </cfRule>
    <cfRule type="cellIs" dxfId="1298" priority="1085" stopIfTrue="1" operator="equal">
      <formula>"-"</formula>
    </cfRule>
  </conditionalFormatting>
  <conditionalFormatting sqref="D245">
    <cfRule type="cellIs" dxfId="1297" priority="1082" stopIfTrue="1" operator="equal">
      <formula>""</formula>
    </cfRule>
    <cfRule type="cellIs" dxfId="1296" priority="1083" stopIfTrue="1" operator="between">
      <formula>"10.7.1"</formula>
      <formula>"10.7.5"</formula>
    </cfRule>
  </conditionalFormatting>
  <conditionalFormatting sqref="D245">
    <cfRule type="cellIs" dxfId="1295" priority="1080" stopIfTrue="1" operator="equal">
      <formula>""</formula>
    </cfRule>
    <cfRule type="cellIs" dxfId="1294" priority="1081" stopIfTrue="1" operator="between">
      <formula>"10.7.1"</formula>
      <formula>"10.7.5"</formula>
    </cfRule>
  </conditionalFormatting>
  <conditionalFormatting sqref="J245:N245 P245">
    <cfRule type="cellIs" dxfId="1293" priority="1079" stopIfTrue="1" operator="equal">
      <formula>""</formula>
    </cfRule>
  </conditionalFormatting>
  <conditionalFormatting sqref="J245:N245 P245">
    <cfRule type="cellIs" dxfId="1292" priority="1078" stopIfTrue="1" operator="equal">
      <formula>""</formula>
    </cfRule>
  </conditionalFormatting>
  <conditionalFormatting sqref="J245:N245 P245">
    <cfRule type="cellIs" dxfId="1291" priority="1077" stopIfTrue="1" operator="equal">
      <formula>""</formula>
    </cfRule>
  </conditionalFormatting>
  <conditionalFormatting sqref="J245:N245 P245">
    <cfRule type="cellIs" dxfId="1290" priority="1076" stopIfTrue="1" operator="equal">
      <formula>""</formula>
    </cfRule>
  </conditionalFormatting>
  <conditionalFormatting sqref="J245:N245 P245">
    <cfRule type="cellIs" dxfId="1289" priority="1075" stopIfTrue="1" operator="equal">
      <formula>""</formula>
    </cfRule>
  </conditionalFormatting>
  <conditionalFormatting sqref="J245:N245 P245">
    <cfRule type="cellIs" dxfId="1288" priority="1074" stopIfTrue="1" operator="equal">
      <formula>""</formula>
    </cfRule>
  </conditionalFormatting>
  <conditionalFormatting sqref="J245:N245 P245">
    <cfRule type="cellIs" dxfId="1287" priority="1073" stopIfTrue="1" operator="equal">
      <formula>""</formula>
    </cfRule>
  </conditionalFormatting>
  <conditionalFormatting sqref="J245:N245 P245">
    <cfRule type="cellIs" dxfId="1286" priority="1072" stopIfTrue="1" operator="equal">
      <formula>""</formula>
    </cfRule>
  </conditionalFormatting>
  <conditionalFormatting sqref="J245:N245 P245">
    <cfRule type="cellIs" dxfId="1285" priority="1071" stopIfTrue="1" operator="equal">
      <formula>""</formula>
    </cfRule>
  </conditionalFormatting>
  <conditionalFormatting sqref="Q245">
    <cfRule type="cellIs" dxfId="1284" priority="1069" stopIfTrue="1" operator="equal">
      <formula>""</formula>
    </cfRule>
    <cfRule type="cellIs" dxfId="1283" priority="1070" stopIfTrue="1" operator="equal">
      <formula>"-"</formula>
    </cfRule>
  </conditionalFormatting>
  <conditionalFormatting sqref="Q245">
    <cfRule type="cellIs" dxfId="1282" priority="1067" stopIfTrue="1" operator="equal">
      <formula>""</formula>
    </cfRule>
    <cfRule type="cellIs" dxfId="1281" priority="1068" stopIfTrue="1" operator="equal">
      <formula>"-"</formula>
    </cfRule>
  </conditionalFormatting>
  <conditionalFormatting sqref="J328:N328 P328">
    <cfRule type="cellIs" dxfId="1280" priority="1066" stopIfTrue="1" operator="equal">
      <formula>""</formula>
    </cfRule>
  </conditionalFormatting>
  <conditionalFormatting sqref="J328:N328 P328">
    <cfRule type="cellIs" dxfId="1279" priority="1065" stopIfTrue="1" operator="equal">
      <formula>""</formula>
    </cfRule>
  </conditionalFormatting>
  <conditionalFormatting sqref="J328:N328 P328">
    <cfRule type="cellIs" dxfId="1278" priority="1064" stopIfTrue="1" operator="equal">
      <formula>""</formula>
    </cfRule>
  </conditionalFormatting>
  <conditionalFormatting sqref="J328:N328 P328">
    <cfRule type="cellIs" dxfId="1277" priority="1063" stopIfTrue="1" operator="equal">
      <formula>""</formula>
    </cfRule>
  </conditionalFormatting>
  <conditionalFormatting sqref="J328:N328 P328">
    <cfRule type="cellIs" dxfId="1276" priority="1062" stopIfTrue="1" operator="equal">
      <formula>""</formula>
    </cfRule>
  </conditionalFormatting>
  <conditionalFormatting sqref="J328:N328 P328">
    <cfRule type="cellIs" dxfId="1275" priority="1061" stopIfTrue="1" operator="equal">
      <formula>""</formula>
    </cfRule>
  </conditionalFormatting>
  <conditionalFormatting sqref="J328:N328 P328">
    <cfRule type="cellIs" dxfId="1274" priority="1060" stopIfTrue="1" operator="equal">
      <formula>""</formula>
    </cfRule>
  </conditionalFormatting>
  <conditionalFormatting sqref="J328:N328 P328">
    <cfRule type="cellIs" dxfId="1273" priority="1059" stopIfTrue="1" operator="equal">
      <formula>""</formula>
    </cfRule>
  </conditionalFormatting>
  <conditionalFormatting sqref="J328:N328 P328">
    <cfRule type="cellIs" dxfId="1272" priority="1058" stopIfTrue="1" operator="equal">
      <formula>""</formula>
    </cfRule>
  </conditionalFormatting>
  <conditionalFormatting sqref="Q328">
    <cfRule type="cellIs" dxfId="1271" priority="1056" stopIfTrue="1" operator="equal">
      <formula>""</formula>
    </cfRule>
    <cfRule type="cellIs" dxfId="1270" priority="1057" stopIfTrue="1" operator="equal">
      <formula>"-"</formula>
    </cfRule>
  </conditionalFormatting>
  <conditionalFormatting sqref="Q328">
    <cfRule type="cellIs" dxfId="1269" priority="1054" stopIfTrue="1" operator="equal">
      <formula>""</formula>
    </cfRule>
    <cfRule type="cellIs" dxfId="1268" priority="1055" stopIfTrue="1" operator="equal">
      <formula>"-"</formula>
    </cfRule>
  </conditionalFormatting>
  <conditionalFormatting sqref="P337 J337:N337">
    <cfRule type="cellIs" dxfId="1267" priority="1053" stopIfTrue="1" operator="equal">
      <formula>""</formula>
    </cfRule>
  </conditionalFormatting>
  <conditionalFormatting sqref="D337">
    <cfRule type="cellIs" dxfId="1266" priority="1051" stopIfTrue="1" operator="equal">
      <formula>""</formula>
    </cfRule>
    <cfRule type="cellIs" dxfId="1265" priority="1052" stopIfTrue="1" operator="between">
      <formula>"10.7.1"</formula>
      <formula>"10.7.5"</formula>
    </cfRule>
  </conditionalFormatting>
  <conditionalFormatting sqref="D337">
    <cfRule type="cellIs" dxfId="1264" priority="1049" stopIfTrue="1" operator="equal">
      <formula>""</formula>
    </cfRule>
    <cfRule type="cellIs" dxfId="1263" priority="1050" stopIfTrue="1" operator="between">
      <formula>"10.7.1"</formula>
      <formula>"10.7.5"</formula>
    </cfRule>
  </conditionalFormatting>
  <conditionalFormatting sqref="P337 J337:N337">
    <cfRule type="cellIs" dxfId="1262" priority="1048" stopIfTrue="1" operator="equal">
      <formula>""</formula>
    </cfRule>
  </conditionalFormatting>
  <conditionalFormatting sqref="P337 J337:N337">
    <cfRule type="cellIs" dxfId="1261" priority="1047" stopIfTrue="1" operator="equal">
      <formula>""</formula>
    </cfRule>
  </conditionalFormatting>
  <conditionalFormatting sqref="P337 J337:N337">
    <cfRule type="cellIs" dxfId="1260" priority="1046" stopIfTrue="1" operator="equal">
      <formula>""</formula>
    </cfRule>
  </conditionalFormatting>
  <conditionalFormatting sqref="P337 J337:N337">
    <cfRule type="cellIs" dxfId="1259" priority="1045" stopIfTrue="1" operator="equal">
      <formula>""</formula>
    </cfRule>
  </conditionalFormatting>
  <conditionalFormatting sqref="P337 J337:N337">
    <cfRule type="cellIs" dxfId="1258" priority="1044" stopIfTrue="1" operator="equal">
      <formula>""</formula>
    </cfRule>
  </conditionalFormatting>
  <conditionalFormatting sqref="P337 J337:N337">
    <cfRule type="cellIs" dxfId="1257" priority="1043" stopIfTrue="1" operator="equal">
      <formula>""</formula>
    </cfRule>
  </conditionalFormatting>
  <conditionalFormatting sqref="P337 J337:N337">
    <cfRule type="cellIs" dxfId="1256" priority="1042" stopIfTrue="1" operator="equal">
      <formula>""</formula>
    </cfRule>
  </conditionalFormatting>
  <conditionalFormatting sqref="P337 J337:N337">
    <cfRule type="cellIs" dxfId="1255" priority="1041" stopIfTrue="1" operator="equal">
      <formula>""</formula>
    </cfRule>
  </conditionalFormatting>
  <conditionalFormatting sqref="Q337">
    <cfRule type="cellIs" dxfId="1254" priority="1039" stopIfTrue="1" operator="equal">
      <formula>""</formula>
    </cfRule>
    <cfRule type="cellIs" dxfId="1253" priority="1040" stopIfTrue="1" operator="equal">
      <formula>"-"</formula>
    </cfRule>
  </conditionalFormatting>
  <conditionalFormatting sqref="Q337">
    <cfRule type="cellIs" dxfId="1252" priority="1037" stopIfTrue="1" operator="equal">
      <formula>""</formula>
    </cfRule>
    <cfRule type="cellIs" dxfId="1251" priority="1038" stopIfTrue="1" operator="equal">
      <formula>"-"</formula>
    </cfRule>
  </conditionalFormatting>
  <conditionalFormatting sqref="P339 J339:N339">
    <cfRule type="cellIs" dxfId="1250" priority="1036" stopIfTrue="1" operator="equal">
      <formula>""</formula>
    </cfRule>
  </conditionalFormatting>
  <conditionalFormatting sqref="P339 J339:N339">
    <cfRule type="cellIs" dxfId="1249" priority="1035" stopIfTrue="1" operator="equal">
      <formula>""</formula>
    </cfRule>
  </conditionalFormatting>
  <conditionalFormatting sqref="P339 J339:N339">
    <cfRule type="cellIs" dxfId="1248" priority="1034" stopIfTrue="1" operator="equal">
      <formula>""</formula>
    </cfRule>
  </conditionalFormatting>
  <conditionalFormatting sqref="P339 J339:N339">
    <cfRule type="cellIs" dxfId="1247" priority="1033" stopIfTrue="1" operator="equal">
      <formula>""</formula>
    </cfRule>
  </conditionalFormatting>
  <conditionalFormatting sqref="P339 J339:N339">
    <cfRule type="cellIs" dxfId="1246" priority="1032" stopIfTrue="1" operator="equal">
      <formula>""</formula>
    </cfRule>
  </conditionalFormatting>
  <conditionalFormatting sqref="P339 J339:N339">
    <cfRule type="cellIs" dxfId="1245" priority="1031" stopIfTrue="1" operator="equal">
      <formula>""</formula>
    </cfRule>
  </conditionalFormatting>
  <conditionalFormatting sqref="P339 J339:N339">
    <cfRule type="cellIs" dxfId="1244" priority="1030" stopIfTrue="1" operator="equal">
      <formula>""</formula>
    </cfRule>
  </conditionalFormatting>
  <conditionalFormatting sqref="P339 J339:N339">
    <cfRule type="cellIs" dxfId="1243" priority="1029" stopIfTrue="1" operator="equal">
      <formula>""</formula>
    </cfRule>
  </conditionalFormatting>
  <conditionalFormatting sqref="P339 J339:N339">
    <cfRule type="cellIs" dxfId="1242" priority="1028" stopIfTrue="1" operator="equal">
      <formula>""</formula>
    </cfRule>
  </conditionalFormatting>
  <conditionalFormatting sqref="Q339">
    <cfRule type="cellIs" dxfId="1241" priority="1026" stopIfTrue="1" operator="equal">
      <formula>""</formula>
    </cfRule>
    <cfRule type="cellIs" dxfId="1240" priority="1027" stopIfTrue="1" operator="equal">
      <formula>"-"</formula>
    </cfRule>
  </conditionalFormatting>
  <conditionalFormatting sqref="Q339">
    <cfRule type="cellIs" dxfId="1239" priority="1024" stopIfTrue="1" operator="equal">
      <formula>""</formula>
    </cfRule>
    <cfRule type="cellIs" dxfId="1238" priority="1025" stopIfTrue="1" operator="equal">
      <formula>"-"</formula>
    </cfRule>
  </conditionalFormatting>
  <conditionalFormatting sqref="P338 J338:N338">
    <cfRule type="cellIs" dxfId="1237" priority="1023" stopIfTrue="1" operator="equal">
      <formula>""</formula>
    </cfRule>
  </conditionalFormatting>
  <conditionalFormatting sqref="P338 J338:N338">
    <cfRule type="cellIs" dxfId="1236" priority="1022" stopIfTrue="1" operator="equal">
      <formula>""</formula>
    </cfRule>
  </conditionalFormatting>
  <conditionalFormatting sqref="P338 J338:N338">
    <cfRule type="cellIs" dxfId="1235" priority="1021" stopIfTrue="1" operator="equal">
      <formula>""</formula>
    </cfRule>
  </conditionalFormatting>
  <conditionalFormatting sqref="P338 J338:N338">
    <cfRule type="cellIs" dxfId="1234" priority="1020" stopIfTrue="1" operator="equal">
      <formula>""</formula>
    </cfRule>
  </conditionalFormatting>
  <conditionalFormatting sqref="P338 J338:N338">
    <cfRule type="cellIs" dxfId="1233" priority="1019" stopIfTrue="1" operator="equal">
      <formula>""</formula>
    </cfRule>
  </conditionalFormatting>
  <conditionalFormatting sqref="P338 J338:N338">
    <cfRule type="cellIs" dxfId="1232" priority="1018" stopIfTrue="1" operator="equal">
      <formula>""</formula>
    </cfRule>
  </conditionalFormatting>
  <conditionalFormatting sqref="P338 J338:N338">
    <cfRule type="cellIs" dxfId="1231" priority="1017" stopIfTrue="1" operator="equal">
      <formula>""</formula>
    </cfRule>
  </conditionalFormatting>
  <conditionalFormatting sqref="P338 J338:N338">
    <cfRule type="cellIs" dxfId="1230" priority="1016" stopIfTrue="1" operator="equal">
      <formula>""</formula>
    </cfRule>
  </conditionalFormatting>
  <conditionalFormatting sqref="P338 J338:N338">
    <cfRule type="cellIs" dxfId="1229" priority="1015" stopIfTrue="1" operator="equal">
      <formula>""</formula>
    </cfRule>
  </conditionalFormatting>
  <conditionalFormatting sqref="Q338">
    <cfRule type="cellIs" dxfId="1228" priority="1013" stopIfTrue="1" operator="equal">
      <formula>""</formula>
    </cfRule>
    <cfRule type="cellIs" dxfId="1227" priority="1014" stopIfTrue="1" operator="equal">
      <formula>"-"</formula>
    </cfRule>
  </conditionalFormatting>
  <conditionalFormatting sqref="Q338">
    <cfRule type="cellIs" dxfId="1226" priority="1011" stopIfTrue="1" operator="equal">
      <formula>""</formula>
    </cfRule>
    <cfRule type="cellIs" dxfId="1225" priority="1012" stopIfTrue="1" operator="equal">
      <formula>"-"</formula>
    </cfRule>
  </conditionalFormatting>
  <conditionalFormatting sqref="J338:N338 P338">
    <cfRule type="cellIs" dxfId="1224" priority="1010" stopIfTrue="1" operator="equal">
      <formula>""</formula>
    </cfRule>
  </conditionalFormatting>
  <conditionalFormatting sqref="J338:N338 P338">
    <cfRule type="cellIs" dxfId="1223" priority="1009" stopIfTrue="1" operator="equal">
      <formula>""</formula>
    </cfRule>
  </conditionalFormatting>
  <conditionalFormatting sqref="Q338">
    <cfRule type="cellIs" dxfId="1222" priority="1007" stopIfTrue="1" operator="equal">
      <formula>""</formula>
    </cfRule>
    <cfRule type="cellIs" dxfId="1221" priority="1008" stopIfTrue="1" operator="equal">
      <formula>"-"</formula>
    </cfRule>
  </conditionalFormatting>
  <conditionalFormatting sqref="Q338">
    <cfRule type="cellIs" dxfId="1220" priority="1005" stopIfTrue="1" operator="equal">
      <formula>""</formula>
    </cfRule>
    <cfRule type="cellIs" dxfId="1219" priority="1006" stopIfTrue="1" operator="equal">
      <formula>"-"</formula>
    </cfRule>
  </conditionalFormatting>
  <conditionalFormatting sqref="B99">
    <cfRule type="cellIs" dxfId="1218" priority="1004" stopIfTrue="1" operator="equal">
      <formula>""</formula>
    </cfRule>
  </conditionalFormatting>
  <conditionalFormatting sqref="C99">
    <cfRule type="cellIs" dxfId="1217" priority="1001" stopIfTrue="1" operator="equal">
      <formula>"Y"</formula>
    </cfRule>
    <cfRule type="cellIs" dxfId="1216" priority="1002" stopIfTrue="1" operator="equal">
      <formula>""</formula>
    </cfRule>
    <cfRule type="cellIs" dxfId="1215" priority="1003" stopIfTrue="1" operator="equal">
      <formula>"W"</formula>
    </cfRule>
  </conditionalFormatting>
  <conditionalFormatting sqref="W99">
    <cfRule type="cellIs" dxfId="1214" priority="998" stopIfTrue="1" operator="equal">
      <formula>"Frank"</formula>
    </cfRule>
    <cfRule type="cellIs" dxfId="1213" priority="999" stopIfTrue="1" operator="equal">
      <formula>"Ivano"</formula>
    </cfRule>
    <cfRule type="cellIs" dxfId="1212" priority="1000" stopIfTrue="1" operator="equal">
      <formula>"Erik"</formula>
    </cfRule>
  </conditionalFormatting>
  <conditionalFormatting sqref="U99">
    <cfRule type="cellIs" dxfId="1211" priority="996" stopIfTrue="1" operator="equal">
      <formula>"REPLY OPEN"</formula>
    </cfRule>
    <cfRule type="cellIs" dxfId="1210" priority="997" stopIfTrue="1" operator="equal">
      <formula>"OPEN"</formula>
    </cfRule>
  </conditionalFormatting>
  <conditionalFormatting sqref="V99">
    <cfRule type="cellIs" dxfId="1209" priority="990" operator="equal">
      <formula>"Block6"</formula>
    </cfRule>
    <cfRule type="cellIs" dxfId="1208" priority="991" operator="equal">
      <formula>"Block4"</formula>
    </cfRule>
    <cfRule type="cellIs" dxfId="1207" priority="992" operator="equal">
      <formula>"Block3"</formula>
    </cfRule>
    <cfRule type="cellIs" dxfId="1206" priority="993" operator="equal">
      <formula>"Block2"</formula>
    </cfRule>
    <cfRule type="cellIs" dxfId="1205" priority="994" operator="equal">
      <formula>"Block1"</formula>
    </cfRule>
    <cfRule type="cellIs" dxfId="1204" priority="995" stopIfTrue="1" operator="equal">
      <formula>"B-A"</formula>
    </cfRule>
  </conditionalFormatting>
  <conditionalFormatting sqref="F1:F2 F5:F6 F9:F101 F103:F104 F362:F397 F408:F409 F411:F417 F399:F404 F419:F423 F109:F111 F426:F429 F431:F461 F526:F1048576 F113:F119 F130:F189 F121:F128 F191:F357">
    <cfRule type="cellIs" dxfId="1203" priority="981" stopIfTrue="1" operator="equal">
      <formula>"LS In"</formula>
    </cfRule>
    <cfRule type="cellIs" dxfId="1202" priority="982" stopIfTrue="1" operator="equal">
      <formula>"LS OUT"</formula>
    </cfRule>
    <cfRule type="cellIs" dxfId="1201" priority="983" stopIfTrue="1" operator="equal">
      <formula>"CR"</formula>
    </cfRule>
    <cfRule type="cellIs" dxfId="1200" priority="984" stopIfTrue="1" operator="equal">
      <formula>"P-CR"</formula>
    </cfRule>
    <cfRule type="cellIs" dxfId="1199" priority="985" stopIfTrue="1" operator="equal">
      <formula>"CR Pack"</formula>
    </cfRule>
    <cfRule type="cellIs" dxfId="1198" priority="986" stopIfTrue="1" operator="equal">
      <formula>"WID new"</formula>
    </cfRule>
    <cfRule type="cellIs" dxfId="1197" priority="987" stopIfTrue="1" operator="equal">
      <formula>"WID revised"</formula>
    </cfRule>
    <cfRule type="cellIs" dxfId="1196" priority="988" stopIfTrue="1" operator="equal">
      <formula>"SID new"</formula>
    </cfRule>
    <cfRule type="cellIs" dxfId="1195" priority="989" stopIfTrue="1" operator="equal">
      <formula>"SID revised"</formula>
    </cfRule>
  </conditionalFormatting>
  <conditionalFormatting sqref="E1:E101 E103:E461 E526:E1048576">
    <cfRule type="expression" dxfId="1194" priority="980">
      <formula>ISEVEN(ROW())</formula>
    </cfRule>
  </conditionalFormatting>
  <conditionalFormatting sqref="E102">
    <cfRule type="cellIs" dxfId="1193" priority="978" stopIfTrue="1" operator="equal">
      <formula>""</formula>
    </cfRule>
    <cfRule type="cellIs" dxfId="1192" priority="979" stopIfTrue="1" operator="between">
      <formula>"10.7.1"</formula>
      <formula>"10.7.5"</formula>
    </cfRule>
  </conditionalFormatting>
  <conditionalFormatting sqref="E102">
    <cfRule type="cellIs" dxfId="1191" priority="976" stopIfTrue="1" operator="equal">
      <formula>""</formula>
    </cfRule>
    <cfRule type="cellIs" dxfId="1190" priority="977" stopIfTrue="1" operator="between">
      <formula>"10.7.1"</formula>
      <formula>"10.7.5"</formula>
    </cfRule>
  </conditionalFormatting>
  <conditionalFormatting sqref="E102">
    <cfRule type="cellIs" dxfId="1189" priority="974" stopIfTrue="1" operator="equal">
      <formula>""</formula>
    </cfRule>
    <cfRule type="cellIs" dxfId="1188" priority="975" stopIfTrue="1" operator="between">
      <formula>"10.7.1"</formula>
      <formula>"10.7.5"</formula>
    </cfRule>
  </conditionalFormatting>
  <conditionalFormatting sqref="T408:T409 T399:T404 T411:T461 T526:T2000 T103:T105 T109:T119 T121:T128 T130:T397">
    <cfRule type="expression" dxfId="1187" priority="973">
      <formula>ISEVEN(ROW())</formula>
    </cfRule>
  </conditionalFormatting>
  <conditionalFormatting sqref="O355:O357 O109:O119 O362:O397 O1:O104 O191:O353 O526:O1048576 O121:O128 O132:O189 O399:O405">
    <cfRule type="cellIs" priority="968" stopIfTrue="1" operator="equal">
      <formula>""</formula>
    </cfRule>
    <cfRule type="cellIs" dxfId="1186" priority="969" operator="lessThanOrEqual">
      <formula>"Rel-15"</formula>
    </cfRule>
    <cfRule type="cellIs" dxfId="1185" priority="970" operator="equal">
      <formula>"Rel-16"</formula>
    </cfRule>
    <cfRule type="cellIs" dxfId="1184" priority="971" operator="equal">
      <formula>"Rel-17"</formula>
    </cfRule>
    <cfRule type="cellIs" dxfId="1183" priority="972" operator="equal">
      <formula>"Rel-18"</formula>
    </cfRule>
  </conditionalFormatting>
  <conditionalFormatting sqref="P354 J354:N354">
    <cfRule type="cellIs" dxfId="1182" priority="967" stopIfTrue="1" operator="equal">
      <formula>""</formula>
    </cfRule>
  </conditionalFormatting>
  <conditionalFormatting sqref="P354 J354:N354">
    <cfRule type="cellIs" dxfId="1181" priority="966" stopIfTrue="1" operator="equal">
      <formula>""</formula>
    </cfRule>
  </conditionalFormatting>
  <conditionalFormatting sqref="P354 J354:N354">
    <cfRule type="cellIs" dxfId="1180" priority="965" stopIfTrue="1" operator="equal">
      <formula>""</formula>
    </cfRule>
  </conditionalFormatting>
  <conditionalFormatting sqref="P354 J354:N354">
    <cfRule type="cellIs" dxfId="1179" priority="964" stopIfTrue="1" operator="equal">
      <formula>""</formula>
    </cfRule>
  </conditionalFormatting>
  <conditionalFormatting sqref="P354 J354:N354">
    <cfRule type="cellIs" dxfId="1178" priority="963" stopIfTrue="1" operator="equal">
      <formula>""</formula>
    </cfRule>
  </conditionalFormatting>
  <conditionalFormatting sqref="P354 J354:N354">
    <cfRule type="cellIs" dxfId="1177" priority="962" stopIfTrue="1" operator="equal">
      <formula>""</formula>
    </cfRule>
  </conditionalFormatting>
  <conditionalFormatting sqref="P354 J354:N354">
    <cfRule type="cellIs" dxfId="1176" priority="961" stopIfTrue="1" operator="equal">
      <formula>""</formula>
    </cfRule>
  </conditionalFormatting>
  <conditionalFormatting sqref="P354 J354:N354">
    <cfRule type="cellIs" dxfId="1175" priority="960" stopIfTrue="1" operator="equal">
      <formula>""</formula>
    </cfRule>
  </conditionalFormatting>
  <conditionalFormatting sqref="P354 J354:N354">
    <cfRule type="cellIs" dxfId="1174" priority="959" stopIfTrue="1" operator="equal">
      <formula>""</formula>
    </cfRule>
  </conditionalFormatting>
  <conditionalFormatting sqref="O354">
    <cfRule type="cellIs" dxfId="1173" priority="955" stopIfTrue="1" operator="equal">
      <formula>"Rel-14"</formula>
    </cfRule>
    <cfRule type="cellIs" dxfId="1172" priority="956" stopIfTrue="1" operator="equal">
      <formula>"Rel-15"</formula>
    </cfRule>
    <cfRule type="cellIs" dxfId="1171" priority="957" stopIfTrue="1" operator="equal">
      <formula>"Rel-16"</formula>
    </cfRule>
    <cfRule type="cellIs" dxfId="1170" priority="958" stopIfTrue="1" operator="equal">
      <formula>"Rel-17"</formula>
    </cfRule>
  </conditionalFormatting>
  <conditionalFormatting sqref="Q354">
    <cfRule type="cellIs" dxfId="1169" priority="953" stopIfTrue="1" operator="equal">
      <formula>""</formula>
    </cfRule>
    <cfRule type="cellIs" dxfId="1168" priority="954" stopIfTrue="1" operator="equal">
      <formula>"-"</formula>
    </cfRule>
  </conditionalFormatting>
  <conditionalFormatting sqref="Q354">
    <cfRule type="cellIs" dxfId="1167" priority="951" stopIfTrue="1" operator="equal">
      <formula>""</formula>
    </cfRule>
    <cfRule type="cellIs" dxfId="1166" priority="952" stopIfTrue="1" operator="equal">
      <formula>"-"</formula>
    </cfRule>
  </conditionalFormatting>
  <conditionalFormatting sqref="O354">
    <cfRule type="cellIs" dxfId="1165" priority="950" stopIfTrue="1" operator="equal">
      <formula>"Rel-18"</formula>
    </cfRule>
  </conditionalFormatting>
  <conditionalFormatting sqref="P355">
    <cfRule type="cellIs" dxfId="1164" priority="949" stopIfTrue="1" operator="equal">
      <formula>""</formula>
    </cfRule>
  </conditionalFormatting>
  <conditionalFormatting sqref="P355">
    <cfRule type="cellIs" dxfId="1163" priority="948" stopIfTrue="1" operator="equal">
      <formula>""</formula>
    </cfRule>
  </conditionalFormatting>
  <conditionalFormatting sqref="P355">
    <cfRule type="cellIs" dxfId="1162" priority="947" stopIfTrue="1" operator="equal">
      <formula>""</formula>
    </cfRule>
  </conditionalFormatting>
  <conditionalFormatting sqref="P355">
    <cfRule type="cellIs" dxfId="1161" priority="946" stopIfTrue="1" operator="equal">
      <formula>""</formula>
    </cfRule>
  </conditionalFormatting>
  <conditionalFormatting sqref="P355">
    <cfRule type="cellIs" dxfId="1160" priority="945" stopIfTrue="1" operator="equal">
      <formula>""</formula>
    </cfRule>
  </conditionalFormatting>
  <conditionalFormatting sqref="P355">
    <cfRule type="cellIs" dxfId="1159" priority="944" stopIfTrue="1" operator="equal">
      <formula>""</formula>
    </cfRule>
  </conditionalFormatting>
  <conditionalFormatting sqref="P355">
    <cfRule type="cellIs" dxfId="1158" priority="943" stopIfTrue="1" operator="equal">
      <formula>""</formula>
    </cfRule>
  </conditionalFormatting>
  <conditionalFormatting sqref="P355">
    <cfRule type="cellIs" dxfId="1157" priority="942" stopIfTrue="1" operator="equal">
      <formula>""</formula>
    </cfRule>
  </conditionalFormatting>
  <conditionalFormatting sqref="P355">
    <cfRule type="cellIs" dxfId="1156" priority="941" stopIfTrue="1" operator="equal">
      <formula>""</formula>
    </cfRule>
  </conditionalFormatting>
  <conditionalFormatting sqref="P358:P359 J358:N359">
    <cfRule type="cellIs" dxfId="1155" priority="940" stopIfTrue="1" operator="equal">
      <formula>""</formula>
    </cfRule>
  </conditionalFormatting>
  <conditionalFormatting sqref="F358:F359">
    <cfRule type="cellIs" dxfId="1154" priority="925" stopIfTrue="1" operator="equal">
      <formula>"DRAFTCR"</formula>
    </cfRule>
    <cfRule type="cellIs" dxfId="1153" priority="926" stopIfTrue="1" operator="equal">
      <formula>"TS OR TR COVER"</formula>
    </cfRule>
    <cfRule type="cellIs" dxfId="1152" priority="927" stopIfTrue="1" operator="equal">
      <formula>"DRAFT TR"</formula>
    </cfRule>
    <cfRule type="cellIs" dxfId="1151" priority="928" stopIfTrue="1" operator="equal">
      <formula>"DRAFT TS"</formula>
    </cfRule>
    <cfRule type="cellIs" dxfId="1150" priority="929" stopIfTrue="1" operator="equal">
      <formula>"SID revised"</formula>
    </cfRule>
    <cfRule type="cellIs" dxfId="1149" priority="930" stopIfTrue="1" operator="equal">
      <formula>"WID revised"</formula>
    </cfRule>
    <cfRule type="cellIs" dxfId="1148" priority="931" stopIfTrue="1" operator="equal">
      <formula>"CR pack"</formula>
    </cfRule>
    <cfRule type="cellIs" dxfId="1147" priority="932" stopIfTrue="1" operator="equal">
      <formula>"WI SUMMARY"</formula>
    </cfRule>
    <cfRule type="cellIs" dxfId="1146" priority="933" stopIfTrue="1" operator="equal">
      <formula>"pCR"</formula>
    </cfRule>
    <cfRule type="cellIs" dxfId="1145" priority="934" stopIfTrue="1" operator="equal">
      <formula>"P-CR"</formula>
    </cfRule>
    <cfRule type="cellIs" dxfId="1144" priority="935" stopIfTrue="1" operator="equal">
      <formula>"LS out"</formula>
    </cfRule>
    <cfRule type="cellIs" dxfId="1143" priority="936" stopIfTrue="1" operator="equal">
      <formula>"WID new"</formula>
    </cfRule>
    <cfRule type="cellIs" dxfId="1142" priority="937" stopIfTrue="1" operator="equal">
      <formula>"SID new"</formula>
    </cfRule>
    <cfRule type="cellIs" dxfId="1141" priority="938" stopIfTrue="1" operator="equal">
      <formula>"LS In"</formula>
    </cfRule>
    <cfRule type="cellIs" dxfId="1140" priority="939" stopIfTrue="1" operator="equal">
      <formula>"CR"</formula>
    </cfRule>
  </conditionalFormatting>
  <conditionalFormatting sqref="P358:P359 J358:N359">
    <cfRule type="cellIs" dxfId="1139" priority="924" stopIfTrue="1" operator="equal">
      <formula>""</formula>
    </cfRule>
  </conditionalFormatting>
  <conditionalFormatting sqref="F358:F359">
    <cfRule type="cellIs" dxfId="1138" priority="915" stopIfTrue="1" operator="equal">
      <formula>"LS In"</formula>
    </cfRule>
    <cfRule type="cellIs" dxfId="1137" priority="916" stopIfTrue="1" operator="equal">
      <formula>"LS OUT"</formula>
    </cfRule>
    <cfRule type="cellIs" dxfId="1136" priority="917" stopIfTrue="1" operator="equal">
      <formula>"CR"</formula>
    </cfRule>
    <cfRule type="cellIs" dxfId="1135" priority="918" stopIfTrue="1" operator="equal">
      <formula>"P-CR"</formula>
    </cfRule>
    <cfRule type="cellIs" dxfId="1134" priority="919" stopIfTrue="1" operator="equal">
      <formula>"CR Pack"</formula>
    </cfRule>
    <cfRule type="cellIs" dxfId="1133" priority="920" stopIfTrue="1" operator="equal">
      <formula>"WID new"</formula>
    </cfRule>
    <cfRule type="cellIs" dxfId="1132" priority="921" stopIfTrue="1" operator="equal">
      <formula>"WID revised"</formula>
    </cfRule>
    <cfRule type="cellIs" dxfId="1131" priority="922" stopIfTrue="1" operator="equal">
      <formula>"SID new"</formula>
    </cfRule>
    <cfRule type="cellIs" dxfId="1130" priority="923" stopIfTrue="1" operator="equal">
      <formula>"SID revised"</formula>
    </cfRule>
  </conditionalFormatting>
  <conditionalFormatting sqref="P358:P359 J358:N359">
    <cfRule type="cellIs" dxfId="1129" priority="914" stopIfTrue="1" operator="equal">
      <formula>""</formula>
    </cfRule>
  </conditionalFormatting>
  <conditionalFormatting sqref="F358:F359">
    <cfRule type="cellIs" dxfId="1128" priority="910" stopIfTrue="1" operator="equal">
      <formula>"LS In"</formula>
    </cfRule>
    <cfRule type="cellIs" dxfId="1127" priority="911" stopIfTrue="1" operator="equal">
      <formula>"LS OUT"</formula>
    </cfRule>
    <cfRule type="cellIs" dxfId="1126" priority="912" stopIfTrue="1" operator="equal">
      <formula>"CR"</formula>
    </cfRule>
    <cfRule type="cellIs" dxfId="1125" priority="913" stopIfTrue="1" operator="equal">
      <formula>"P-CR"</formula>
    </cfRule>
  </conditionalFormatting>
  <conditionalFormatting sqref="P358:P359 J358:N359">
    <cfRule type="cellIs" dxfId="1124" priority="909" stopIfTrue="1" operator="equal">
      <formula>""</formula>
    </cfRule>
  </conditionalFormatting>
  <conditionalFormatting sqref="P358:P359 J358:N359">
    <cfRule type="cellIs" dxfId="1123" priority="908" stopIfTrue="1" operator="equal">
      <formula>""</formula>
    </cfRule>
  </conditionalFormatting>
  <conditionalFormatting sqref="P358:P359 J358:N359">
    <cfRule type="cellIs" dxfId="1122" priority="907" stopIfTrue="1" operator="equal">
      <formula>""</formula>
    </cfRule>
  </conditionalFormatting>
  <conditionalFormatting sqref="P358:P359 J358:N359">
    <cfRule type="cellIs" dxfId="1121" priority="906" stopIfTrue="1" operator="equal">
      <formula>""</formula>
    </cfRule>
  </conditionalFormatting>
  <conditionalFormatting sqref="P358:P359 J358:N359">
    <cfRule type="cellIs" dxfId="1120" priority="905" stopIfTrue="1" operator="equal">
      <formula>""</formula>
    </cfRule>
  </conditionalFormatting>
  <conditionalFormatting sqref="P358:P359 J358:N359">
    <cfRule type="cellIs" dxfId="1119" priority="904" stopIfTrue="1" operator="equal">
      <formula>""</formula>
    </cfRule>
  </conditionalFormatting>
  <conditionalFormatting sqref="O358:O359">
    <cfRule type="cellIs" dxfId="1118" priority="900" stopIfTrue="1" operator="equal">
      <formula>"Rel-14"</formula>
    </cfRule>
    <cfRule type="cellIs" dxfId="1117" priority="901" stopIfTrue="1" operator="equal">
      <formula>"Rel-15"</formula>
    </cfRule>
    <cfRule type="cellIs" dxfId="1116" priority="902" stopIfTrue="1" operator="equal">
      <formula>"Rel-16"</formula>
    </cfRule>
    <cfRule type="cellIs" dxfId="1115" priority="903" stopIfTrue="1" operator="equal">
      <formula>"Rel-17"</formula>
    </cfRule>
  </conditionalFormatting>
  <conditionalFormatting sqref="Q358:Q359">
    <cfRule type="cellIs" dxfId="1114" priority="898" stopIfTrue="1" operator="equal">
      <formula>""</formula>
    </cfRule>
    <cfRule type="cellIs" dxfId="1113" priority="899" stopIfTrue="1" operator="equal">
      <formula>"-"</formula>
    </cfRule>
  </conditionalFormatting>
  <conditionalFormatting sqref="Q358:Q359">
    <cfRule type="cellIs" dxfId="1112" priority="896" stopIfTrue="1" operator="equal">
      <formula>""</formula>
    </cfRule>
    <cfRule type="cellIs" dxfId="1111" priority="897" stopIfTrue="1" operator="equal">
      <formula>"-"</formula>
    </cfRule>
  </conditionalFormatting>
  <conditionalFormatting sqref="F358:F359">
    <cfRule type="cellIs" dxfId="1110" priority="881" stopIfTrue="1" operator="equal">
      <formula>"DRAFTCR"</formula>
    </cfRule>
    <cfRule type="cellIs" dxfId="1109" priority="882" stopIfTrue="1" operator="equal">
      <formula>"TS OR TR COVER"</formula>
    </cfRule>
    <cfRule type="cellIs" dxfId="1108" priority="883" stopIfTrue="1" operator="equal">
      <formula>"DRAFT TR"</formula>
    </cfRule>
    <cfRule type="cellIs" dxfId="1107" priority="884" stopIfTrue="1" operator="equal">
      <formula>"DRAFT TS"</formula>
    </cfRule>
    <cfRule type="cellIs" dxfId="1106" priority="885" stopIfTrue="1" operator="equal">
      <formula>"SID revised"</formula>
    </cfRule>
    <cfRule type="cellIs" dxfId="1105" priority="886" stopIfTrue="1" operator="equal">
      <formula>"WID revised"</formula>
    </cfRule>
    <cfRule type="cellIs" dxfId="1104" priority="887" stopIfTrue="1" operator="equal">
      <formula>"CR pack"</formula>
    </cfRule>
    <cfRule type="cellIs" dxfId="1103" priority="888" stopIfTrue="1" operator="equal">
      <formula>"WI SUMMARY"</formula>
    </cfRule>
    <cfRule type="cellIs" dxfId="1102" priority="889" stopIfTrue="1" operator="equal">
      <formula>"pCR"</formula>
    </cfRule>
    <cfRule type="cellIs" dxfId="1101" priority="890" stopIfTrue="1" operator="equal">
      <formula>"P-CR"</formula>
    </cfRule>
    <cfRule type="cellIs" dxfId="1100" priority="891" stopIfTrue="1" operator="equal">
      <formula>"LS out"</formula>
    </cfRule>
    <cfRule type="cellIs" dxfId="1099" priority="892" stopIfTrue="1" operator="equal">
      <formula>"WID new"</formula>
    </cfRule>
    <cfRule type="cellIs" dxfId="1098" priority="893" stopIfTrue="1" operator="equal">
      <formula>"SID new"</formula>
    </cfRule>
    <cfRule type="cellIs" dxfId="1097" priority="894" stopIfTrue="1" operator="equal">
      <formula>"LS In"</formula>
    </cfRule>
    <cfRule type="cellIs" dxfId="1096" priority="895" stopIfTrue="1" operator="equal">
      <formula>"CR"</formula>
    </cfRule>
  </conditionalFormatting>
  <conditionalFormatting sqref="F358:F359">
    <cfRule type="cellIs" dxfId="1095" priority="872" stopIfTrue="1" operator="equal">
      <formula>"LS In"</formula>
    </cfRule>
    <cfRule type="cellIs" dxfId="1094" priority="873" stopIfTrue="1" operator="equal">
      <formula>"LS OUT"</formula>
    </cfRule>
    <cfRule type="cellIs" dxfId="1093" priority="874" stopIfTrue="1" operator="equal">
      <formula>"CR"</formula>
    </cfRule>
    <cfRule type="cellIs" dxfId="1092" priority="875" stopIfTrue="1" operator="equal">
      <formula>"P-CR"</formula>
    </cfRule>
    <cfRule type="cellIs" dxfId="1091" priority="876" stopIfTrue="1" operator="equal">
      <formula>"CR Pack"</formula>
    </cfRule>
    <cfRule type="cellIs" dxfId="1090" priority="877" stopIfTrue="1" operator="equal">
      <formula>"WID new"</formula>
    </cfRule>
    <cfRule type="cellIs" dxfId="1089" priority="878" stopIfTrue="1" operator="equal">
      <formula>"WID revised"</formula>
    </cfRule>
    <cfRule type="cellIs" dxfId="1088" priority="879" stopIfTrue="1" operator="equal">
      <formula>"SID new"</formula>
    </cfRule>
    <cfRule type="cellIs" dxfId="1087" priority="880" stopIfTrue="1" operator="equal">
      <formula>"SID revised"</formula>
    </cfRule>
  </conditionalFormatting>
  <conditionalFormatting sqref="F358:F359">
    <cfRule type="cellIs" dxfId="1086" priority="868" stopIfTrue="1" operator="equal">
      <formula>"LS In"</formula>
    </cfRule>
    <cfRule type="cellIs" dxfId="1085" priority="869" stopIfTrue="1" operator="equal">
      <formula>"LS OUT"</formula>
    </cfRule>
    <cfRule type="cellIs" dxfId="1084" priority="870" stopIfTrue="1" operator="equal">
      <formula>"CR"</formula>
    </cfRule>
    <cfRule type="cellIs" dxfId="1083" priority="871" stopIfTrue="1" operator="equal">
      <formula>"P-CR"</formula>
    </cfRule>
  </conditionalFormatting>
  <conditionalFormatting sqref="O358:O359">
    <cfRule type="cellIs" dxfId="1082" priority="867" stopIfTrue="1" operator="equal">
      <formula>"Rel-18"</formula>
    </cfRule>
  </conditionalFormatting>
  <conditionalFormatting sqref="P360 J360:N360">
    <cfRule type="cellIs" dxfId="1081" priority="866" stopIfTrue="1" operator="equal">
      <formula>""</formula>
    </cfRule>
  </conditionalFormatting>
  <conditionalFormatting sqref="F360:F361">
    <cfRule type="cellIs" dxfId="1080" priority="851" stopIfTrue="1" operator="equal">
      <formula>"DRAFTCR"</formula>
    </cfRule>
    <cfRule type="cellIs" dxfId="1079" priority="852" stopIfTrue="1" operator="equal">
      <formula>"TS OR TR COVER"</formula>
    </cfRule>
    <cfRule type="cellIs" dxfId="1078" priority="853" stopIfTrue="1" operator="equal">
      <formula>"DRAFT TR"</formula>
    </cfRule>
    <cfRule type="cellIs" dxfId="1077" priority="854" stopIfTrue="1" operator="equal">
      <formula>"DRAFT TS"</formula>
    </cfRule>
    <cfRule type="cellIs" dxfId="1076" priority="855" stopIfTrue="1" operator="equal">
      <formula>"SID revised"</formula>
    </cfRule>
    <cfRule type="cellIs" dxfId="1075" priority="856" stopIfTrue="1" operator="equal">
      <formula>"WID revised"</formula>
    </cfRule>
    <cfRule type="cellIs" dxfId="1074" priority="857" stopIfTrue="1" operator="equal">
      <formula>"CR pack"</formula>
    </cfRule>
    <cfRule type="cellIs" dxfId="1073" priority="858" stopIfTrue="1" operator="equal">
      <formula>"WI SUMMARY"</formula>
    </cfRule>
    <cfRule type="cellIs" dxfId="1072" priority="859" stopIfTrue="1" operator="equal">
      <formula>"pCR"</formula>
    </cfRule>
    <cfRule type="cellIs" dxfId="1071" priority="860" stopIfTrue="1" operator="equal">
      <formula>"P-CR"</formula>
    </cfRule>
    <cfRule type="cellIs" dxfId="1070" priority="861" stopIfTrue="1" operator="equal">
      <formula>"LS out"</formula>
    </cfRule>
    <cfRule type="cellIs" dxfId="1069" priority="862" stopIfTrue="1" operator="equal">
      <formula>"WID new"</formula>
    </cfRule>
    <cfRule type="cellIs" dxfId="1068" priority="863" stopIfTrue="1" operator="equal">
      <formula>"SID new"</formula>
    </cfRule>
    <cfRule type="cellIs" dxfId="1067" priority="864" stopIfTrue="1" operator="equal">
      <formula>"LS In"</formula>
    </cfRule>
    <cfRule type="cellIs" dxfId="1066" priority="865" stopIfTrue="1" operator="equal">
      <formula>"CR"</formula>
    </cfRule>
  </conditionalFormatting>
  <conditionalFormatting sqref="P360 J360:N360">
    <cfRule type="cellIs" dxfId="1065" priority="850" stopIfTrue="1" operator="equal">
      <formula>""</formula>
    </cfRule>
  </conditionalFormatting>
  <conditionalFormatting sqref="F360:F361">
    <cfRule type="cellIs" dxfId="1064" priority="841" stopIfTrue="1" operator="equal">
      <formula>"LS In"</formula>
    </cfRule>
    <cfRule type="cellIs" dxfId="1063" priority="842" stopIfTrue="1" operator="equal">
      <formula>"LS OUT"</formula>
    </cfRule>
    <cfRule type="cellIs" dxfId="1062" priority="843" stopIfTrue="1" operator="equal">
      <formula>"CR"</formula>
    </cfRule>
    <cfRule type="cellIs" dxfId="1061" priority="844" stopIfTrue="1" operator="equal">
      <formula>"P-CR"</formula>
    </cfRule>
    <cfRule type="cellIs" dxfId="1060" priority="845" stopIfTrue="1" operator="equal">
      <formula>"CR Pack"</formula>
    </cfRule>
    <cfRule type="cellIs" dxfId="1059" priority="846" stopIfTrue="1" operator="equal">
      <formula>"WID new"</formula>
    </cfRule>
    <cfRule type="cellIs" dxfId="1058" priority="847" stopIfTrue="1" operator="equal">
      <formula>"WID revised"</formula>
    </cfRule>
    <cfRule type="cellIs" dxfId="1057" priority="848" stopIfTrue="1" operator="equal">
      <formula>"SID new"</formula>
    </cfRule>
    <cfRule type="cellIs" dxfId="1056" priority="849" stopIfTrue="1" operator="equal">
      <formula>"SID revised"</formula>
    </cfRule>
  </conditionalFormatting>
  <conditionalFormatting sqref="P360 J360:N360">
    <cfRule type="cellIs" dxfId="1055" priority="840" stopIfTrue="1" operator="equal">
      <formula>""</formula>
    </cfRule>
  </conditionalFormatting>
  <conditionalFormatting sqref="F360:F361">
    <cfRule type="cellIs" dxfId="1054" priority="836" stopIfTrue="1" operator="equal">
      <formula>"LS In"</formula>
    </cfRule>
    <cfRule type="cellIs" dxfId="1053" priority="837" stopIfTrue="1" operator="equal">
      <formula>"LS OUT"</formula>
    </cfRule>
    <cfRule type="cellIs" dxfId="1052" priority="838" stopIfTrue="1" operator="equal">
      <formula>"CR"</formula>
    </cfRule>
    <cfRule type="cellIs" dxfId="1051" priority="839" stopIfTrue="1" operator="equal">
      <formula>"P-CR"</formula>
    </cfRule>
  </conditionalFormatting>
  <conditionalFormatting sqref="P360 J360:N360">
    <cfRule type="cellIs" dxfId="1050" priority="835" stopIfTrue="1" operator="equal">
      <formula>""</formula>
    </cfRule>
  </conditionalFormatting>
  <conditionalFormatting sqref="P360 J360:N360">
    <cfRule type="cellIs" dxfId="1049" priority="834" stopIfTrue="1" operator="equal">
      <formula>""</formula>
    </cfRule>
  </conditionalFormatting>
  <conditionalFormatting sqref="P360 J360:N360">
    <cfRule type="cellIs" dxfId="1048" priority="833" stopIfTrue="1" operator="equal">
      <formula>""</formula>
    </cfRule>
  </conditionalFormatting>
  <conditionalFormatting sqref="P360 J360:N360">
    <cfRule type="cellIs" dxfId="1047" priority="832" stopIfTrue="1" operator="equal">
      <formula>""</formula>
    </cfRule>
  </conditionalFormatting>
  <conditionalFormatting sqref="P360 J360:N360">
    <cfRule type="cellIs" dxfId="1046" priority="831" stopIfTrue="1" operator="equal">
      <formula>""</formula>
    </cfRule>
  </conditionalFormatting>
  <conditionalFormatting sqref="P360 J360:N360">
    <cfRule type="cellIs" dxfId="1045" priority="830" stopIfTrue="1" operator="equal">
      <formula>""</formula>
    </cfRule>
  </conditionalFormatting>
  <conditionalFormatting sqref="O360">
    <cfRule type="cellIs" dxfId="1044" priority="826" stopIfTrue="1" operator="equal">
      <formula>"Rel-14"</formula>
    </cfRule>
    <cfRule type="cellIs" dxfId="1043" priority="827" stopIfTrue="1" operator="equal">
      <formula>"Rel-15"</formula>
    </cfRule>
    <cfRule type="cellIs" dxfId="1042" priority="828" stopIfTrue="1" operator="equal">
      <formula>"Rel-16"</formula>
    </cfRule>
    <cfRule type="cellIs" dxfId="1041" priority="829" stopIfTrue="1" operator="equal">
      <formula>"Rel-17"</formula>
    </cfRule>
  </conditionalFormatting>
  <conditionalFormatting sqref="Q360">
    <cfRule type="cellIs" dxfId="1040" priority="824" stopIfTrue="1" operator="equal">
      <formula>""</formula>
    </cfRule>
    <cfRule type="cellIs" dxfId="1039" priority="825" stopIfTrue="1" operator="equal">
      <formula>"-"</formula>
    </cfRule>
  </conditionalFormatting>
  <conditionalFormatting sqref="Q360">
    <cfRule type="cellIs" dxfId="1038" priority="822" stopIfTrue="1" operator="equal">
      <formula>""</formula>
    </cfRule>
    <cfRule type="cellIs" dxfId="1037" priority="823" stopIfTrue="1" operator="equal">
      <formula>"-"</formula>
    </cfRule>
  </conditionalFormatting>
  <conditionalFormatting sqref="F360:F361">
    <cfRule type="cellIs" dxfId="1036" priority="807" stopIfTrue="1" operator="equal">
      <formula>"DRAFTCR"</formula>
    </cfRule>
    <cfRule type="cellIs" dxfId="1035" priority="808" stopIfTrue="1" operator="equal">
      <formula>"TS OR TR COVER"</formula>
    </cfRule>
    <cfRule type="cellIs" dxfId="1034" priority="809" stopIfTrue="1" operator="equal">
      <formula>"DRAFT TR"</formula>
    </cfRule>
    <cfRule type="cellIs" dxfId="1033" priority="810" stopIfTrue="1" operator="equal">
      <formula>"DRAFT TS"</formula>
    </cfRule>
    <cfRule type="cellIs" dxfId="1032" priority="811" stopIfTrue="1" operator="equal">
      <formula>"SID revised"</formula>
    </cfRule>
    <cfRule type="cellIs" dxfId="1031" priority="812" stopIfTrue="1" operator="equal">
      <formula>"WID revised"</formula>
    </cfRule>
    <cfRule type="cellIs" dxfId="1030" priority="813" stopIfTrue="1" operator="equal">
      <formula>"CR pack"</formula>
    </cfRule>
    <cfRule type="cellIs" dxfId="1029" priority="814" stopIfTrue="1" operator="equal">
      <formula>"WI SUMMARY"</formula>
    </cfRule>
    <cfRule type="cellIs" dxfId="1028" priority="815" stopIfTrue="1" operator="equal">
      <formula>"pCR"</formula>
    </cfRule>
    <cfRule type="cellIs" dxfId="1027" priority="816" stopIfTrue="1" operator="equal">
      <formula>"P-CR"</formula>
    </cfRule>
    <cfRule type="cellIs" dxfId="1026" priority="817" stopIfTrue="1" operator="equal">
      <formula>"LS out"</formula>
    </cfRule>
    <cfRule type="cellIs" dxfId="1025" priority="818" stopIfTrue="1" operator="equal">
      <formula>"WID new"</formula>
    </cfRule>
    <cfRule type="cellIs" dxfId="1024" priority="819" stopIfTrue="1" operator="equal">
      <formula>"SID new"</formula>
    </cfRule>
    <cfRule type="cellIs" dxfId="1023" priority="820" stopIfTrue="1" operator="equal">
      <formula>"LS In"</formula>
    </cfRule>
    <cfRule type="cellIs" dxfId="1022" priority="821" stopIfTrue="1" operator="equal">
      <formula>"CR"</formula>
    </cfRule>
  </conditionalFormatting>
  <conditionalFormatting sqref="F360:F361">
    <cfRule type="cellIs" dxfId="1021" priority="798" stopIfTrue="1" operator="equal">
      <formula>"LS In"</formula>
    </cfRule>
    <cfRule type="cellIs" dxfId="1020" priority="799" stopIfTrue="1" operator="equal">
      <formula>"LS OUT"</formula>
    </cfRule>
    <cfRule type="cellIs" dxfId="1019" priority="800" stopIfTrue="1" operator="equal">
      <formula>"CR"</formula>
    </cfRule>
    <cfRule type="cellIs" dxfId="1018" priority="801" stopIfTrue="1" operator="equal">
      <formula>"P-CR"</formula>
    </cfRule>
    <cfRule type="cellIs" dxfId="1017" priority="802" stopIfTrue="1" operator="equal">
      <formula>"CR Pack"</formula>
    </cfRule>
    <cfRule type="cellIs" dxfId="1016" priority="803" stopIfTrue="1" operator="equal">
      <formula>"WID new"</formula>
    </cfRule>
    <cfRule type="cellIs" dxfId="1015" priority="804" stopIfTrue="1" operator="equal">
      <formula>"WID revised"</formula>
    </cfRule>
    <cfRule type="cellIs" dxfId="1014" priority="805" stopIfTrue="1" operator="equal">
      <formula>"SID new"</formula>
    </cfRule>
    <cfRule type="cellIs" dxfId="1013" priority="806" stopIfTrue="1" operator="equal">
      <formula>"SID revised"</formula>
    </cfRule>
  </conditionalFormatting>
  <conditionalFormatting sqref="F360:F361">
    <cfRule type="cellIs" dxfId="1012" priority="794" stopIfTrue="1" operator="equal">
      <formula>"LS In"</formula>
    </cfRule>
    <cfRule type="cellIs" dxfId="1011" priority="795" stopIfTrue="1" operator="equal">
      <formula>"LS OUT"</formula>
    </cfRule>
    <cfRule type="cellIs" dxfId="1010" priority="796" stopIfTrue="1" operator="equal">
      <formula>"CR"</formula>
    </cfRule>
    <cfRule type="cellIs" dxfId="1009" priority="797" stopIfTrue="1" operator="equal">
      <formula>"P-CR"</formula>
    </cfRule>
  </conditionalFormatting>
  <conditionalFormatting sqref="O360">
    <cfRule type="cellIs" dxfId="1008" priority="793" stopIfTrue="1" operator="equal">
      <formula>"Rel-18"</formula>
    </cfRule>
  </conditionalFormatting>
  <conditionalFormatting sqref="P361 J361:N361">
    <cfRule type="cellIs" dxfId="1007" priority="792" stopIfTrue="1" operator="equal">
      <formula>""</formula>
    </cfRule>
  </conditionalFormatting>
  <conditionalFormatting sqref="P361 J361:N361">
    <cfRule type="cellIs" dxfId="1006" priority="791" stopIfTrue="1" operator="equal">
      <formula>""</formula>
    </cfRule>
  </conditionalFormatting>
  <conditionalFormatting sqref="P361 J361:N361">
    <cfRule type="cellIs" dxfId="1005" priority="790" stopIfTrue="1" operator="equal">
      <formula>""</formula>
    </cfRule>
  </conditionalFormatting>
  <conditionalFormatting sqref="P361 J361:N361">
    <cfRule type="cellIs" dxfId="1004" priority="789" stopIfTrue="1" operator="equal">
      <formula>""</formula>
    </cfRule>
  </conditionalFormatting>
  <conditionalFormatting sqref="P361 J361:N361">
    <cfRule type="cellIs" dxfId="1003" priority="788" stopIfTrue="1" operator="equal">
      <formula>""</formula>
    </cfRule>
  </conditionalFormatting>
  <conditionalFormatting sqref="P361 J361:N361">
    <cfRule type="cellIs" dxfId="1002" priority="787" stopIfTrue="1" operator="equal">
      <formula>""</formula>
    </cfRule>
  </conditionalFormatting>
  <conditionalFormatting sqref="P361 J361:N361">
    <cfRule type="cellIs" dxfId="1001" priority="786" stopIfTrue="1" operator="equal">
      <formula>""</formula>
    </cfRule>
  </conditionalFormatting>
  <conditionalFormatting sqref="P361 J361:N361">
    <cfRule type="cellIs" dxfId="1000" priority="785" stopIfTrue="1" operator="equal">
      <formula>""</formula>
    </cfRule>
  </conditionalFormatting>
  <conditionalFormatting sqref="P361 J361:N361">
    <cfRule type="cellIs" dxfId="999" priority="784" stopIfTrue="1" operator="equal">
      <formula>""</formula>
    </cfRule>
  </conditionalFormatting>
  <conditionalFormatting sqref="O361">
    <cfRule type="cellIs" dxfId="998" priority="780" stopIfTrue="1" operator="equal">
      <formula>"Rel-14"</formula>
    </cfRule>
    <cfRule type="cellIs" dxfId="997" priority="781" stopIfTrue="1" operator="equal">
      <formula>"Rel-15"</formula>
    </cfRule>
    <cfRule type="cellIs" dxfId="996" priority="782" stopIfTrue="1" operator="equal">
      <formula>"Rel-16"</formula>
    </cfRule>
    <cfRule type="cellIs" dxfId="995" priority="783" stopIfTrue="1" operator="equal">
      <formula>"Rel-17"</formula>
    </cfRule>
  </conditionalFormatting>
  <conditionalFormatting sqref="Q361">
    <cfRule type="cellIs" dxfId="994" priority="778" stopIfTrue="1" operator="equal">
      <formula>""</formula>
    </cfRule>
    <cfRule type="cellIs" dxfId="993" priority="779" stopIfTrue="1" operator="equal">
      <formula>"-"</formula>
    </cfRule>
  </conditionalFormatting>
  <conditionalFormatting sqref="Q361">
    <cfRule type="cellIs" dxfId="992" priority="776" stopIfTrue="1" operator="equal">
      <formula>""</formula>
    </cfRule>
    <cfRule type="cellIs" dxfId="991" priority="777" stopIfTrue="1" operator="equal">
      <formula>"-"</formula>
    </cfRule>
  </conditionalFormatting>
  <conditionalFormatting sqref="J361:N361 P361">
    <cfRule type="cellIs" dxfId="990" priority="775" stopIfTrue="1" operator="equal">
      <formula>""</formula>
    </cfRule>
  </conditionalFormatting>
  <conditionalFormatting sqref="J361:N361 P361">
    <cfRule type="cellIs" dxfId="989" priority="774" stopIfTrue="1" operator="equal">
      <formula>""</formula>
    </cfRule>
  </conditionalFormatting>
  <conditionalFormatting sqref="O361">
    <cfRule type="cellIs" dxfId="988" priority="770" stopIfTrue="1" operator="equal">
      <formula>"Rel-14"</formula>
    </cfRule>
    <cfRule type="cellIs" dxfId="987" priority="771" stopIfTrue="1" operator="equal">
      <formula>"Rel-15"</formula>
    </cfRule>
    <cfRule type="cellIs" dxfId="986" priority="772" stopIfTrue="1" operator="equal">
      <formula>"Rel-16"</formula>
    </cfRule>
    <cfRule type="cellIs" dxfId="985" priority="773" stopIfTrue="1" operator="equal">
      <formula>"Rel-17"</formula>
    </cfRule>
  </conditionalFormatting>
  <conditionalFormatting sqref="Q361">
    <cfRule type="cellIs" dxfId="984" priority="768" stopIfTrue="1" operator="equal">
      <formula>""</formula>
    </cfRule>
    <cfRule type="cellIs" dxfId="983" priority="769" stopIfTrue="1" operator="equal">
      <formula>"-"</formula>
    </cfRule>
  </conditionalFormatting>
  <conditionalFormatting sqref="Q361">
    <cfRule type="cellIs" dxfId="982" priority="766" stopIfTrue="1" operator="equal">
      <formula>""</formula>
    </cfRule>
    <cfRule type="cellIs" dxfId="981" priority="767" stopIfTrue="1" operator="equal">
      <formula>"-"</formula>
    </cfRule>
  </conditionalFormatting>
  <conditionalFormatting sqref="O361">
    <cfRule type="cellIs" dxfId="980" priority="765" stopIfTrue="1" operator="equal">
      <formula>"Rel-18"</formula>
    </cfRule>
  </conditionalFormatting>
  <conditionalFormatting sqref="J130:N131 P130:P131">
    <cfRule type="cellIs" dxfId="979" priority="764" stopIfTrue="1" operator="equal">
      <formula>""</formula>
    </cfRule>
  </conditionalFormatting>
  <conditionalFormatting sqref="J130:N131 P130:P131">
    <cfRule type="cellIs" dxfId="978" priority="763" stopIfTrue="1" operator="equal">
      <formula>""</formula>
    </cfRule>
  </conditionalFormatting>
  <conditionalFormatting sqref="J130:N131 P130:P131">
    <cfRule type="cellIs" dxfId="977" priority="762" stopIfTrue="1" operator="equal">
      <formula>""</formula>
    </cfRule>
  </conditionalFormatting>
  <conditionalFormatting sqref="J130:N131 P130:P131">
    <cfRule type="cellIs" dxfId="976" priority="761" stopIfTrue="1" operator="equal">
      <formula>""</formula>
    </cfRule>
  </conditionalFormatting>
  <conditionalFormatting sqref="J130:N131 P130:P131">
    <cfRule type="cellIs" dxfId="975" priority="760" stopIfTrue="1" operator="equal">
      <formula>""</formula>
    </cfRule>
  </conditionalFormatting>
  <conditionalFormatting sqref="J130:N131 P130:P131">
    <cfRule type="cellIs" dxfId="974" priority="759" stopIfTrue="1" operator="equal">
      <formula>""</formula>
    </cfRule>
  </conditionalFormatting>
  <conditionalFormatting sqref="J130:N131 P130:P131">
    <cfRule type="cellIs" dxfId="973" priority="758" stopIfTrue="1" operator="equal">
      <formula>""</formula>
    </cfRule>
  </conditionalFormatting>
  <conditionalFormatting sqref="J130:N131 P130:P131">
    <cfRule type="cellIs" dxfId="972" priority="757" stopIfTrue="1" operator="equal">
      <formula>""</formula>
    </cfRule>
  </conditionalFormatting>
  <conditionalFormatting sqref="J130:N131 P130:P131">
    <cfRule type="cellIs" dxfId="971" priority="756" stopIfTrue="1" operator="equal">
      <formula>""</formula>
    </cfRule>
  </conditionalFormatting>
  <conditionalFormatting sqref="Q130:Q131">
    <cfRule type="cellIs" dxfId="970" priority="754" stopIfTrue="1" operator="equal">
      <formula>""</formula>
    </cfRule>
    <cfRule type="cellIs" dxfId="969" priority="755" stopIfTrue="1" operator="equal">
      <formula>"-"</formula>
    </cfRule>
  </conditionalFormatting>
  <conditionalFormatting sqref="Q130:Q131">
    <cfRule type="cellIs" dxfId="968" priority="752" stopIfTrue="1" operator="equal">
      <formula>""</formula>
    </cfRule>
    <cfRule type="cellIs" dxfId="967" priority="753" stopIfTrue="1" operator="equal">
      <formula>"-"</formula>
    </cfRule>
  </conditionalFormatting>
  <conditionalFormatting sqref="O130:O131">
    <cfRule type="cellIs" priority="747" stopIfTrue="1" operator="equal">
      <formula>""</formula>
    </cfRule>
    <cfRule type="cellIs" dxfId="966" priority="748" operator="lessThanOrEqual">
      <formula>"Rel-15"</formula>
    </cfRule>
    <cfRule type="cellIs" dxfId="965" priority="749" operator="equal">
      <formula>"Rel-16"</formula>
    </cfRule>
    <cfRule type="cellIs" dxfId="964" priority="750" operator="equal">
      <formula>"Rel-17"</formula>
    </cfRule>
    <cfRule type="cellIs" dxfId="963" priority="751" operator="equal">
      <formula>"Rel-18"</formula>
    </cfRule>
  </conditionalFormatting>
  <conditionalFormatting sqref="J105:N105 P105">
    <cfRule type="cellIs" dxfId="962" priority="746" stopIfTrue="1" operator="equal">
      <formula>""</formula>
    </cfRule>
  </conditionalFormatting>
  <conditionalFormatting sqref="J105:N105 P105">
    <cfRule type="cellIs" dxfId="961" priority="745" stopIfTrue="1" operator="equal">
      <formula>""</formula>
    </cfRule>
  </conditionalFormatting>
  <conditionalFormatting sqref="J105:N105 P105">
    <cfRule type="cellIs" dxfId="960" priority="744" stopIfTrue="1" operator="equal">
      <formula>""</formula>
    </cfRule>
  </conditionalFormatting>
  <conditionalFormatting sqref="J105:N105 P105">
    <cfRule type="cellIs" dxfId="959" priority="743" stopIfTrue="1" operator="equal">
      <formula>""</formula>
    </cfRule>
  </conditionalFormatting>
  <conditionalFormatting sqref="J105:N105 P105">
    <cfRule type="cellIs" dxfId="958" priority="742" stopIfTrue="1" operator="equal">
      <formula>""</formula>
    </cfRule>
  </conditionalFormatting>
  <conditionalFormatting sqref="J105:N105 P105">
    <cfRule type="cellIs" dxfId="957" priority="741" stopIfTrue="1" operator="equal">
      <formula>""</formula>
    </cfRule>
  </conditionalFormatting>
  <conditionalFormatting sqref="J105:N105 P105">
    <cfRule type="cellIs" dxfId="956" priority="740" stopIfTrue="1" operator="equal">
      <formula>""</formula>
    </cfRule>
  </conditionalFormatting>
  <conditionalFormatting sqref="J105:N105 P105">
    <cfRule type="cellIs" dxfId="955" priority="739" stopIfTrue="1" operator="equal">
      <formula>""</formula>
    </cfRule>
  </conditionalFormatting>
  <conditionalFormatting sqref="J105:N105 P105">
    <cfRule type="cellIs" dxfId="954" priority="738" stopIfTrue="1" operator="equal">
      <formula>""</formula>
    </cfRule>
  </conditionalFormatting>
  <conditionalFormatting sqref="Q105">
    <cfRule type="cellIs" dxfId="953" priority="736" stopIfTrue="1" operator="equal">
      <formula>""</formula>
    </cfRule>
    <cfRule type="cellIs" dxfId="952" priority="737" stopIfTrue="1" operator="equal">
      <formula>"-"</formula>
    </cfRule>
  </conditionalFormatting>
  <conditionalFormatting sqref="Q105">
    <cfRule type="cellIs" dxfId="951" priority="734" stopIfTrue="1" operator="equal">
      <formula>""</formula>
    </cfRule>
    <cfRule type="cellIs" dxfId="950" priority="735" stopIfTrue="1" operator="equal">
      <formula>"-"</formula>
    </cfRule>
  </conditionalFormatting>
  <conditionalFormatting sqref="F105">
    <cfRule type="cellIs" dxfId="949" priority="725" stopIfTrue="1" operator="equal">
      <formula>"LS In"</formula>
    </cfRule>
    <cfRule type="cellIs" dxfId="948" priority="726" stopIfTrue="1" operator="equal">
      <formula>"LS OUT"</formula>
    </cfRule>
    <cfRule type="cellIs" dxfId="947" priority="727" stopIfTrue="1" operator="equal">
      <formula>"CR"</formula>
    </cfRule>
    <cfRule type="cellIs" dxfId="946" priority="728" stopIfTrue="1" operator="equal">
      <formula>"P-CR"</formula>
    </cfRule>
    <cfRule type="cellIs" dxfId="945" priority="729" stopIfTrue="1" operator="equal">
      <formula>"CR Pack"</formula>
    </cfRule>
    <cfRule type="cellIs" dxfId="944" priority="730" stopIfTrue="1" operator="equal">
      <formula>"WID new"</formula>
    </cfRule>
    <cfRule type="cellIs" dxfId="943" priority="731" stopIfTrue="1" operator="equal">
      <formula>"WID revised"</formula>
    </cfRule>
    <cfRule type="cellIs" dxfId="942" priority="732" stopIfTrue="1" operator="equal">
      <formula>"SID new"</formula>
    </cfRule>
    <cfRule type="cellIs" dxfId="941" priority="733" stopIfTrue="1" operator="equal">
      <formula>"SID revised"</formula>
    </cfRule>
  </conditionalFormatting>
  <conditionalFormatting sqref="O105">
    <cfRule type="cellIs" priority="720" stopIfTrue="1" operator="equal">
      <formula>""</formula>
    </cfRule>
    <cfRule type="cellIs" dxfId="940" priority="721" operator="lessThanOrEqual">
      <formula>"Rel-15"</formula>
    </cfRule>
    <cfRule type="cellIs" dxfId="939" priority="722" operator="equal">
      <formula>"Rel-16"</formula>
    </cfRule>
    <cfRule type="cellIs" dxfId="938" priority="723" operator="equal">
      <formula>"Rel-17"</formula>
    </cfRule>
    <cfRule type="cellIs" dxfId="937" priority="724" operator="equal">
      <formula>"Rel-18"</formula>
    </cfRule>
  </conditionalFormatting>
  <conditionalFormatting sqref="B105">
    <cfRule type="cellIs" dxfId="936" priority="719" stopIfTrue="1" operator="equal">
      <formula>""</formula>
    </cfRule>
  </conditionalFormatting>
  <conditionalFormatting sqref="J80:N80">
    <cfRule type="cellIs" dxfId="935" priority="718" stopIfTrue="1" operator="equal">
      <formula>""</formula>
    </cfRule>
  </conditionalFormatting>
  <conditionalFormatting sqref="C129">
    <cfRule type="cellIs" dxfId="934" priority="715" stopIfTrue="1" operator="equal">
      <formula>"Y"</formula>
    </cfRule>
    <cfRule type="cellIs" dxfId="933" priority="716" stopIfTrue="1" operator="equal">
      <formula>""</formula>
    </cfRule>
    <cfRule type="cellIs" dxfId="932" priority="717" stopIfTrue="1" operator="equal">
      <formula>"W"</formula>
    </cfRule>
  </conditionalFormatting>
  <conditionalFormatting sqref="W129">
    <cfRule type="cellIs" dxfId="931" priority="712" stopIfTrue="1" operator="equal">
      <formula>"Frank"</formula>
    </cfRule>
    <cfRule type="cellIs" dxfId="930" priority="713" stopIfTrue="1" operator="equal">
      <formula>"Ivano"</formula>
    </cfRule>
    <cfRule type="cellIs" dxfId="929" priority="714" stopIfTrue="1" operator="equal">
      <formula>"Erik"</formula>
    </cfRule>
  </conditionalFormatting>
  <conditionalFormatting sqref="A129">
    <cfRule type="cellIs" dxfId="928" priority="710" stopIfTrue="1" operator="equal">
      <formula>"Withdrawn"</formula>
    </cfRule>
    <cfRule type="cellIs" dxfId="927" priority="711" stopIfTrue="1" operator="equal">
      <formula>"Available"</formula>
    </cfRule>
  </conditionalFormatting>
  <conditionalFormatting sqref="S129">
    <cfRule type="cellIs" dxfId="926" priority="709" stopIfTrue="1" operator="notEqual">
      <formula>""</formula>
    </cfRule>
  </conditionalFormatting>
  <conditionalFormatting sqref="J129:N129 P129">
    <cfRule type="cellIs" dxfId="925" priority="708" stopIfTrue="1" operator="equal">
      <formula>""</formula>
    </cfRule>
  </conditionalFormatting>
  <conditionalFormatting sqref="D129">
    <cfRule type="cellIs" dxfId="924" priority="706" stopIfTrue="1" operator="equal">
      <formula>""</formula>
    </cfRule>
    <cfRule type="cellIs" dxfId="923" priority="707" stopIfTrue="1" operator="between">
      <formula>"10.7.1"</formula>
      <formula>"10.7.5"</formula>
    </cfRule>
  </conditionalFormatting>
  <conditionalFormatting sqref="D129">
    <cfRule type="cellIs" dxfId="922" priority="704" stopIfTrue="1" operator="equal">
      <formula>""</formula>
    </cfRule>
    <cfRule type="cellIs" dxfId="921" priority="705" stopIfTrue="1" operator="between">
      <formula>"10.7.1"</formula>
      <formula>"10.7.5"</formula>
    </cfRule>
  </conditionalFormatting>
  <conditionalFormatting sqref="J129:N129 P129">
    <cfRule type="cellIs" dxfId="920" priority="703" stopIfTrue="1" operator="equal">
      <formula>""</formula>
    </cfRule>
  </conditionalFormatting>
  <conditionalFormatting sqref="J129:N129 P129">
    <cfRule type="cellIs" dxfId="919" priority="702" stopIfTrue="1" operator="equal">
      <formula>""</formula>
    </cfRule>
  </conditionalFormatting>
  <conditionalFormatting sqref="J129:N129 P129">
    <cfRule type="cellIs" dxfId="918" priority="701" stopIfTrue="1" operator="equal">
      <formula>""</formula>
    </cfRule>
  </conditionalFormatting>
  <conditionalFormatting sqref="J129:N129 P129">
    <cfRule type="cellIs" dxfId="917" priority="700" stopIfTrue="1" operator="equal">
      <formula>""</formula>
    </cfRule>
  </conditionalFormatting>
  <conditionalFormatting sqref="J129:N129 P129">
    <cfRule type="cellIs" dxfId="916" priority="699" stopIfTrue="1" operator="equal">
      <formula>""</formula>
    </cfRule>
  </conditionalFormatting>
  <conditionalFormatting sqref="J129:N129 P129">
    <cfRule type="cellIs" dxfId="915" priority="698" stopIfTrue="1" operator="equal">
      <formula>""</formula>
    </cfRule>
  </conditionalFormatting>
  <conditionalFormatting sqref="J129:N129 P129">
    <cfRule type="cellIs" dxfId="914" priority="697" stopIfTrue="1" operator="equal">
      <formula>""</formula>
    </cfRule>
  </conditionalFormatting>
  <conditionalFormatting sqref="J129:N129 P129">
    <cfRule type="cellIs" dxfId="913" priority="696" stopIfTrue="1" operator="equal">
      <formula>""</formula>
    </cfRule>
  </conditionalFormatting>
  <conditionalFormatting sqref="Q129">
    <cfRule type="cellIs" dxfId="912" priority="694" stopIfTrue="1" operator="equal">
      <formula>""</formula>
    </cfRule>
    <cfRule type="cellIs" dxfId="911" priority="695" stopIfTrue="1" operator="equal">
      <formula>"-"</formula>
    </cfRule>
  </conditionalFormatting>
  <conditionalFormatting sqref="Q129">
    <cfRule type="cellIs" dxfId="910" priority="692" stopIfTrue="1" operator="equal">
      <formula>""</formula>
    </cfRule>
    <cfRule type="cellIs" dxfId="909" priority="693" stopIfTrue="1" operator="equal">
      <formula>"-"</formula>
    </cfRule>
  </conditionalFormatting>
  <conditionalFormatting sqref="F129">
    <cfRule type="cellIs" dxfId="908" priority="683" stopIfTrue="1" operator="equal">
      <formula>"LS In"</formula>
    </cfRule>
    <cfRule type="cellIs" dxfId="907" priority="684" stopIfTrue="1" operator="equal">
      <formula>"LS OUT"</formula>
    </cfRule>
    <cfRule type="cellIs" dxfId="906" priority="685" stopIfTrue="1" operator="equal">
      <formula>"CR"</formula>
    </cfRule>
    <cfRule type="cellIs" dxfId="905" priority="686" stopIfTrue="1" operator="equal">
      <formula>"P-CR"</formula>
    </cfRule>
    <cfRule type="cellIs" dxfId="904" priority="687" stopIfTrue="1" operator="equal">
      <formula>"CR Pack"</formula>
    </cfRule>
    <cfRule type="cellIs" dxfId="903" priority="688" stopIfTrue="1" operator="equal">
      <formula>"WID new"</formula>
    </cfRule>
    <cfRule type="cellIs" dxfId="902" priority="689" stopIfTrue="1" operator="equal">
      <formula>"WID revised"</formula>
    </cfRule>
    <cfRule type="cellIs" dxfId="901" priority="690" stopIfTrue="1" operator="equal">
      <formula>"SID new"</formula>
    </cfRule>
    <cfRule type="cellIs" dxfId="900" priority="691" stopIfTrue="1" operator="equal">
      <formula>"SID revised"</formula>
    </cfRule>
  </conditionalFormatting>
  <conditionalFormatting sqref="T129">
    <cfRule type="expression" dxfId="899" priority="682">
      <formula>ISEVEN(ROW())</formula>
    </cfRule>
  </conditionalFormatting>
  <conditionalFormatting sqref="O129">
    <cfRule type="cellIs" priority="677" stopIfTrue="1" operator="equal">
      <formula>""</formula>
    </cfRule>
    <cfRule type="cellIs" dxfId="898" priority="678" operator="lessThanOrEqual">
      <formula>"Rel-15"</formula>
    </cfRule>
    <cfRule type="cellIs" dxfId="897" priority="679" operator="equal">
      <formula>"Rel-16"</formula>
    </cfRule>
    <cfRule type="cellIs" dxfId="896" priority="680" operator="equal">
      <formula>"Rel-17"</formula>
    </cfRule>
    <cfRule type="cellIs" dxfId="895" priority="681" operator="equal">
      <formula>"Rel-18"</formula>
    </cfRule>
  </conditionalFormatting>
  <conditionalFormatting sqref="P405:P406 J405:N406">
    <cfRule type="cellIs" dxfId="894" priority="676" stopIfTrue="1" operator="equal">
      <formula>""</formula>
    </cfRule>
  </conditionalFormatting>
  <conditionalFormatting sqref="F405:F406">
    <cfRule type="cellIs" dxfId="893" priority="661" stopIfTrue="1" operator="equal">
      <formula>"DRAFTCR"</formula>
    </cfRule>
    <cfRule type="cellIs" dxfId="892" priority="662" stopIfTrue="1" operator="equal">
      <formula>"TS OR TR COVER"</formula>
    </cfRule>
    <cfRule type="cellIs" dxfId="891" priority="663" stopIfTrue="1" operator="equal">
      <formula>"DRAFT TR"</formula>
    </cfRule>
    <cfRule type="cellIs" dxfId="890" priority="664" stopIfTrue="1" operator="equal">
      <formula>"DRAFT TS"</formula>
    </cfRule>
    <cfRule type="cellIs" dxfId="889" priority="665" stopIfTrue="1" operator="equal">
      <formula>"SID revised"</formula>
    </cfRule>
    <cfRule type="cellIs" dxfId="888" priority="666" stopIfTrue="1" operator="equal">
      <formula>"WID revised"</formula>
    </cfRule>
    <cfRule type="cellIs" dxfId="887" priority="667" stopIfTrue="1" operator="equal">
      <formula>"CR pack"</formula>
    </cfRule>
    <cfRule type="cellIs" dxfId="886" priority="668" stopIfTrue="1" operator="equal">
      <formula>"WI SUMMARY"</formula>
    </cfRule>
    <cfRule type="cellIs" dxfId="885" priority="669" stopIfTrue="1" operator="equal">
      <formula>"pCR"</formula>
    </cfRule>
    <cfRule type="cellIs" dxfId="884" priority="670" stopIfTrue="1" operator="equal">
      <formula>"P-CR"</formula>
    </cfRule>
    <cfRule type="cellIs" dxfId="883" priority="671" stopIfTrue="1" operator="equal">
      <formula>"LS out"</formula>
    </cfRule>
    <cfRule type="cellIs" dxfId="882" priority="672" stopIfTrue="1" operator="equal">
      <formula>"WID new"</formula>
    </cfRule>
    <cfRule type="cellIs" dxfId="881" priority="673" stopIfTrue="1" operator="equal">
      <formula>"SID new"</formula>
    </cfRule>
    <cfRule type="cellIs" dxfId="880" priority="674" stopIfTrue="1" operator="equal">
      <formula>"LS In"</formula>
    </cfRule>
    <cfRule type="cellIs" dxfId="879" priority="675" stopIfTrue="1" operator="equal">
      <formula>"CR"</formula>
    </cfRule>
  </conditionalFormatting>
  <conditionalFormatting sqref="P405:P406 J405:N406">
    <cfRule type="cellIs" dxfId="878" priority="660" stopIfTrue="1" operator="equal">
      <formula>""</formula>
    </cfRule>
  </conditionalFormatting>
  <conditionalFormatting sqref="F405:F406">
    <cfRule type="cellIs" dxfId="877" priority="651" stopIfTrue="1" operator="equal">
      <formula>"LS In"</formula>
    </cfRule>
    <cfRule type="cellIs" dxfId="876" priority="652" stopIfTrue="1" operator="equal">
      <formula>"LS OUT"</formula>
    </cfRule>
    <cfRule type="cellIs" dxfId="875" priority="653" stopIfTrue="1" operator="equal">
      <formula>"CR"</formula>
    </cfRule>
    <cfRule type="cellIs" dxfId="874" priority="654" stopIfTrue="1" operator="equal">
      <formula>"P-CR"</formula>
    </cfRule>
    <cfRule type="cellIs" dxfId="873" priority="655" stopIfTrue="1" operator="equal">
      <formula>"CR Pack"</formula>
    </cfRule>
    <cfRule type="cellIs" dxfId="872" priority="656" stopIfTrue="1" operator="equal">
      <formula>"WID new"</formula>
    </cfRule>
    <cfRule type="cellIs" dxfId="871" priority="657" stopIfTrue="1" operator="equal">
      <formula>"WID revised"</formula>
    </cfRule>
    <cfRule type="cellIs" dxfId="870" priority="658" stopIfTrue="1" operator="equal">
      <formula>"SID new"</formula>
    </cfRule>
    <cfRule type="cellIs" dxfId="869" priority="659" stopIfTrue="1" operator="equal">
      <formula>"SID revised"</formula>
    </cfRule>
  </conditionalFormatting>
  <conditionalFormatting sqref="P405:P406 J405:N406">
    <cfRule type="cellIs" dxfId="868" priority="650" stopIfTrue="1" operator="equal">
      <formula>""</formula>
    </cfRule>
  </conditionalFormatting>
  <conditionalFormatting sqref="F405:F406">
    <cfRule type="cellIs" dxfId="867" priority="646" stopIfTrue="1" operator="equal">
      <formula>"LS In"</formula>
    </cfRule>
    <cfRule type="cellIs" dxfId="866" priority="647" stopIfTrue="1" operator="equal">
      <formula>"LS OUT"</formula>
    </cfRule>
    <cfRule type="cellIs" dxfId="865" priority="648" stopIfTrue="1" operator="equal">
      <formula>"CR"</formula>
    </cfRule>
    <cfRule type="cellIs" dxfId="864" priority="649" stopIfTrue="1" operator="equal">
      <formula>"P-CR"</formula>
    </cfRule>
  </conditionalFormatting>
  <conditionalFormatting sqref="P405:P406 J405:N406">
    <cfRule type="cellIs" dxfId="863" priority="645" stopIfTrue="1" operator="equal">
      <formula>""</formula>
    </cfRule>
  </conditionalFormatting>
  <conditionalFormatting sqref="P405:P406 J405:N406">
    <cfRule type="cellIs" dxfId="862" priority="644" stopIfTrue="1" operator="equal">
      <formula>""</formula>
    </cfRule>
  </conditionalFormatting>
  <conditionalFormatting sqref="P405:P406 J405:N406">
    <cfRule type="cellIs" dxfId="861" priority="643" stopIfTrue="1" operator="equal">
      <formula>""</formula>
    </cfRule>
  </conditionalFormatting>
  <conditionalFormatting sqref="P405:P406 J405:N406">
    <cfRule type="cellIs" dxfId="860" priority="642" stopIfTrue="1" operator="equal">
      <formula>""</formula>
    </cfRule>
  </conditionalFormatting>
  <conditionalFormatting sqref="P405:P406 J405:N406">
    <cfRule type="cellIs" dxfId="859" priority="641" stopIfTrue="1" operator="equal">
      <formula>""</formula>
    </cfRule>
  </conditionalFormatting>
  <conditionalFormatting sqref="P405:P406 J405:N406">
    <cfRule type="cellIs" dxfId="858" priority="640" stopIfTrue="1" operator="equal">
      <formula>""</formula>
    </cfRule>
  </conditionalFormatting>
  <conditionalFormatting sqref="Q405:Q406">
    <cfRule type="cellIs" dxfId="857" priority="638" stopIfTrue="1" operator="equal">
      <formula>""</formula>
    </cfRule>
    <cfRule type="cellIs" dxfId="856" priority="639" stopIfTrue="1" operator="equal">
      <formula>"-"</formula>
    </cfRule>
  </conditionalFormatting>
  <conditionalFormatting sqref="Q405:Q406">
    <cfRule type="cellIs" dxfId="855" priority="636" stopIfTrue="1" operator="equal">
      <formula>""</formula>
    </cfRule>
    <cfRule type="cellIs" dxfId="854" priority="637" stopIfTrue="1" operator="equal">
      <formula>"-"</formula>
    </cfRule>
  </conditionalFormatting>
  <conditionalFormatting sqref="F405:F406">
    <cfRule type="cellIs" dxfId="853" priority="621" stopIfTrue="1" operator="equal">
      <formula>"DRAFTCR"</formula>
    </cfRule>
    <cfRule type="cellIs" dxfId="852" priority="622" stopIfTrue="1" operator="equal">
      <formula>"TS OR TR COVER"</formula>
    </cfRule>
    <cfRule type="cellIs" dxfId="851" priority="623" stopIfTrue="1" operator="equal">
      <formula>"DRAFT TR"</formula>
    </cfRule>
    <cfRule type="cellIs" dxfId="850" priority="624" stopIfTrue="1" operator="equal">
      <formula>"DRAFT TS"</formula>
    </cfRule>
    <cfRule type="cellIs" dxfId="849" priority="625" stopIfTrue="1" operator="equal">
      <formula>"SID revised"</formula>
    </cfRule>
    <cfRule type="cellIs" dxfId="848" priority="626" stopIfTrue="1" operator="equal">
      <formula>"WID revised"</formula>
    </cfRule>
    <cfRule type="cellIs" dxfId="847" priority="627" stopIfTrue="1" operator="equal">
      <formula>"CR pack"</formula>
    </cfRule>
    <cfRule type="cellIs" dxfId="846" priority="628" stopIfTrue="1" operator="equal">
      <formula>"WI SUMMARY"</formula>
    </cfRule>
    <cfRule type="cellIs" dxfId="845" priority="629" stopIfTrue="1" operator="equal">
      <formula>"pCR"</formula>
    </cfRule>
    <cfRule type="cellIs" dxfId="844" priority="630" stopIfTrue="1" operator="equal">
      <formula>"P-CR"</formula>
    </cfRule>
    <cfRule type="cellIs" dxfId="843" priority="631" stopIfTrue="1" operator="equal">
      <formula>"LS out"</formula>
    </cfRule>
    <cfRule type="cellIs" dxfId="842" priority="632" stopIfTrue="1" operator="equal">
      <formula>"WID new"</formula>
    </cfRule>
    <cfRule type="cellIs" dxfId="841" priority="633" stopIfTrue="1" operator="equal">
      <formula>"SID new"</formula>
    </cfRule>
    <cfRule type="cellIs" dxfId="840" priority="634" stopIfTrue="1" operator="equal">
      <formula>"LS In"</formula>
    </cfRule>
    <cfRule type="cellIs" dxfId="839" priority="635" stopIfTrue="1" operator="equal">
      <formula>"CR"</formula>
    </cfRule>
  </conditionalFormatting>
  <conditionalFormatting sqref="F405:F406">
    <cfRule type="cellIs" dxfId="838" priority="612" stopIfTrue="1" operator="equal">
      <formula>"LS In"</formula>
    </cfRule>
    <cfRule type="cellIs" dxfId="837" priority="613" stopIfTrue="1" operator="equal">
      <formula>"LS OUT"</formula>
    </cfRule>
    <cfRule type="cellIs" dxfId="836" priority="614" stopIfTrue="1" operator="equal">
      <formula>"CR"</formula>
    </cfRule>
    <cfRule type="cellIs" dxfId="835" priority="615" stopIfTrue="1" operator="equal">
      <formula>"P-CR"</formula>
    </cfRule>
    <cfRule type="cellIs" dxfId="834" priority="616" stopIfTrue="1" operator="equal">
      <formula>"CR Pack"</formula>
    </cfRule>
    <cfRule type="cellIs" dxfId="833" priority="617" stopIfTrue="1" operator="equal">
      <formula>"WID new"</formula>
    </cfRule>
    <cfRule type="cellIs" dxfId="832" priority="618" stopIfTrue="1" operator="equal">
      <formula>"WID revised"</formula>
    </cfRule>
    <cfRule type="cellIs" dxfId="831" priority="619" stopIfTrue="1" operator="equal">
      <formula>"SID new"</formula>
    </cfRule>
    <cfRule type="cellIs" dxfId="830" priority="620" stopIfTrue="1" operator="equal">
      <formula>"SID revised"</formula>
    </cfRule>
  </conditionalFormatting>
  <conditionalFormatting sqref="F405:F406">
    <cfRule type="cellIs" dxfId="829" priority="608" stopIfTrue="1" operator="equal">
      <formula>"LS In"</formula>
    </cfRule>
    <cfRule type="cellIs" dxfId="828" priority="609" stopIfTrue="1" operator="equal">
      <formula>"LS OUT"</formula>
    </cfRule>
    <cfRule type="cellIs" dxfId="827" priority="610" stopIfTrue="1" operator="equal">
      <formula>"CR"</formula>
    </cfRule>
    <cfRule type="cellIs" dxfId="826" priority="611" stopIfTrue="1" operator="equal">
      <formula>"P-CR"</formula>
    </cfRule>
  </conditionalFormatting>
  <conditionalFormatting sqref="P407 J407:N407">
    <cfRule type="cellIs" dxfId="825" priority="607" stopIfTrue="1" operator="equal">
      <formula>""</formula>
    </cfRule>
  </conditionalFormatting>
  <conditionalFormatting sqref="F407">
    <cfRule type="cellIs" dxfId="824" priority="592" stopIfTrue="1" operator="equal">
      <formula>"DRAFTCR"</formula>
    </cfRule>
    <cfRule type="cellIs" dxfId="823" priority="593" stopIfTrue="1" operator="equal">
      <formula>"TS OR TR COVER"</formula>
    </cfRule>
    <cfRule type="cellIs" dxfId="822" priority="594" stopIfTrue="1" operator="equal">
      <formula>"DRAFT TR"</formula>
    </cfRule>
    <cfRule type="cellIs" dxfId="821" priority="595" stopIfTrue="1" operator="equal">
      <formula>"DRAFT TS"</formula>
    </cfRule>
    <cfRule type="cellIs" dxfId="820" priority="596" stopIfTrue="1" operator="equal">
      <formula>"SID revised"</formula>
    </cfRule>
    <cfRule type="cellIs" dxfId="819" priority="597" stopIfTrue="1" operator="equal">
      <formula>"WID revised"</formula>
    </cfRule>
    <cfRule type="cellIs" dxfId="818" priority="598" stopIfTrue="1" operator="equal">
      <formula>"CR pack"</formula>
    </cfRule>
    <cfRule type="cellIs" dxfId="817" priority="599" stopIfTrue="1" operator="equal">
      <formula>"WI SUMMARY"</formula>
    </cfRule>
    <cfRule type="cellIs" dxfId="816" priority="600" stopIfTrue="1" operator="equal">
      <formula>"pCR"</formula>
    </cfRule>
    <cfRule type="cellIs" dxfId="815" priority="601" stopIfTrue="1" operator="equal">
      <formula>"P-CR"</formula>
    </cfRule>
    <cfRule type="cellIs" dxfId="814" priority="602" stopIfTrue="1" operator="equal">
      <formula>"LS out"</formula>
    </cfRule>
    <cfRule type="cellIs" dxfId="813" priority="603" stopIfTrue="1" operator="equal">
      <formula>"WID new"</formula>
    </cfRule>
    <cfRule type="cellIs" dxfId="812" priority="604" stopIfTrue="1" operator="equal">
      <formula>"SID new"</formula>
    </cfRule>
    <cfRule type="cellIs" dxfId="811" priority="605" stopIfTrue="1" operator="equal">
      <formula>"LS In"</formula>
    </cfRule>
    <cfRule type="cellIs" dxfId="810" priority="606" stopIfTrue="1" operator="equal">
      <formula>"CR"</formula>
    </cfRule>
  </conditionalFormatting>
  <conditionalFormatting sqref="P407 J407:N407">
    <cfRule type="cellIs" dxfId="809" priority="591" stopIfTrue="1" operator="equal">
      <formula>""</formula>
    </cfRule>
  </conditionalFormatting>
  <conditionalFormatting sqref="F407">
    <cfRule type="cellIs" dxfId="808" priority="582" stopIfTrue="1" operator="equal">
      <formula>"LS In"</formula>
    </cfRule>
    <cfRule type="cellIs" dxfId="807" priority="583" stopIfTrue="1" operator="equal">
      <formula>"LS OUT"</formula>
    </cfRule>
    <cfRule type="cellIs" dxfId="806" priority="584" stopIfTrue="1" operator="equal">
      <formula>"CR"</formula>
    </cfRule>
    <cfRule type="cellIs" dxfId="805" priority="585" stopIfTrue="1" operator="equal">
      <formula>"P-CR"</formula>
    </cfRule>
    <cfRule type="cellIs" dxfId="804" priority="586" stopIfTrue="1" operator="equal">
      <formula>"CR Pack"</formula>
    </cfRule>
    <cfRule type="cellIs" dxfId="803" priority="587" stopIfTrue="1" operator="equal">
      <formula>"WID new"</formula>
    </cfRule>
    <cfRule type="cellIs" dxfId="802" priority="588" stopIfTrue="1" operator="equal">
      <formula>"WID revised"</formula>
    </cfRule>
    <cfRule type="cellIs" dxfId="801" priority="589" stopIfTrue="1" operator="equal">
      <formula>"SID new"</formula>
    </cfRule>
    <cfRule type="cellIs" dxfId="800" priority="590" stopIfTrue="1" operator="equal">
      <formula>"SID revised"</formula>
    </cfRule>
  </conditionalFormatting>
  <conditionalFormatting sqref="P407 J407:N407">
    <cfRule type="cellIs" dxfId="799" priority="581" stopIfTrue="1" operator="equal">
      <formula>""</formula>
    </cfRule>
  </conditionalFormatting>
  <conditionalFormatting sqref="F407">
    <cfRule type="cellIs" dxfId="798" priority="577" stopIfTrue="1" operator="equal">
      <formula>"LS In"</formula>
    </cfRule>
    <cfRule type="cellIs" dxfId="797" priority="578" stopIfTrue="1" operator="equal">
      <formula>"LS OUT"</formula>
    </cfRule>
    <cfRule type="cellIs" dxfId="796" priority="579" stopIfTrue="1" operator="equal">
      <formula>"CR"</formula>
    </cfRule>
    <cfRule type="cellIs" dxfId="795" priority="580" stopIfTrue="1" operator="equal">
      <formula>"P-CR"</formula>
    </cfRule>
  </conditionalFormatting>
  <conditionalFormatting sqref="P407 J407:N407">
    <cfRule type="cellIs" dxfId="794" priority="576" stopIfTrue="1" operator="equal">
      <formula>""</formula>
    </cfRule>
  </conditionalFormatting>
  <conditionalFormatting sqref="P407 J407:N407">
    <cfRule type="cellIs" dxfId="793" priority="575" stopIfTrue="1" operator="equal">
      <formula>""</formula>
    </cfRule>
  </conditionalFormatting>
  <conditionalFormatting sqref="P407 J407:N407">
    <cfRule type="cellIs" dxfId="792" priority="574" stopIfTrue="1" operator="equal">
      <formula>""</formula>
    </cfRule>
  </conditionalFormatting>
  <conditionalFormatting sqref="P407 J407:N407">
    <cfRule type="cellIs" dxfId="791" priority="573" stopIfTrue="1" operator="equal">
      <formula>""</formula>
    </cfRule>
  </conditionalFormatting>
  <conditionalFormatting sqref="P407 J407:N407">
    <cfRule type="cellIs" dxfId="790" priority="572" stopIfTrue="1" operator="equal">
      <formula>""</formula>
    </cfRule>
  </conditionalFormatting>
  <conditionalFormatting sqref="P407 J407:N407">
    <cfRule type="cellIs" dxfId="789" priority="571" stopIfTrue="1" operator="equal">
      <formula>""</formula>
    </cfRule>
  </conditionalFormatting>
  <conditionalFormatting sqref="Q407">
    <cfRule type="cellIs" dxfId="788" priority="569" stopIfTrue="1" operator="equal">
      <formula>""</formula>
    </cfRule>
    <cfRule type="cellIs" dxfId="787" priority="570" stopIfTrue="1" operator="equal">
      <formula>"-"</formula>
    </cfRule>
  </conditionalFormatting>
  <conditionalFormatting sqref="Q407">
    <cfRule type="cellIs" dxfId="786" priority="567" stopIfTrue="1" operator="equal">
      <formula>""</formula>
    </cfRule>
    <cfRule type="cellIs" dxfId="785" priority="568" stopIfTrue="1" operator="equal">
      <formula>"-"</formula>
    </cfRule>
  </conditionalFormatting>
  <conditionalFormatting sqref="F407">
    <cfRule type="cellIs" dxfId="784" priority="552" stopIfTrue="1" operator="equal">
      <formula>"DRAFTCR"</formula>
    </cfRule>
    <cfRule type="cellIs" dxfId="783" priority="553" stopIfTrue="1" operator="equal">
      <formula>"TS OR TR COVER"</formula>
    </cfRule>
    <cfRule type="cellIs" dxfId="782" priority="554" stopIfTrue="1" operator="equal">
      <formula>"DRAFT TR"</formula>
    </cfRule>
    <cfRule type="cellIs" dxfId="781" priority="555" stopIfTrue="1" operator="equal">
      <formula>"DRAFT TS"</formula>
    </cfRule>
    <cfRule type="cellIs" dxfId="780" priority="556" stopIfTrue="1" operator="equal">
      <formula>"SID revised"</formula>
    </cfRule>
    <cfRule type="cellIs" dxfId="779" priority="557" stopIfTrue="1" operator="equal">
      <formula>"WID revised"</formula>
    </cfRule>
    <cfRule type="cellIs" dxfId="778" priority="558" stopIfTrue="1" operator="equal">
      <formula>"CR pack"</formula>
    </cfRule>
    <cfRule type="cellIs" dxfId="777" priority="559" stopIfTrue="1" operator="equal">
      <formula>"WI SUMMARY"</formula>
    </cfRule>
    <cfRule type="cellIs" dxfId="776" priority="560" stopIfTrue="1" operator="equal">
      <formula>"pCR"</formula>
    </cfRule>
    <cfRule type="cellIs" dxfId="775" priority="561" stopIfTrue="1" operator="equal">
      <formula>"P-CR"</formula>
    </cfRule>
    <cfRule type="cellIs" dxfId="774" priority="562" stopIfTrue="1" operator="equal">
      <formula>"LS out"</formula>
    </cfRule>
    <cfRule type="cellIs" dxfId="773" priority="563" stopIfTrue="1" operator="equal">
      <formula>"WID new"</formula>
    </cfRule>
    <cfRule type="cellIs" dxfId="772" priority="564" stopIfTrue="1" operator="equal">
      <formula>"SID new"</formula>
    </cfRule>
    <cfRule type="cellIs" dxfId="771" priority="565" stopIfTrue="1" operator="equal">
      <formula>"LS In"</formula>
    </cfRule>
    <cfRule type="cellIs" dxfId="770" priority="566" stopIfTrue="1" operator="equal">
      <formula>"CR"</formula>
    </cfRule>
  </conditionalFormatting>
  <conditionalFormatting sqref="F407">
    <cfRule type="cellIs" dxfId="769" priority="543" stopIfTrue="1" operator="equal">
      <formula>"LS In"</formula>
    </cfRule>
    <cfRule type="cellIs" dxfId="768" priority="544" stopIfTrue="1" operator="equal">
      <formula>"LS OUT"</formula>
    </cfRule>
    <cfRule type="cellIs" dxfId="767" priority="545" stopIfTrue="1" operator="equal">
      <formula>"CR"</formula>
    </cfRule>
    <cfRule type="cellIs" dxfId="766" priority="546" stopIfTrue="1" operator="equal">
      <formula>"P-CR"</formula>
    </cfRule>
    <cfRule type="cellIs" dxfId="765" priority="547" stopIfTrue="1" operator="equal">
      <formula>"CR Pack"</formula>
    </cfRule>
    <cfRule type="cellIs" dxfId="764" priority="548" stopIfTrue="1" operator="equal">
      <formula>"WID new"</formula>
    </cfRule>
    <cfRule type="cellIs" dxfId="763" priority="549" stopIfTrue="1" operator="equal">
      <formula>"WID revised"</formula>
    </cfRule>
    <cfRule type="cellIs" dxfId="762" priority="550" stopIfTrue="1" operator="equal">
      <formula>"SID new"</formula>
    </cfRule>
    <cfRule type="cellIs" dxfId="761" priority="551" stopIfTrue="1" operator="equal">
      <formula>"SID revised"</formula>
    </cfRule>
  </conditionalFormatting>
  <conditionalFormatting sqref="F407">
    <cfRule type="cellIs" dxfId="760" priority="539" stopIfTrue="1" operator="equal">
      <formula>"LS In"</formula>
    </cfRule>
    <cfRule type="cellIs" dxfId="759" priority="540" stopIfTrue="1" operator="equal">
      <formula>"LS OUT"</formula>
    </cfRule>
    <cfRule type="cellIs" dxfId="758" priority="541" stopIfTrue="1" operator="equal">
      <formula>"CR"</formula>
    </cfRule>
    <cfRule type="cellIs" dxfId="757" priority="542" stopIfTrue="1" operator="equal">
      <formula>"P-CR"</formula>
    </cfRule>
  </conditionalFormatting>
  <conditionalFormatting sqref="T405:T407">
    <cfRule type="expression" dxfId="756" priority="538">
      <formula>ISEVEN(ROW())</formula>
    </cfRule>
  </conditionalFormatting>
  <conditionalFormatting sqref="J410:N410 P410">
    <cfRule type="cellIs" dxfId="755" priority="537" stopIfTrue="1" operator="equal">
      <formula>""</formula>
    </cfRule>
  </conditionalFormatting>
  <conditionalFormatting sqref="J410:N410 P410">
    <cfRule type="cellIs" dxfId="754" priority="536" stopIfTrue="1" operator="equal">
      <formula>""</formula>
    </cfRule>
  </conditionalFormatting>
  <conditionalFormatting sqref="J410:N410 P410">
    <cfRule type="cellIs" dxfId="753" priority="535" stopIfTrue="1" operator="equal">
      <formula>""</formula>
    </cfRule>
  </conditionalFormatting>
  <conditionalFormatting sqref="J410:N410 P410">
    <cfRule type="cellIs" dxfId="752" priority="534" stopIfTrue="1" operator="equal">
      <formula>""</formula>
    </cfRule>
  </conditionalFormatting>
  <conditionalFormatting sqref="J410:N410 P410">
    <cfRule type="cellIs" dxfId="751" priority="533" stopIfTrue="1" operator="equal">
      <formula>""</formula>
    </cfRule>
  </conditionalFormatting>
  <conditionalFormatting sqref="J410:N410 P410">
    <cfRule type="cellIs" dxfId="750" priority="532" stopIfTrue="1" operator="equal">
      <formula>""</formula>
    </cfRule>
  </conditionalFormatting>
  <conditionalFormatting sqref="J410:N410 P410">
    <cfRule type="cellIs" dxfId="749" priority="531" stopIfTrue="1" operator="equal">
      <formula>""</formula>
    </cfRule>
  </conditionalFormatting>
  <conditionalFormatting sqref="J410:N410 P410">
    <cfRule type="cellIs" dxfId="748" priority="530" stopIfTrue="1" operator="equal">
      <formula>""</formula>
    </cfRule>
  </conditionalFormatting>
  <conditionalFormatting sqref="J410:N410 P410">
    <cfRule type="cellIs" dxfId="747" priority="529" stopIfTrue="1" operator="equal">
      <formula>""</formula>
    </cfRule>
  </conditionalFormatting>
  <conditionalFormatting sqref="Q410">
    <cfRule type="cellIs" dxfId="746" priority="527" stopIfTrue="1" operator="equal">
      <formula>""</formula>
    </cfRule>
    <cfRule type="cellIs" dxfId="745" priority="528" stopIfTrue="1" operator="equal">
      <formula>"-"</formula>
    </cfRule>
  </conditionalFormatting>
  <conditionalFormatting sqref="Q410">
    <cfRule type="cellIs" dxfId="744" priority="525" stopIfTrue="1" operator="equal">
      <formula>""</formula>
    </cfRule>
    <cfRule type="cellIs" dxfId="743" priority="526" stopIfTrue="1" operator="equal">
      <formula>"-"</formula>
    </cfRule>
  </conditionalFormatting>
  <conditionalFormatting sqref="F410">
    <cfRule type="cellIs" dxfId="742" priority="516" stopIfTrue="1" operator="equal">
      <formula>"LS In"</formula>
    </cfRule>
    <cfRule type="cellIs" dxfId="741" priority="517" stopIfTrue="1" operator="equal">
      <formula>"LS OUT"</formula>
    </cfRule>
    <cfRule type="cellIs" dxfId="740" priority="518" stopIfTrue="1" operator="equal">
      <formula>"CR"</formula>
    </cfRule>
    <cfRule type="cellIs" dxfId="739" priority="519" stopIfTrue="1" operator="equal">
      <formula>"P-CR"</formula>
    </cfRule>
    <cfRule type="cellIs" dxfId="738" priority="520" stopIfTrue="1" operator="equal">
      <formula>"CR Pack"</formula>
    </cfRule>
    <cfRule type="cellIs" dxfId="737" priority="521" stopIfTrue="1" operator="equal">
      <formula>"WID new"</formula>
    </cfRule>
    <cfRule type="cellIs" dxfId="736" priority="522" stopIfTrue="1" operator="equal">
      <formula>"WID revised"</formula>
    </cfRule>
    <cfRule type="cellIs" dxfId="735" priority="523" stopIfTrue="1" operator="equal">
      <formula>"SID new"</formula>
    </cfRule>
    <cfRule type="cellIs" dxfId="734" priority="524" stopIfTrue="1" operator="equal">
      <formula>"SID revised"</formula>
    </cfRule>
  </conditionalFormatting>
  <conditionalFormatting sqref="T410">
    <cfRule type="expression" dxfId="733" priority="515">
      <formula>ISEVEN(ROW())</formula>
    </cfRule>
  </conditionalFormatting>
  <conditionalFormatting sqref="P425 J425:N425">
    <cfRule type="cellIs" dxfId="732" priority="514" stopIfTrue="1" operator="equal">
      <formula>""</formula>
    </cfRule>
  </conditionalFormatting>
  <conditionalFormatting sqref="F425">
    <cfRule type="cellIs" dxfId="731" priority="499" stopIfTrue="1" operator="equal">
      <formula>"DRAFTCR"</formula>
    </cfRule>
    <cfRule type="cellIs" dxfId="730" priority="500" stopIfTrue="1" operator="equal">
      <formula>"TS OR TR COVER"</formula>
    </cfRule>
    <cfRule type="cellIs" dxfId="729" priority="501" stopIfTrue="1" operator="equal">
      <formula>"DRAFT TR"</formula>
    </cfRule>
    <cfRule type="cellIs" dxfId="728" priority="502" stopIfTrue="1" operator="equal">
      <formula>"DRAFT TS"</formula>
    </cfRule>
    <cfRule type="cellIs" dxfId="727" priority="503" stopIfTrue="1" operator="equal">
      <formula>"SID revised"</formula>
    </cfRule>
    <cfRule type="cellIs" dxfId="726" priority="504" stopIfTrue="1" operator="equal">
      <formula>"WID revised"</formula>
    </cfRule>
    <cfRule type="cellIs" dxfId="725" priority="505" stopIfTrue="1" operator="equal">
      <formula>"CR pack"</formula>
    </cfRule>
    <cfRule type="cellIs" dxfId="724" priority="506" stopIfTrue="1" operator="equal">
      <formula>"WI SUMMARY"</formula>
    </cfRule>
    <cfRule type="cellIs" dxfId="723" priority="507" stopIfTrue="1" operator="equal">
      <formula>"pCR"</formula>
    </cfRule>
    <cfRule type="cellIs" dxfId="722" priority="508" stopIfTrue="1" operator="equal">
      <formula>"P-CR"</formula>
    </cfRule>
    <cfRule type="cellIs" dxfId="721" priority="509" stopIfTrue="1" operator="equal">
      <formula>"LS out"</formula>
    </cfRule>
    <cfRule type="cellIs" dxfId="720" priority="510" stopIfTrue="1" operator="equal">
      <formula>"WID new"</formula>
    </cfRule>
    <cfRule type="cellIs" dxfId="719" priority="511" stopIfTrue="1" operator="equal">
      <formula>"SID new"</formula>
    </cfRule>
    <cfRule type="cellIs" dxfId="718" priority="512" stopIfTrue="1" operator="equal">
      <formula>"LS In"</formula>
    </cfRule>
    <cfRule type="cellIs" dxfId="717" priority="513" stopIfTrue="1" operator="equal">
      <formula>"CR"</formula>
    </cfRule>
  </conditionalFormatting>
  <conditionalFormatting sqref="P425 J425:N425">
    <cfRule type="cellIs" dxfId="716" priority="498" stopIfTrue="1" operator="equal">
      <formula>""</formula>
    </cfRule>
  </conditionalFormatting>
  <conditionalFormatting sqref="F425">
    <cfRule type="cellIs" dxfId="715" priority="489" stopIfTrue="1" operator="equal">
      <formula>"LS In"</formula>
    </cfRule>
    <cfRule type="cellIs" dxfId="714" priority="490" stopIfTrue="1" operator="equal">
      <formula>"LS OUT"</formula>
    </cfRule>
    <cfRule type="cellIs" dxfId="713" priority="491" stopIfTrue="1" operator="equal">
      <formula>"CR"</formula>
    </cfRule>
    <cfRule type="cellIs" dxfId="712" priority="492" stopIfTrue="1" operator="equal">
      <formula>"P-CR"</formula>
    </cfRule>
    <cfRule type="cellIs" dxfId="711" priority="493" stopIfTrue="1" operator="equal">
      <formula>"CR Pack"</formula>
    </cfRule>
    <cfRule type="cellIs" dxfId="710" priority="494" stopIfTrue="1" operator="equal">
      <formula>"WID new"</formula>
    </cfRule>
    <cfRule type="cellIs" dxfId="709" priority="495" stopIfTrue="1" operator="equal">
      <formula>"WID revised"</formula>
    </cfRule>
    <cfRule type="cellIs" dxfId="708" priority="496" stopIfTrue="1" operator="equal">
      <formula>"SID new"</formula>
    </cfRule>
    <cfRule type="cellIs" dxfId="707" priority="497" stopIfTrue="1" operator="equal">
      <formula>"SID revised"</formula>
    </cfRule>
  </conditionalFormatting>
  <conditionalFormatting sqref="P425 J425:N425">
    <cfRule type="cellIs" dxfId="706" priority="488" stopIfTrue="1" operator="equal">
      <formula>""</formula>
    </cfRule>
  </conditionalFormatting>
  <conditionalFormatting sqref="F425">
    <cfRule type="cellIs" dxfId="705" priority="484" stopIfTrue="1" operator="equal">
      <formula>"LS In"</formula>
    </cfRule>
    <cfRule type="cellIs" dxfId="704" priority="485" stopIfTrue="1" operator="equal">
      <formula>"LS OUT"</formula>
    </cfRule>
    <cfRule type="cellIs" dxfId="703" priority="486" stopIfTrue="1" operator="equal">
      <formula>"CR"</formula>
    </cfRule>
    <cfRule type="cellIs" dxfId="702" priority="487" stopIfTrue="1" operator="equal">
      <formula>"P-CR"</formula>
    </cfRule>
  </conditionalFormatting>
  <conditionalFormatting sqref="P425 J425:N425">
    <cfRule type="cellIs" dxfId="701" priority="483" stopIfTrue="1" operator="equal">
      <formula>""</formula>
    </cfRule>
  </conditionalFormatting>
  <conditionalFormatting sqref="P425 J425:N425">
    <cfRule type="cellIs" dxfId="700" priority="482" stopIfTrue="1" operator="equal">
      <formula>""</formula>
    </cfRule>
  </conditionalFormatting>
  <conditionalFormatting sqref="P425 J425:N425">
    <cfRule type="cellIs" dxfId="699" priority="481" stopIfTrue="1" operator="equal">
      <formula>""</formula>
    </cfRule>
  </conditionalFormatting>
  <conditionalFormatting sqref="P425 J425:N425">
    <cfRule type="cellIs" dxfId="698" priority="480" stopIfTrue="1" operator="equal">
      <formula>""</formula>
    </cfRule>
  </conditionalFormatting>
  <conditionalFormatting sqref="P425 J425:N425">
    <cfRule type="cellIs" dxfId="697" priority="479" stopIfTrue="1" operator="equal">
      <formula>""</formula>
    </cfRule>
  </conditionalFormatting>
  <conditionalFormatting sqref="P425 J425:N425">
    <cfRule type="cellIs" dxfId="696" priority="478" stopIfTrue="1" operator="equal">
      <formula>""</formula>
    </cfRule>
  </conditionalFormatting>
  <conditionalFormatting sqref="Q425">
    <cfRule type="cellIs" dxfId="695" priority="476" stopIfTrue="1" operator="equal">
      <formula>""</formula>
    </cfRule>
    <cfRule type="cellIs" dxfId="694" priority="477" stopIfTrue="1" operator="equal">
      <formula>"-"</formula>
    </cfRule>
  </conditionalFormatting>
  <conditionalFormatting sqref="Q425">
    <cfRule type="cellIs" dxfId="693" priority="474" stopIfTrue="1" operator="equal">
      <formula>""</formula>
    </cfRule>
    <cfRule type="cellIs" dxfId="692" priority="475" stopIfTrue="1" operator="equal">
      <formula>"-"</formula>
    </cfRule>
  </conditionalFormatting>
  <conditionalFormatting sqref="J425:N425 P425">
    <cfRule type="cellIs" dxfId="691" priority="473" stopIfTrue="1" operator="equal">
      <formula>""</formula>
    </cfRule>
  </conditionalFormatting>
  <conditionalFormatting sqref="J425:N425 P425">
    <cfRule type="cellIs" dxfId="690" priority="472" stopIfTrue="1" operator="equal">
      <formula>""</formula>
    </cfRule>
  </conditionalFormatting>
  <conditionalFormatting sqref="F425">
    <cfRule type="cellIs" dxfId="689" priority="457" stopIfTrue="1" operator="equal">
      <formula>"DRAFTCR"</formula>
    </cfRule>
    <cfRule type="cellIs" dxfId="688" priority="458" stopIfTrue="1" operator="equal">
      <formula>"TS OR TR COVER"</formula>
    </cfRule>
    <cfRule type="cellIs" dxfId="687" priority="459" stopIfTrue="1" operator="equal">
      <formula>"DRAFT TR"</formula>
    </cfRule>
    <cfRule type="cellIs" dxfId="686" priority="460" stopIfTrue="1" operator="equal">
      <formula>"DRAFT TS"</formula>
    </cfRule>
    <cfRule type="cellIs" dxfId="685" priority="461" stopIfTrue="1" operator="equal">
      <formula>"SID revised"</formula>
    </cfRule>
    <cfRule type="cellIs" dxfId="684" priority="462" stopIfTrue="1" operator="equal">
      <formula>"WID revised"</formula>
    </cfRule>
    <cfRule type="cellIs" dxfId="683" priority="463" stopIfTrue="1" operator="equal">
      <formula>"CR pack"</formula>
    </cfRule>
    <cfRule type="cellIs" dxfId="682" priority="464" stopIfTrue="1" operator="equal">
      <formula>"WI SUMMARY"</formula>
    </cfRule>
    <cfRule type="cellIs" dxfId="681" priority="465" stopIfTrue="1" operator="equal">
      <formula>"pCR"</formula>
    </cfRule>
    <cfRule type="cellIs" dxfId="680" priority="466" stopIfTrue="1" operator="equal">
      <formula>"P-CR"</formula>
    </cfRule>
    <cfRule type="cellIs" dxfId="679" priority="467" stopIfTrue="1" operator="equal">
      <formula>"LS out"</formula>
    </cfRule>
    <cfRule type="cellIs" dxfId="678" priority="468" stopIfTrue="1" operator="equal">
      <formula>"WID new"</formula>
    </cfRule>
    <cfRule type="cellIs" dxfId="677" priority="469" stopIfTrue="1" operator="equal">
      <formula>"SID new"</formula>
    </cfRule>
    <cfRule type="cellIs" dxfId="676" priority="470" stopIfTrue="1" operator="equal">
      <formula>"LS In"</formula>
    </cfRule>
    <cfRule type="cellIs" dxfId="675" priority="471" stopIfTrue="1" operator="equal">
      <formula>"CR"</formula>
    </cfRule>
  </conditionalFormatting>
  <conditionalFormatting sqref="Q425">
    <cfRule type="cellIs" dxfId="674" priority="455" stopIfTrue="1" operator="equal">
      <formula>""</formula>
    </cfRule>
    <cfRule type="cellIs" dxfId="673" priority="456" stopIfTrue="1" operator="equal">
      <formula>"-"</formula>
    </cfRule>
  </conditionalFormatting>
  <conditionalFormatting sqref="Q425">
    <cfRule type="cellIs" dxfId="672" priority="453" stopIfTrue="1" operator="equal">
      <formula>""</formula>
    </cfRule>
    <cfRule type="cellIs" dxfId="671" priority="454" stopIfTrue="1" operator="equal">
      <formula>"-"</formula>
    </cfRule>
  </conditionalFormatting>
  <conditionalFormatting sqref="J79:N79">
    <cfRule type="cellIs" dxfId="670" priority="452" stopIfTrue="1" operator="equal">
      <formula>""</formula>
    </cfRule>
  </conditionalFormatting>
  <conditionalFormatting sqref="J78:N78">
    <cfRule type="cellIs" dxfId="669" priority="451" stopIfTrue="1" operator="equal">
      <formula>""</formula>
    </cfRule>
  </conditionalFormatting>
  <conditionalFormatting sqref="P398 J398:N398">
    <cfRule type="cellIs" dxfId="668" priority="450" stopIfTrue="1" operator="equal">
      <formula>""</formula>
    </cfRule>
  </conditionalFormatting>
  <conditionalFormatting sqref="P398 J398:N398">
    <cfRule type="cellIs" dxfId="667" priority="449" stopIfTrue="1" operator="equal">
      <formula>""</formula>
    </cfRule>
  </conditionalFormatting>
  <conditionalFormatting sqref="P398 J398:N398">
    <cfRule type="cellIs" dxfId="666" priority="448" stopIfTrue="1" operator="equal">
      <formula>""</formula>
    </cfRule>
  </conditionalFormatting>
  <conditionalFormatting sqref="P398 J398:N398">
    <cfRule type="cellIs" dxfId="665" priority="447" stopIfTrue="1" operator="equal">
      <formula>""</formula>
    </cfRule>
  </conditionalFormatting>
  <conditionalFormatting sqref="P398 J398:N398">
    <cfRule type="cellIs" dxfId="664" priority="446" stopIfTrue="1" operator="equal">
      <formula>""</formula>
    </cfRule>
  </conditionalFormatting>
  <conditionalFormatting sqref="P398 J398:N398">
    <cfRule type="cellIs" dxfId="663" priority="445" stopIfTrue="1" operator="equal">
      <formula>""</formula>
    </cfRule>
  </conditionalFormatting>
  <conditionalFormatting sqref="P398 J398:N398">
    <cfRule type="cellIs" dxfId="662" priority="444" stopIfTrue="1" operator="equal">
      <formula>""</formula>
    </cfRule>
  </conditionalFormatting>
  <conditionalFormatting sqref="P398 J398:N398">
    <cfRule type="cellIs" dxfId="661" priority="443" stopIfTrue="1" operator="equal">
      <formula>""</formula>
    </cfRule>
  </conditionalFormatting>
  <conditionalFormatting sqref="P398 J398:N398">
    <cfRule type="cellIs" dxfId="660" priority="442" stopIfTrue="1" operator="equal">
      <formula>""</formula>
    </cfRule>
  </conditionalFormatting>
  <conditionalFormatting sqref="Q398">
    <cfRule type="cellIs" dxfId="659" priority="440" stopIfTrue="1" operator="equal">
      <formula>""</formula>
    </cfRule>
    <cfRule type="cellIs" dxfId="658" priority="441" stopIfTrue="1" operator="equal">
      <formula>"-"</formula>
    </cfRule>
  </conditionalFormatting>
  <conditionalFormatting sqref="Q398">
    <cfRule type="cellIs" dxfId="657" priority="438" stopIfTrue="1" operator="equal">
      <formula>""</formula>
    </cfRule>
    <cfRule type="cellIs" dxfId="656" priority="439" stopIfTrue="1" operator="equal">
      <formula>"-"</formula>
    </cfRule>
  </conditionalFormatting>
  <conditionalFormatting sqref="F398">
    <cfRule type="cellIs" dxfId="655" priority="429" stopIfTrue="1" operator="equal">
      <formula>"LS In"</formula>
    </cfRule>
    <cfRule type="cellIs" dxfId="654" priority="430" stopIfTrue="1" operator="equal">
      <formula>"LS OUT"</formula>
    </cfRule>
    <cfRule type="cellIs" dxfId="653" priority="431" stopIfTrue="1" operator="equal">
      <formula>"CR"</formula>
    </cfRule>
    <cfRule type="cellIs" dxfId="652" priority="432" stopIfTrue="1" operator="equal">
      <formula>"P-CR"</formula>
    </cfRule>
    <cfRule type="cellIs" dxfId="651" priority="433" stopIfTrue="1" operator="equal">
      <formula>"CR Pack"</formula>
    </cfRule>
    <cfRule type="cellIs" dxfId="650" priority="434" stopIfTrue="1" operator="equal">
      <formula>"WID new"</formula>
    </cfRule>
    <cfRule type="cellIs" dxfId="649" priority="435" stopIfTrue="1" operator="equal">
      <formula>"WID revised"</formula>
    </cfRule>
    <cfRule type="cellIs" dxfId="648" priority="436" stopIfTrue="1" operator="equal">
      <formula>"SID new"</formula>
    </cfRule>
    <cfRule type="cellIs" dxfId="647" priority="437" stopIfTrue="1" operator="equal">
      <formula>"SID revised"</formula>
    </cfRule>
  </conditionalFormatting>
  <conditionalFormatting sqref="T398">
    <cfRule type="expression" dxfId="646" priority="428">
      <formula>ISEVEN(ROW())</formula>
    </cfRule>
  </conditionalFormatting>
  <conditionalFormatting sqref="O398">
    <cfRule type="cellIs" priority="423" stopIfTrue="1" operator="equal">
      <formula>""</formula>
    </cfRule>
    <cfRule type="cellIs" dxfId="645" priority="424" operator="lessThanOrEqual">
      <formula>"Rel-15"</formula>
    </cfRule>
    <cfRule type="cellIs" dxfId="644" priority="425" operator="equal">
      <formula>"Rel-16"</formula>
    </cfRule>
    <cfRule type="cellIs" dxfId="643" priority="426" operator="equal">
      <formula>"Rel-17"</formula>
    </cfRule>
    <cfRule type="cellIs" dxfId="642" priority="427" operator="equal">
      <formula>"Rel-18"</formula>
    </cfRule>
  </conditionalFormatting>
  <conditionalFormatting sqref="P418 J418:N418">
    <cfRule type="cellIs" dxfId="641" priority="422" stopIfTrue="1" operator="equal">
      <formula>""</formula>
    </cfRule>
  </conditionalFormatting>
  <conditionalFormatting sqref="F418">
    <cfRule type="cellIs" dxfId="640" priority="407" stopIfTrue="1" operator="equal">
      <formula>"DRAFTCR"</formula>
    </cfRule>
    <cfRule type="cellIs" dxfId="639" priority="408" stopIfTrue="1" operator="equal">
      <formula>"TS OR TR COVER"</formula>
    </cfRule>
    <cfRule type="cellIs" dxfId="638" priority="409" stopIfTrue="1" operator="equal">
      <formula>"DRAFT TR"</formula>
    </cfRule>
    <cfRule type="cellIs" dxfId="637" priority="410" stopIfTrue="1" operator="equal">
      <formula>"DRAFT TS"</formula>
    </cfRule>
    <cfRule type="cellIs" dxfId="636" priority="411" stopIfTrue="1" operator="equal">
      <formula>"SID revised"</formula>
    </cfRule>
    <cfRule type="cellIs" dxfId="635" priority="412" stopIfTrue="1" operator="equal">
      <formula>"WID revised"</formula>
    </cfRule>
    <cfRule type="cellIs" dxfId="634" priority="413" stopIfTrue="1" operator="equal">
      <formula>"CR pack"</formula>
    </cfRule>
    <cfRule type="cellIs" dxfId="633" priority="414" stopIfTrue="1" operator="equal">
      <formula>"WI SUMMARY"</formula>
    </cfRule>
    <cfRule type="cellIs" dxfId="632" priority="415" stopIfTrue="1" operator="equal">
      <formula>"pCR"</formula>
    </cfRule>
    <cfRule type="cellIs" dxfId="631" priority="416" stopIfTrue="1" operator="equal">
      <formula>"P-CR"</formula>
    </cfRule>
    <cfRule type="cellIs" dxfId="630" priority="417" stopIfTrue="1" operator="equal">
      <formula>"LS out"</formula>
    </cfRule>
    <cfRule type="cellIs" dxfId="629" priority="418" stopIfTrue="1" operator="equal">
      <formula>"WID new"</formula>
    </cfRule>
    <cfRule type="cellIs" dxfId="628" priority="419" stopIfTrue="1" operator="equal">
      <formula>"SID new"</formula>
    </cfRule>
    <cfRule type="cellIs" dxfId="627" priority="420" stopIfTrue="1" operator="equal">
      <formula>"LS In"</formula>
    </cfRule>
    <cfRule type="cellIs" dxfId="626" priority="421" stopIfTrue="1" operator="equal">
      <formula>"CR"</formula>
    </cfRule>
  </conditionalFormatting>
  <conditionalFormatting sqref="P418 J418:N418">
    <cfRule type="cellIs" dxfId="625" priority="406" stopIfTrue="1" operator="equal">
      <formula>""</formula>
    </cfRule>
  </conditionalFormatting>
  <conditionalFormatting sqref="F418">
    <cfRule type="cellIs" dxfId="624" priority="397" stopIfTrue="1" operator="equal">
      <formula>"LS In"</formula>
    </cfRule>
    <cfRule type="cellIs" dxfId="623" priority="398" stopIfTrue="1" operator="equal">
      <formula>"LS OUT"</formula>
    </cfRule>
    <cfRule type="cellIs" dxfId="622" priority="399" stopIfTrue="1" operator="equal">
      <formula>"CR"</formula>
    </cfRule>
    <cfRule type="cellIs" dxfId="621" priority="400" stopIfTrue="1" operator="equal">
      <formula>"P-CR"</formula>
    </cfRule>
    <cfRule type="cellIs" dxfId="620" priority="401" stopIfTrue="1" operator="equal">
      <formula>"CR Pack"</formula>
    </cfRule>
    <cfRule type="cellIs" dxfId="619" priority="402" stopIfTrue="1" operator="equal">
      <formula>"WID new"</formula>
    </cfRule>
    <cfRule type="cellIs" dxfId="618" priority="403" stopIfTrue="1" operator="equal">
      <formula>"WID revised"</formula>
    </cfRule>
    <cfRule type="cellIs" dxfId="617" priority="404" stopIfTrue="1" operator="equal">
      <formula>"SID new"</formula>
    </cfRule>
    <cfRule type="cellIs" dxfId="616" priority="405" stopIfTrue="1" operator="equal">
      <formula>"SID revised"</formula>
    </cfRule>
  </conditionalFormatting>
  <conditionalFormatting sqref="P418 J418:N418">
    <cfRule type="cellIs" dxfId="615" priority="396" stopIfTrue="1" operator="equal">
      <formula>""</formula>
    </cfRule>
  </conditionalFormatting>
  <conditionalFormatting sqref="F418">
    <cfRule type="cellIs" dxfId="614" priority="392" stopIfTrue="1" operator="equal">
      <formula>"LS In"</formula>
    </cfRule>
    <cfRule type="cellIs" dxfId="613" priority="393" stopIfTrue="1" operator="equal">
      <formula>"LS OUT"</formula>
    </cfRule>
    <cfRule type="cellIs" dxfId="612" priority="394" stopIfTrue="1" operator="equal">
      <formula>"CR"</formula>
    </cfRule>
    <cfRule type="cellIs" dxfId="611" priority="395" stopIfTrue="1" operator="equal">
      <formula>"P-CR"</formula>
    </cfRule>
  </conditionalFormatting>
  <conditionalFormatting sqref="P418 J418:N418">
    <cfRule type="cellIs" dxfId="610" priority="391" stopIfTrue="1" operator="equal">
      <formula>""</formula>
    </cfRule>
  </conditionalFormatting>
  <conditionalFormatting sqref="P418 J418:N418">
    <cfRule type="cellIs" dxfId="609" priority="390" stopIfTrue="1" operator="equal">
      <formula>""</formula>
    </cfRule>
  </conditionalFormatting>
  <conditionalFormatting sqref="P418 J418:N418">
    <cfRule type="cellIs" dxfId="608" priority="389" stopIfTrue="1" operator="equal">
      <formula>""</formula>
    </cfRule>
  </conditionalFormatting>
  <conditionalFormatting sqref="P418 J418:N418">
    <cfRule type="cellIs" dxfId="607" priority="388" stopIfTrue="1" operator="equal">
      <formula>""</formula>
    </cfRule>
  </conditionalFormatting>
  <conditionalFormatting sqref="P418 J418:N418">
    <cfRule type="cellIs" dxfId="606" priority="387" stopIfTrue="1" operator="equal">
      <formula>""</formula>
    </cfRule>
  </conditionalFormatting>
  <conditionalFormatting sqref="P418 J418:N418">
    <cfRule type="cellIs" dxfId="605" priority="386" stopIfTrue="1" operator="equal">
      <formula>""</formula>
    </cfRule>
  </conditionalFormatting>
  <conditionalFormatting sqref="Q418">
    <cfRule type="cellIs" dxfId="604" priority="384" stopIfTrue="1" operator="equal">
      <formula>""</formula>
    </cfRule>
    <cfRule type="cellIs" dxfId="603" priority="385" stopIfTrue="1" operator="equal">
      <formula>"-"</formula>
    </cfRule>
  </conditionalFormatting>
  <conditionalFormatting sqref="Q418">
    <cfRule type="cellIs" dxfId="602" priority="382" stopIfTrue="1" operator="equal">
      <formula>""</formula>
    </cfRule>
    <cfRule type="cellIs" dxfId="601" priority="383" stopIfTrue="1" operator="equal">
      <formula>"-"</formula>
    </cfRule>
  </conditionalFormatting>
  <conditionalFormatting sqref="J418:N418 P418">
    <cfRule type="cellIs" dxfId="600" priority="381" stopIfTrue="1" operator="equal">
      <formula>""</formula>
    </cfRule>
  </conditionalFormatting>
  <conditionalFormatting sqref="J418:N418 P418">
    <cfRule type="cellIs" dxfId="599" priority="380" stopIfTrue="1" operator="equal">
      <formula>""</formula>
    </cfRule>
  </conditionalFormatting>
  <conditionalFormatting sqref="F418">
    <cfRule type="cellIs" dxfId="598" priority="365" stopIfTrue="1" operator="equal">
      <formula>"DRAFTCR"</formula>
    </cfRule>
    <cfRule type="cellIs" dxfId="597" priority="366" stopIfTrue="1" operator="equal">
      <formula>"TS OR TR COVER"</formula>
    </cfRule>
    <cfRule type="cellIs" dxfId="596" priority="367" stopIfTrue="1" operator="equal">
      <formula>"DRAFT TR"</formula>
    </cfRule>
    <cfRule type="cellIs" dxfId="595" priority="368" stopIfTrue="1" operator="equal">
      <formula>"DRAFT TS"</formula>
    </cfRule>
    <cfRule type="cellIs" dxfId="594" priority="369" stopIfTrue="1" operator="equal">
      <formula>"SID revised"</formula>
    </cfRule>
    <cfRule type="cellIs" dxfId="593" priority="370" stopIfTrue="1" operator="equal">
      <formula>"WID revised"</formula>
    </cfRule>
    <cfRule type="cellIs" dxfId="592" priority="371" stopIfTrue="1" operator="equal">
      <formula>"CR pack"</formula>
    </cfRule>
    <cfRule type="cellIs" dxfId="591" priority="372" stopIfTrue="1" operator="equal">
      <formula>"WI SUMMARY"</formula>
    </cfRule>
    <cfRule type="cellIs" dxfId="590" priority="373" stopIfTrue="1" operator="equal">
      <formula>"pCR"</formula>
    </cfRule>
    <cfRule type="cellIs" dxfId="589" priority="374" stopIfTrue="1" operator="equal">
      <formula>"P-CR"</formula>
    </cfRule>
    <cfRule type="cellIs" dxfId="588" priority="375" stopIfTrue="1" operator="equal">
      <formula>"LS out"</formula>
    </cfRule>
    <cfRule type="cellIs" dxfId="587" priority="376" stopIfTrue="1" operator="equal">
      <formula>"WID new"</formula>
    </cfRule>
    <cfRule type="cellIs" dxfId="586" priority="377" stopIfTrue="1" operator="equal">
      <formula>"SID new"</formula>
    </cfRule>
    <cfRule type="cellIs" dxfId="585" priority="378" stopIfTrue="1" operator="equal">
      <formula>"LS In"</formula>
    </cfRule>
    <cfRule type="cellIs" dxfId="584" priority="379" stopIfTrue="1" operator="equal">
      <formula>"CR"</formula>
    </cfRule>
  </conditionalFormatting>
  <conditionalFormatting sqref="Q418">
    <cfRule type="cellIs" dxfId="583" priority="363" stopIfTrue="1" operator="equal">
      <formula>""</formula>
    </cfRule>
    <cfRule type="cellIs" dxfId="582" priority="364" stopIfTrue="1" operator="equal">
      <formula>"-"</formula>
    </cfRule>
  </conditionalFormatting>
  <conditionalFormatting sqref="Q418">
    <cfRule type="cellIs" dxfId="581" priority="361" stopIfTrue="1" operator="equal">
      <formula>""</formula>
    </cfRule>
    <cfRule type="cellIs" dxfId="580" priority="362" stopIfTrue="1" operator="equal">
      <formula>"-"</formula>
    </cfRule>
  </conditionalFormatting>
  <conditionalFormatting sqref="P189 J189:N189">
    <cfRule type="cellIs" dxfId="579" priority="360" stopIfTrue="1" operator="equal">
      <formula>""</formula>
    </cfRule>
  </conditionalFormatting>
  <conditionalFormatting sqref="P189 J189:N189">
    <cfRule type="cellIs" dxfId="578" priority="359" stopIfTrue="1" operator="equal">
      <formula>""</formula>
    </cfRule>
  </conditionalFormatting>
  <conditionalFormatting sqref="P189 J189:N189">
    <cfRule type="cellIs" dxfId="577" priority="358" stopIfTrue="1" operator="equal">
      <formula>""</formula>
    </cfRule>
  </conditionalFormatting>
  <conditionalFormatting sqref="P189 J189:N189">
    <cfRule type="cellIs" dxfId="576" priority="357" stopIfTrue="1" operator="equal">
      <formula>""</formula>
    </cfRule>
  </conditionalFormatting>
  <conditionalFormatting sqref="P189 J189:N189">
    <cfRule type="cellIs" dxfId="575" priority="356" stopIfTrue="1" operator="equal">
      <formula>""</formula>
    </cfRule>
  </conditionalFormatting>
  <conditionalFormatting sqref="P189 J189:N189">
    <cfRule type="cellIs" dxfId="574" priority="355" stopIfTrue="1" operator="equal">
      <formula>""</formula>
    </cfRule>
  </conditionalFormatting>
  <conditionalFormatting sqref="P189 J189:N189">
    <cfRule type="cellIs" dxfId="573" priority="354" stopIfTrue="1" operator="equal">
      <formula>""</formula>
    </cfRule>
  </conditionalFormatting>
  <conditionalFormatting sqref="P189 J189:N189">
    <cfRule type="cellIs" dxfId="572" priority="353" stopIfTrue="1" operator="equal">
      <formula>""</formula>
    </cfRule>
  </conditionalFormatting>
  <conditionalFormatting sqref="P189 J189:N189">
    <cfRule type="cellIs" dxfId="571" priority="352" stopIfTrue="1" operator="equal">
      <formula>""</formula>
    </cfRule>
  </conditionalFormatting>
  <conditionalFormatting sqref="Q189:Q190">
    <cfRule type="cellIs" dxfId="570" priority="350" stopIfTrue="1" operator="equal">
      <formula>""</formula>
    </cfRule>
    <cfRule type="cellIs" dxfId="569" priority="351" stopIfTrue="1" operator="equal">
      <formula>"-"</formula>
    </cfRule>
  </conditionalFormatting>
  <conditionalFormatting sqref="Q189:Q190">
    <cfRule type="cellIs" dxfId="568" priority="348" stopIfTrue="1" operator="equal">
      <formula>""</formula>
    </cfRule>
    <cfRule type="cellIs" dxfId="567" priority="349" stopIfTrue="1" operator="equal">
      <formula>"-"</formula>
    </cfRule>
  </conditionalFormatting>
  <conditionalFormatting sqref="J190:N190 P190">
    <cfRule type="cellIs" dxfId="566" priority="347" stopIfTrue="1" operator="equal">
      <formula>""</formula>
    </cfRule>
  </conditionalFormatting>
  <conditionalFormatting sqref="J190:N190 P190">
    <cfRule type="cellIs" dxfId="565" priority="346" stopIfTrue="1" operator="equal">
      <formula>""</formula>
    </cfRule>
  </conditionalFormatting>
  <conditionalFormatting sqref="J190:N190 P190">
    <cfRule type="cellIs" dxfId="564" priority="345" stopIfTrue="1" operator="equal">
      <formula>""</formula>
    </cfRule>
  </conditionalFormatting>
  <conditionalFormatting sqref="J190:N190 P190">
    <cfRule type="cellIs" dxfId="563" priority="344" stopIfTrue="1" operator="equal">
      <formula>""</formula>
    </cfRule>
  </conditionalFormatting>
  <conditionalFormatting sqref="J190:N190 P190">
    <cfRule type="cellIs" dxfId="562" priority="343" stopIfTrue="1" operator="equal">
      <formula>""</formula>
    </cfRule>
  </conditionalFormatting>
  <conditionalFormatting sqref="J190:N190 P190">
    <cfRule type="cellIs" dxfId="561" priority="342" stopIfTrue="1" operator="equal">
      <formula>""</formula>
    </cfRule>
  </conditionalFormatting>
  <conditionalFormatting sqref="J190:N190 P190">
    <cfRule type="cellIs" dxfId="560" priority="341" stopIfTrue="1" operator="equal">
      <formula>""</formula>
    </cfRule>
  </conditionalFormatting>
  <conditionalFormatting sqref="J190:N190 P190">
    <cfRule type="cellIs" dxfId="559" priority="340" stopIfTrue="1" operator="equal">
      <formula>""</formula>
    </cfRule>
  </conditionalFormatting>
  <conditionalFormatting sqref="J190:N190 P190">
    <cfRule type="cellIs" dxfId="558" priority="339" stopIfTrue="1" operator="equal">
      <formula>""</formula>
    </cfRule>
  </conditionalFormatting>
  <conditionalFormatting sqref="F190">
    <cfRule type="cellIs" dxfId="557" priority="330" stopIfTrue="1" operator="equal">
      <formula>"LS In"</formula>
    </cfRule>
    <cfRule type="cellIs" dxfId="556" priority="331" stopIfTrue="1" operator="equal">
      <formula>"LS OUT"</formula>
    </cfRule>
    <cfRule type="cellIs" dxfId="555" priority="332" stopIfTrue="1" operator="equal">
      <formula>"CR"</formula>
    </cfRule>
    <cfRule type="cellIs" dxfId="554" priority="333" stopIfTrue="1" operator="equal">
      <formula>"P-CR"</formula>
    </cfRule>
    <cfRule type="cellIs" dxfId="553" priority="334" stopIfTrue="1" operator="equal">
      <formula>"CR Pack"</formula>
    </cfRule>
    <cfRule type="cellIs" dxfId="552" priority="335" stopIfTrue="1" operator="equal">
      <formula>"WID new"</formula>
    </cfRule>
    <cfRule type="cellIs" dxfId="551" priority="336" stopIfTrue="1" operator="equal">
      <formula>"WID revised"</formula>
    </cfRule>
    <cfRule type="cellIs" dxfId="550" priority="337" stopIfTrue="1" operator="equal">
      <formula>"SID new"</formula>
    </cfRule>
    <cfRule type="cellIs" dxfId="549" priority="338" stopIfTrue="1" operator="equal">
      <formula>"SID revised"</formula>
    </cfRule>
  </conditionalFormatting>
  <conditionalFormatting sqref="O190">
    <cfRule type="cellIs" priority="325" stopIfTrue="1" operator="equal">
      <formula>""</formula>
    </cfRule>
    <cfRule type="cellIs" dxfId="548" priority="326" operator="lessThanOrEqual">
      <formula>"Rel-15"</formula>
    </cfRule>
    <cfRule type="cellIs" dxfId="547" priority="327" operator="equal">
      <formula>"Rel-16"</formula>
    </cfRule>
    <cfRule type="cellIs" dxfId="546" priority="328" operator="equal">
      <formula>"Rel-17"</formula>
    </cfRule>
    <cfRule type="cellIs" dxfId="545" priority="329" operator="equal">
      <formula>"Rel-18"</formula>
    </cfRule>
  </conditionalFormatting>
  <conditionalFormatting sqref="J430:N430 P430">
    <cfRule type="cellIs" dxfId="544" priority="324" stopIfTrue="1" operator="equal">
      <formula>""</formula>
    </cfRule>
  </conditionalFormatting>
  <conditionalFormatting sqref="J430:N430 P430">
    <cfRule type="cellIs" dxfId="543" priority="323" stopIfTrue="1" operator="equal">
      <formula>""</formula>
    </cfRule>
  </conditionalFormatting>
  <conditionalFormatting sqref="J430:N430 P430">
    <cfRule type="cellIs" dxfId="542" priority="322" stopIfTrue="1" operator="equal">
      <formula>""</formula>
    </cfRule>
  </conditionalFormatting>
  <conditionalFormatting sqref="J430:N430 P430">
    <cfRule type="cellIs" dxfId="541" priority="321" stopIfTrue="1" operator="equal">
      <formula>""</formula>
    </cfRule>
  </conditionalFormatting>
  <conditionalFormatting sqref="J430:N430 P430">
    <cfRule type="cellIs" dxfId="540" priority="320" stopIfTrue="1" operator="equal">
      <formula>""</formula>
    </cfRule>
  </conditionalFormatting>
  <conditionalFormatting sqref="J430:N430 P430">
    <cfRule type="cellIs" dxfId="539" priority="319" stopIfTrue="1" operator="equal">
      <formula>""</formula>
    </cfRule>
  </conditionalFormatting>
  <conditionalFormatting sqref="J430:N430 P430">
    <cfRule type="cellIs" dxfId="538" priority="318" stopIfTrue="1" operator="equal">
      <formula>""</formula>
    </cfRule>
  </conditionalFormatting>
  <conditionalFormatting sqref="J430:N430 P430">
    <cfRule type="cellIs" dxfId="537" priority="317" stopIfTrue="1" operator="equal">
      <formula>""</formula>
    </cfRule>
  </conditionalFormatting>
  <conditionalFormatting sqref="J430:N430 P430">
    <cfRule type="cellIs" dxfId="536" priority="316" stopIfTrue="1" operator="equal">
      <formula>""</formula>
    </cfRule>
  </conditionalFormatting>
  <conditionalFormatting sqref="Q430">
    <cfRule type="cellIs" dxfId="535" priority="314" stopIfTrue="1" operator="equal">
      <formula>""</formula>
    </cfRule>
    <cfRule type="cellIs" dxfId="534" priority="315" stopIfTrue="1" operator="equal">
      <formula>"-"</formula>
    </cfRule>
  </conditionalFormatting>
  <conditionalFormatting sqref="Q430">
    <cfRule type="cellIs" dxfId="533" priority="312" stopIfTrue="1" operator="equal">
      <formula>""</formula>
    </cfRule>
    <cfRule type="cellIs" dxfId="532" priority="313" stopIfTrue="1" operator="equal">
      <formula>"-"</formula>
    </cfRule>
  </conditionalFormatting>
  <conditionalFormatting sqref="F430">
    <cfRule type="cellIs" dxfId="531" priority="303" stopIfTrue="1" operator="equal">
      <formula>"LS In"</formula>
    </cfRule>
    <cfRule type="cellIs" dxfId="530" priority="304" stopIfTrue="1" operator="equal">
      <formula>"LS OUT"</formula>
    </cfRule>
    <cfRule type="cellIs" dxfId="529" priority="305" stopIfTrue="1" operator="equal">
      <formula>"CR"</formula>
    </cfRule>
    <cfRule type="cellIs" dxfId="528" priority="306" stopIfTrue="1" operator="equal">
      <formula>"P-CR"</formula>
    </cfRule>
    <cfRule type="cellIs" dxfId="527" priority="307" stopIfTrue="1" operator="equal">
      <formula>"CR Pack"</formula>
    </cfRule>
    <cfRule type="cellIs" dxfId="526" priority="308" stopIfTrue="1" operator="equal">
      <formula>"WID new"</formula>
    </cfRule>
    <cfRule type="cellIs" dxfId="525" priority="309" stopIfTrue="1" operator="equal">
      <formula>"WID revised"</formula>
    </cfRule>
    <cfRule type="cellIs" dxfId="524" priority="310" stopIfTrue="1" operator="equal">
      <formula>"SID new"</formula>
    </cfRule>
    <cfRule type="cellIs" dxfId="523" priority="311" stopIfTrue="1" operator="equal">
      <formula>"SID revised"</formula>
    </cfRule>
  </conditionalFormatting>
  <conditionalFormatting sqref="D430">
    <cfRule type="cellIs" dxfId="522" priority="301" stopIfTrue="1" operator="equal">
      <formula>""</formula>
    </cfRule>
    <cfRule type="cellIs" dxfId="521" priority="302" stopIfTrue="1" operator="between">
      <formula>"10.7.1"</formula>
      <formula>"10.7.5"</formula>
    </cfRule>
  </conditionalFormatting>
  <conditionalFormatting sqref="D430">
    <cfRule type="cellIs" dxfId="520" priority="299" stopIfTrue="1" operator="equal">
      <formula>""</formula>
    </cfRule>
    <cfRule type="cellIs" dxfId="519" priority="300" stopIfTrue="1" operator="between">
      <formula>"10.7.1"</formula>
      <formula>"10.7.5"</formula>
    </cfRule>
  </conditionalFormatting>
  <conditionalFormatting sqref="C106">
    <cfRule type="cellIs" dxfId="518" priority="193" stopIfTrue="1" operator="equal">
      <formula>"Y"</formula>
    </cfRule>
    <cfRule type="cellIs" dxfId="517" priority="194" stopIfTrue="1" operator="equal">
      <formula>""</formula>
    </cfRule>
    <cfRule type="cellIs" dxfId="516" priority="195" stopIfTrue="1" operator="equal">
      <formula>"W"</formula>
    </cfRule>
  </conditionalFormatting>
  <conditionalFormatting sqref="B106">
    <cfRule type="cellIs" dxfId="515" priority="192" stopIfTrue="1" operator="equal">
      <formula>""</formula>
    </cfRule>
  </conditionalFormatting>
  <conditionalFormatting sqref="S106">
    <cfRule type="cellIs" dxfId="514" priority="191" stopIfTrue="1" operator="notEqual">
      <formula>""</formula>
    </cfRule>
  </conditionalFormatting>
  <conditionalFormatting sqref="J106:N106 P106">
    <cfRule type="cellIs" dxfId="513" priority="190" stopIfTrue="1" operator="equal">
      <formula>""</formula>
    </cfRule>
  </conditionalFormatting>
  <conditionalFormatting sqref="D106">
    <cfRule type="cellIs" dxfId="512" priority="188" stopIfTrue="1" operator="equal">
      <formula>""</formula>
    </cfRule>
    <cfRule type="cellIs" dxfId="511" priority="189" stopIfTrue="1" operator="between">
      <formula>"10.7.1"</formula>
      <formula>"10.7.5"</formula>
    </cfRule>
  </conditionalFormatting>
  <conditionalFormatting sqref="D106">
    <cfRule type="cellIs" dxfId="510" priority="186" stopIfTrue="1" operator="equal">
      <formula>""</formula>
    </cfRule>
    <cfRule type="cellIs" dxfId="509" priority="187" stopIfTrue="1" operator="between">
      <formula>"10.7.1"</formula>
      <formula>"10.7.5"</formula>
    </cfRule>
  </conditionalFormatting>
  <conditionalFormatting sqref="J106:N106 P106">
    <cfRule type="cellIs" dxfId="508" priority="185" stopIfTrue="1" operator="equal">
      <formula>""</formula>
    </cfRule>
  </conditionalFormatting>
  <conditionalFormatting sqref="J106:N106 P106">
    <cfRule type="cellIs" dxfId="507" priority="184" stopIfTrue="1" operator="equal">
      <formula>""</formula>
    </cfRule>
  </conditionalFormatting>
  <conditionalFormatting sqref="J106:N106 P106">
    <cfRule type="cellIs" dxfId="506" priority="183" stopIfTrue="1" operator="equal">
      <formula>""</formula>
    </cfRule>
  </conditionalFormatting>
  <conditionalFormatting sqref="J106:N106 P106">
    <cfRule type="cellIs" dxfId="505" priority="182" stopIfTrue="1" operator="equal">
      <formula>""</formula>
    </cfRule>
  </conditionalFormatting>
  <conditionalFormatting sqref="J106:N106 P106">
    <cfRule type="cellIs" dxfId="504" priority="181" stopIfTrue="1" operator="equal">
      <formula>""</formula>
    </cfRule>
  </conditionalFormatting>
  <conditionalFormatting sqref="J106:N106 P106">
    <cfRule type="cellIs" dxfId="503" priority="180" stopIfTrue="1" operator="equal">
      <formula>""</formula>
    </cfRule>
  </conditionalFormatting>
  <conditionalFormatting sqref="J106:N106 P106">
    <cfRule type="cellIs" dxfId="502" priority="179" stopIfTrue="1" operator="equal">
      <formula>""</formula>
    </cfRule>
  </conditionalFormatting>
  <conditionalFormatting sqref="J106:N106 P106">
    <cfRule type="cellIs" dxfId="501" priority="178" stopIfTrue="1" operator="equal">
      <formula>""</formula>
    </cfRule>
  </conditionalFormatting>
  <conditionalFormatting sqref="Q106">
    <cfRule type="cellIs" dxfId="500" priority="176" stopIfTrue="1" operator="equal">
      <formula>""</formula>
    </cfRule>
    <cfRule type="cellIs" dxfId="499" priority="177" stopIfTrue="1" operator="equal">
      <formula>"-"</formula>
    </cfRule>
  </conditionalFormatting>
  <conditionalFormatting sqref="Q106">
    <cfRule type="cellIs" dxfId="498" priority="174" stopIfTrue="1" operator="equal">
      <formula>""</formula>
    </cfRule>
    <cfRule type="cellIs" dxfId="497" priority="175" stopIfTrue="1" operator="equal">
      <formula>"-"</formula>
    </cfRule>
  </conditionalFormatting>
  <conditionalFormatting sqref="F106">
    <cfRule type="cellIs" dxfId="496" priority="165" stopIfTrue="1" operator="equal">
      <formula>"LS In"</formula>
    </cfRule>
    <cfRule type="cellIs" dxfId="495" priority="166" stopIfTrue="1" operator="equal">
      <formula>"LS OUT"</formula>
    </cfRule>
    <cfRule type="cellIs" dxfId="494" priority="167" stopIfTrue="1" operator="equal">
      <formula>"CR"</formula>
    </cfRule>
    <cfRule type="cellIs" dxfId="493" priority="168" stopIfTrue="1" operator="equal">
      <formula>"P-CR"</formula>
    </cfRule>
    <cfRule type="cellIs" dxfId="492" priority="169" stopIfTrue="1" operator="equal">
      <formula>"CR Pack"</formula>
    </cfRule>
    <cfRule type="cellIs" dxfId="491" priority="170" stopIfTrue="1" operator="equal">
      <formula>"WID new"</formula>
    </cfRule>
    <cfRule type="cellIs" dxfId="490" priority="171" stopIfTrue="1" operator="equal">
      <formula>"WID revised"</formula>
    </cfRule>
    <cfRule type="cellIs" dxfId="489" priority="172" stopIfTrue="1" operator="equal">
      <formula>"SID new"</formula>
    </cfRule>
    <cfRule type="cellIs" dxfId="488" priority="173" stopIfTrue="1" operator="equal">
      <formula>"SID revised"</formula>
    </cfRule>
  </conditionalFormatting>
  <conditionalFormatting sqref="T106">
    <cfRule type="expression" dxfId="487" priority="164">
      <formula>ISEVEN(ROW())</formula>
    </cfRule>
  </conditionalFormatting>
  <conditionalFormatting sqref="O106">
    <cfRule type="cellIs" priority="159" stopIfTrue="1" operator="equal">
      <formula>""</formula>
    </cfRule>
    <cfRule type="cellIs" dxfId="486" priority="160" operator="lessThanOrEqual">
      <formula>"Rel-15"</formula>
    </cfRule>
    <cfRule type="cellIs" dxfId="485" priority="161" operator="equal">
      <formula>"Rel-16"</formula>
    </cfRule>
    <cfRule type="cellIs" dxfId="484" priority="162" operator="equal">
      <formula>"Rel-17"</formula>
    </cfRule>
    <cfRule type="cellIs" dxfId="483" priority="163" operator="equal">
      <formula>"Rel-18"</formula>
    </cfRule>
  </conditionalFormatting>
  <conditionalFormatting sqref="C107">
    <cfRule type="cellIs" dxfId="482" priority="156" stopIfTrue="1" operator="equal">
      <formula>"Y"</formula>
    </cfRule>
    <cfRule type="cellIs" dxfId="481" priority="157" stopIfTrue="1" operator="equal">
      <formula>""</formula>
    </cfRule>
    <cfRule type="cellIs" dxfId="480" priority="158" stopIfTrue="1" operator="equal">
      <formula>"W"</formula>
    </cfRule>
  </conditionalFormatting>
  <conditionalFormatting sqref="S107">
    <cfRule type="cellIs" dxfId="479" priority="155" stopIfTrue="1" operator="notEqual">
      <formula>""</formula>
    </cfRule>
  </conditionalFormatting>
  <conditionalFormatting sqref="D107">
    <cfRule type="cellIs" dxfId="478" priority="153" stopIfTrue="1" operator="equal">
      <formula>""</formula>
    </cfRule>
    <cfRule type="cellIs" dxfId="477" priority="154" stopIfTrue="1" operator="between">
      <formula>"10.7.1"</formula>
      <formula>"10.7.5"</formula>
    </cfRule>
  </conditionalFormatting>
  <conditionalFormatting sqref="D107">
    <cfRule type="cellIs" dxfId="476" priority="151" stopIfTrue="1" operator="equal">
      <formula>""</formula>
    </cfRule>
    <cfRule type="cellIs" dxfId="475" priority="152" stopIfTrue="1" operator="between">
      <formula>"10.7.1"</formula>
      <formula>"10.7.5"</formula>
    </cfRule>
  </conditionalFormatting>
  <conditionalFormatting sqref="T107">
    <cfRule type="expression" dxfId="474" priority="150">
      <formula>ISEVEN(ROW())</formula>
    </cfRule>
  </conditionalFormatting>
  <conditionalFormatting sqref="J107:N107 P107">
    <cfRule type="cellIs" dxfId="473" priority="149" stopIfTrue="1" operator="equal">
      <formula>""</formula>
    </cfRule>
  </conditionalFormatting>
  <conditionalFormatting sqref="J107:N107 P107">
    <cfRule type="cellIs" dxfId="472" priority="148" stopIfTrue="1" operator="equal">
      <formula>""</formula>
    </cfRule>
  </conditionalFormatting>
  <conditionalFormatting sqref="J107:N107 P107">
    <cfRule type="cellIs" dxfId="471" priority="147" stopIfTrue="1" operator="equal">
      <formula>""</formula>
    </cfRule>
  </conditionalFormatting>
  <conditionalFormatting sqref="J107:N107 P107">
    <cfRule type="cellIs" dxfId="470" priority="146" stopIfTrue="1" operator="equal">
      <formula>""</formula>
    </cfRule>
  </conditionalFormatting>
  <conditionalFormatting sqref="J107:N107 P107">
    <cfRule type="cellIs" dxfId="469" priority="145" stopIfTrue="1" operator="equal">
      <formula>""</formula>
    </cfRule>
  </conditionalFormatting>
  <conditionalFormatting sqref="J107:N107 P107">
    <cfRule type="cellIs" dxfId="468" priority="144" stopIfTrue="1" operator="equal">
      <formula>""</formula>
    </cfRule>
  </conditionalFormatting>
  <conditionalFormatting sqref="J107:N107 P107">
    <cfRule type="cellIs" dxfId="467" priority="143" stopIfTrue="1" operator="equal">
      <formula>""</formula>
    </cfRule>
  </conditionalFormatting>
  <conditionalFormatting sqref="J107:N107 P107">
    <cfRule type="cellIs" dxfId="466" priority="142" stopIfTrue="1" operator="equal">
      <formula>""</formula>
    </cfRule>
  </conditionalFormatting>
  <conditionalFormatting sqref="J107:N107 P107">
    <cfRule type="cellIs" dxfId="465" priority="141" stopIfTrue="1" operator="equal">
      <formula>""</formula>
    </cfRule>
  </conditionalFormatting>
  <conditionalFormatting sqref="Q107">
    <cfRule type="cellIs" dxfId="464" priority="139" stopIfTrue="1" operator="equal">
      <formula>""</formula>
    </cfRule>
    <cfRule type="cellIs" dxfId="463" priority="140" stopIfTrue="1" operator="equal">
      <formula>"-"</formula>
    </cfRule>
  </conditionalFormatting>
  <conditionalFormatting sqref="Q107">
    <cfRule type="cellIs" dxfId="462" priority="137" stopIfTrue="1" operator="equal">
      <formula>""</formula>
    </cfRule>
    <cfRule type="cellIs" dxfId="461" priority="138" stopIfTrue="1" operator="equal">
      <formula>"-"</formula>
    </cfRule>
  </conditionalFormatting>
  <conditionalFormatting sqref="F107">
    <cfRule type="cellIs" dxfId="460" priority="128" stopIfTrue="1" operator="equal">
      <formula>"LS In"</formula>
    </cfRule>
    <cfRule type="cellIs" dxfId="459" priority="129" stopIfTrue="1" operator="equal">
      <formula>"LS OUT"</formula>
    </cfRule>
    <cfRule type="cellIs" dxfId="458" priority="130" stopIfTrue="1" operator="equal">
      <formula>"CR"</formula>
    </cfRule>
    <cfRule type="cellIs" dxfId="457" priority="131" stopIfTrue="1" operator="equal">
      <formula>"P-CR"</formula>
    </cfRule>
    <cfRule type="cellIs" dxfId="456" priority="132" stopIfTrue="1" operator="equal">
      <formula>"CR Pack"</formula>
    </cfRule>
    <cfRule type="cellIs" dxfId="455" priority="133" stopIfTrue="1" operator="equal">
      <formula>"WID new"</formula>
    </cfRule>
    <cfRule type="cellIs" dxfId="454" priority="134" stopIfTrue="1" operator="equal">
      <formula>"WID revised"</formula>
    </cfRule>
    <cfRule type="cellIs" dxfId="453" priority="135" stopIfTrue="1" operator="equal">
      <formula>"SID new"</formula>
    </cfRule>
    <cfRule type="cellIs" dxfId="452" priority="136" stopIfTrue="1" operator="equal">
      <formula>"SID revised"</formula>
    </cfRule>
  </conditionalFormatting>
  <conditionalFormatting sqref="O107">
    <cfRule type="cellIs" priority="123" stopIfTrue="1" operator="equal">
      <formula>""</formula>
    </cfRule>
    <cfRule type="cellIs" dxfId="451" priority="124" operator="lessThanOrEqual">
      <formula>"Rel-15"</formula>
    </cfRule>
    <cfRule type="cellIs" dxfId="450" priority="125" operator="equal">
      <formula>"Rel-16"</formula>
    </cfRule>
    <cfRule type="cellIs" dxfId="449" priority="126" operator="equal">
      <formula>"Rel-17"</formula>
    </cfRule>
    <cfRule type="cellIs" dxfId="448" priority="127" operator="equal">
      <formula>"Rel-18"</formula>
    </cfRule>
  </conditionalFormatting>
  <conditionalFormatting sqref="B107">
    <cfRule type="cellIs" dxfId="447" priority="122" stopIfTrue="1" operator="equal">
      <formula>""</formula>
    </cfRule>
  </conditionalFormatting>
  <conditionalFormatting sqref="C108">
    <cfRule type="cellIs" dxfId="446" priority="119" stopIfTrue="1" operator="equal">
      <formula>"Y"</formula>
    </cfRule>
    <cfRule type="cellIs" dxfId="445" priority="120" stopIfTrue="1" operator="equal">
      <formula>""</formula>
    </cfRule>
    <cfRule type="cellIs" dxfId="444" priority="121" stopIfTrue="1" operator="equal">
      <formula>"W"</formula>
    </cfRule>
  </conditionalFormatting>
  <conditionalFormatting sqref="B108">
    <cfRule type="cellIs" dxfId="443" priority="118" stopIfTrue="1" operator="equal">
      <formula>""</formula>
    </cfRule>
  </conditionalFormatting>
  <conditionalFormatting sqref="S108">
    <cfRule type="cellIs" dxfId="442" priority="117" stopIfTrue="1" operator="notEqual">
      <formula>""</formula>
    </cfRule>
  </conditionalFormatting>
  <conditionalFormatting sqref="P108 J108:N108">
    <cfRule type="cellIs" dxfId="441" priority="116" stopIfTrue="1" operator="equal">
      <formula>""</formula>
    </cfRule>
  </conditionalFormatting>
  <conditionalFormatting sqref="D108">
    <cfRule type="cellIs" dxfId="440" priority="114" stopIfTrue="1" operator="equal">
      <formula>""</formula>
    </cfRule>
    <cfRule type="cellIs" dxfId="439" priority="115" stopIfTrue="1" operator="between">
      <formula>"10.7.1"</formula>
      <formula>"10.7.5"</formula>
    </cfRule>
  </conditionalFormatting>
  <conditionalFormatting sqref="D108">
    <cfRule type="cellIs" dxfId="438" priority="112" stopIfTrue="1" operator="equal">
      <formula>""</formula>
    </cfRule>
    <cfRule type="cellIs" dxfId="437" priority="113" stopIfTrue="1" operator="between">
      <formula>"10.7.1"</formula>
      <formula>"10.7.5"</formula>
    </cfRule>
  </conditionalFormatting>
  <conditionalFormatting sqref="P108 J108:N108">
    <cfRule type="cellIs" dxfId="436" priority="111" stopIfTrue="1" operator="equal">
      <formula>""</formula>
    </cfRule>
  </conditionalFormatting>
  <conditionalFormatting sqref="P108 J108:N108">
    <cfRule type="cellIs" dxfId="435" priority="110" stopIfTrue="1" operator="equal">
      <formula>""</formula>
    </cfRule>
  </conditionalFormatting>
  <conditionalFormatting sqref="P108 J108:N108">
    <cfRule type="cellIs" dxfId="434" priority="109" stopIfTrue="1" operator="equal">
      <formula>""</formula>
    </cfRule>
  </conditionalFormatting>
  <conditionalFormatting sqref="P108 J108:N108">
    <cfRule type="cellIs" dxfId="433" priority="108" stopIfTrue="1" operator="equal">
      <formula>""</formula>
    </cfRule>
  </conditionalFormatting>
  <conditionalFormatting sqref="P108 J108:N108">
    <cfRule type="cellIs" dxfId="432" priority="107" stopIfTrue="1" operator="equal">
      <formula>""</formula>
    </cfRule>
  </conditionalFormatting>
  <conditionalFormatting sqref="P108 J108:N108">
    <cfRule type="cellIs" dxfId="431" priority="106" stopIfTrue="1" operator="equal">
      <formula>""</formula>
    </cfRule>
  </conditionalFormatting>
  <conditionalFormatting sqref="P108 J108:N108">
    <cfRule type="cellIs" dxfId="430" priority="105" stopIfTrue="1" operator="equal">
      <formula>""</formula>
    </cfRule>
  </conditionalFormatting>
  <conditionalFormatting sqref="P108 J108:N108">
    <cfRule type="cellIs" dxfId="429" priority="104" stopIfTrue="1" operator="equal">
      <formula>""</formula>
    </cfRule>
  </conditionalFormatting>
  <conditionalFormatting sqref="Q108">
    <cfRule type="cellIs" dxfId="428" priority="102" stopIfTrue="1" operator="equal">
      <formula>""</formula>
    </cfRule>
    <cfRule type="cellIs" dxfId="427" priority="103" stopIfTrue="1" operator="equal">
      <formula>"-"</formula>
    </cfRule>
  </conditionalFormatting>
  <conditionalFormatting sqref="Q108">
    <cfRule type="cellIs" dxfId="426" priority="100" stopIfTrue="1" operator="equal">
      <formula>""</formula>
    </cfRule>
    <cfRule type="cellIs" dxfId="425" priority="101" stopIfTrue="1" operator="equal">
      <formula>"-"</formula>
    </cfRule>
  </conditionalFormatting>
  <conditionalFormatting sqref="F108">
    <cfRule type="cellIs" dxfId="424" priority="91" stopIfTrue="1" operator="equal">
      <formula>"LS In"</formula>
    </cfRule>
    <cfRule type="cellIs" dxfId="423" priority="92" stopIfTrue="1" operator="equal">
      <formula>"LS OUT"</formula>
    </cfRule>
    <cfRule type="cellIs" dxfId="422" priority="93" stopIfTrue="1" operator="equal">
      <formula>"CR"</formula>
    </cfRule>
    <cfRule type="cellIs" dxfId="421" priority="94" stopIfTrue="1" operator="equal">
      <formula>"P-CR"</formula>
    </cfRule>
    <cfRule type="cellIs" dxfId="420" priority="95" stopIfTrue="1" operator="equal">
      <formula>"CR Pack"</formula>
    </cfRule>
    <cfRule type="cellIs" dxfId="419" priority="96" stopIfTrue="1" operator="equal">
      <formula>"WID new"</formula>
    </cfRule>
    <cfRule type="cellIs" dxfId="418" priority="97" stopIfTrue="1" operator="equal">
      <formula>"WID revised"</formula>
    </cfRule>
    <cfRule type="cellIs" dxfId="417" priority="98" stopIfTrue="1" operator="equal">
      <formula>"SID new"</formula>
    </cfRule>
    <cfRule type="cellIs" dxfId="416" priority="99" stopIfTrue="1" operator="equal">
      <formula>"SID revised"</formula>
    </cfRule>
  </conditionalFormatting>
  <conditionalFormatting sqref="T108">
    <cfRule type="expression" dxfId="415" priority="90">
      <formula>ISEVEN(ROW())</formula>
    </cfRule>
  </conditionalFormatting>
  <conditionalFormatting sqref="O108">
    <cfRule type="cellIs" priority="85" stopIfTrue="1" operator="equal">
      <formula>""</formula>
    </cfRule>
    <cfRule type="cellIs" dxfId="414" priority="86" operator="lessThanOrEqual">
      <formula>"Rel-15"</formula>
    </cfRule>
    <cfRule type="cellIs" dxfId="413" priority="87" operator="equal">
      <formula>"Rel-16"</formula>
    </cfRule>
    <cfRule type="cellIs" dxfId="412" priority="88" operator="equal">
      <formula>"Rel-17"</formula>
    </cfRule>
    <cfRule type="cellIs" dxfId="411" priority="89" operator="equal">
      <formula>"Rel-18"</formula>
    </cfRule>
  </conditionalFormatting>
  <conditionalFormatting sqref="C120">
    <cfRule type="cellIs" dxfId="410" priority="82" stopIfTrue="1" operator="equal">
      <formula>"Y"</formula>
    </cfRule>
    <cfRule type="cellIs" dxfId="409" priority="83" stopIfTrue="1" operator="equal">
      <formula>""</formula>
    </cfRule>
    <cfRule type="cellIs" dxfId="408" priority="84" stopIfTrue="1" operator="equal">
      <formula>"W"</formula>
    </cfRule>
  </conditionalFormatting>
  <conditionalFormatting sqref="B120">
    <cfRule type="cellIs" dxfId="407" priority="81" stopIfTrue="1" operator="equal">
      <formula>""</formula>
    </cfRule>
  </conditionalFormatting>
  <conditionalFormatting sqref="S120">
    <cfRule type="cellIs" dxfId="406" priority="80" stopIfTrue="1" operator="notEqual">
      <formula>""</formula>
    </cfRule>
  </conditionalFormatting>
  <conditionalFormatting sqref="J120:N120 P120">
    <cfRule type="cellIs" dxfId="405" priority="79" stopIfTrue="1" operator="equal">
      <formula>""</formula>
    </cfRule>
  </conditionalFormatting>
  <conditionalFormatting sqref="D120">
    <cfRule type="cellIs" dxfId="404" priority="77" stopIfTrue="1" operator="equal">
      <formula>""</formula>
    </cfRule>
    <cfRule type="cellIs" dxfId="403" priority="78" stopIfTrue="1" operator="between">
      <formula>"10.7.1"</formula>
      <formula>"10.7.5"</formula>
    </cfRule>
  </conditionalFormatting>
  <conditionalFormatting sqref="D120">
    <cfRule type="cellIs" dxfId="402" priority="75" stopIfTrue="1" operator="equal">
      <formula>""</formula>
    </cfRule>
    <cfRule type="cellIs" dxfId="401" priority="76" stopIfTrue="1" operator="between">
      <formula>"10.7.1"</formula>
      <formula>"10.7.5"</formula>
    </cfRule>
  </conditionalFormatting>
  <conditionalFormatting sqref="J120:N120 P120">
    <cfRule type="cellIs" dxfId="400" priority="74" stopIfTrue="1" operator="equal">
      <formula>""</formula>
    </cfRule>
  </conditionalFormatting>
  <conditionalFormatting sqref="J120:N120 P120">
    <cfRule type="cellIs" dxfId="399" priority="73" stopIfTrue="1" operator="equal">
      <formula>""</formula>
    </cfRule>
  </conditionalFormatting>
  <conditionalFormatting sqref="J120:N120 P120">
    <cfRule type="cellIs" dxfId="398" priority="72" stopIfTrue="1" operator="equal">
      <formula>""</formula>
    </cfRule>
  </conditionalFormatting>
  <conditionalFormatting sqref="J120:N120 P120">
    <cfRule type="cellIs" dxfId="397" priority="71" stopIfTrue="1" operator="equal">
      <formula>""</formula>
    </cfRule>
  </conditionalFormatting>
  <conditionalFormatting sqref="J120:N120 P120">
    <cfRule type="cellIs" dxfId="396" priority="70" stopIfTrue="1" operator="equal">
      <formula>""</formula>
    </cfRule>
  </conditionalFormatting>
  <conditionalFormatting sqref="J120:N120 P120">
    <cfRule type="cellIs" dxfId="395" priority="69" stopIfTrue="1" operator="equal">
      <formula>""</formula>
    </cfRule>
  </conditionalFormatting>
  <conditionalFormatting sqref="J120:N120 P120">
    <cfRule type="cellIs" dxfId="394" priority="68" stopIfTrue="1" operator="equal">
      <formula>""</formula>
    </cfRule>
  </conditionalFormatting>
  <conditionalFormatting sqref="J120:N120 P120">
    <cfRule type="cellIs" dxfId="393" priority="67" stopIfTrue="1" operator="equal">
      <formula>""</formula>
    </cfRule>
  </conditionalFormatting>
  <conditionalFormatting sqref="Q120">
    <cfRule type="cellIs" dxfId="392" priority="65" stopIfTrue="1" operator="equal">
      <formula>""</formula>
    </cfRule>
    <cfRule type="cellIs" dxfId="391" priority="66" stopIfTrue="1" operator="equal">
      <formula>"-"</formula>
    </cfRule>
  </conditionalFormatting>
  <conditionalFormatting sqref="Q120">
    <cfRule type="cellIs" dxfId="390" priority="63" stopIfTrue="1" operator="equal">
      <formula>""</formula>
    </cfRule>
    <cfRule type="cellIs" dxfId="389" priority="64" stopIfTrue="1" operator="equal">
      <formula>"-"</formula>
    </cfRule>
  </conditionalFormatting>
  <conditionalFormatting sqref="F120">
    <cfRule type="cellIs" dxfId="388" priority="54" stopIfTrue="1" operator="equal">
      <formula>"LS In"</formula>
    </cfRule>
    <cfRule type="cellIs" dxfId="387" priority="55" stopIfTrue="1" operator="equal">
      <formula>"LS OUT"</formula>
    </cfRule>
    <cfRule type="cellIs" dxfId="386" priority="56" stopIfTrue="1" operator="equal">
      <formula>"CR"</formula>
    </cfRule>
    <cfRule type="cellIs" dxfId="385" priority="57" stopIfTrue="1" operator="equal">
      <formula>"P-CR"</formula>
    </cfRule>
    <cfRule type="cellIs" dxfId="384" priority="58" stopIfTrue="1" operator="equal">
      <formula>"CR Pack"</formula>
    </cfRule>
    <cfRule type="cellIs" dxfId="383" priority="59" stopIfTrue="1" operator="equal">
      <formula>"WID new"</formula>
    </cfRule>
    <cfRule type="cellIs" dxfId="382" priority="60" stopIfTrue="1" operator="equal">
      <formula>"WID revised"</formula>
    </cfRule>
    <cfRule type="cellIs" dxfId="381" priority="61" stopIfTrue="1" operator="equal">
      <formula>"SID new"</formula>
    </cfRule>
    <cfRule type="cellIs" dxfId="380" priority="62" stopIfTrue="1" operator="equal">
      <formula>"SID revised"</formula>
    </cfRule>
  </conditionalFormatting>
  <conditionalFormatting sqref="T120">
    <cfRule type="expression" dxfId="379" priority="53">
      <formula>ISEVEN(ROW())</formula>
    </cfRule>
  </conditionalFormatting>
  <conditionalFormatting sqref="O120">
    <cfRule type="cellIs" priority="48" stopIfTrue="1" operator="equal">
      <formula>""</formula>
    </cfRule>
    <cfRule type="cellIs" dxfId="378" priority="49" operator="lessThanOrEqual">
      <formula>"Rel-15"</formula>
    </cfRule>
    <cfRule type="cellIs" dxfId="377" priority="50" operator="equal">
      <formula>"Rel-16"</formula>
    </cfRule>
    <cfRule type="cellIs" dxfId="376" priority="51" operator="equal">
      <formula>"Rel-17"</formula>
    </cfRule>
    <cfRule type="cellIs" dxfId="375" priority="52" operator="equal">
      <formula>"Rel-18"</formula>
    </cfRule>
  </conditionalFormatting>
  <conditionalFormatting sqref="F112">
    <cfRule type="cellIs" dxfId="374" priority="39" stopIfTrue="1" operator="equal">
      <formula>"LS In"</formula>
    </cfRule>
    <cfRule type="cellIs" dxfId="373" priority="40" stopIfTrue="1" operator="equal">
      <formula>"LS OUT"</formula>
    </cfRule>
    <cfRule type="cellIs" dxfId="372" priority="41" stopIfTrue="1" operator="equal">
      <formula>"CR"</formula>
    </cfRule>
    <cfRule type="cellIs" dxfId="371" priority="42" stopIfTrue="1" operator="equal">
      <formula>"P-CR"</formula>
    </cfRule>
    <cfRule type="cellIs" dxfId="370" priority="43" stopIfTrue="1" operator="equal">
      <formula>"CR Pack"</formula>
    </cfRule>
    <cfRule type="cellIs" dxfId="369" priority="44" stopIfTrue="1" operator="equal">
      <formula>"WID new"</formula>
    </cfRule>
    <cfRule type="cellIs" dxfId="368" priority="45" stopIfTrue="1" operator="equal">
      <formula>"WID revised"</formula>
    </cfRule>
    <cfRule type="cellIs" dxfId="367" priority="46" stopIfTrue="1" operator="equal">
      <formula>"SID new"</formula>
    </cfRule>
    <cfRule type="cellIs" dxfId="366" priority="47" stopIfTrue="1" operator="equal">
      <formula>"SID revised"</formula>
    </cfRule>
  </conditionalFormatting>
  <conditionalFormatting sqref="Q242">
    <cfRule type="cellIs" dxfId="365" priority="37" stopIfTrue="1" operator="equal">
      <formula>""</formula>
    </cfRule>
    <cfRule type="cellIs" dxfId="364" priority="38" stopIfTrue="1" operator="equal">
      <formula>"-"</formula>
    </cfRule>
  </conditionalFormatting>
  <conditionalFormatting sqref="Q242">
    <cfRule type="cellIs" dxfId="363" priority="35" stopIfTrue="1" operator="equal">
      <formula>""</formula>
    </cfRule>
    <cfRule type="cellIs" dxfId="362" priority="36" stopIfTrue="1" operator="equal">
      <formula>"-"</formula>
    </cfRule>
  </conditionalFormatting>
  <conditionalFormatting sqref="O406:O423 O425:O461">
    <cfRule type="cellIs" priority="30" stopIfTrue="1" operator="equal">
      <formula>""</formula>
    </cfRule>
    <cfRule type="cellIs" dxfId="361" priority="31" operator="lessThanOrEqual">
      <formula>"Rel-15"</formula>
    </cfRule>
    <cfRule type="cellIs" dxfId="360" priority="32" operator="equal">
      <formula>"Rel-16"</formula>
    </cfRule>
    <cfRule type="cellIs" dxfId="359" priority="33" operator="equal">
      <formula>"Rel-17"</formula>
    </cfRule>
    <cfRule type="cellIs" dxfId="358" priority="34" operator="equal">
      <formula>"Rel-18"</formula>
    </cfRule>
  </conditionalFormatting>
  <conditionalFormatting sqref="P424 J424:N424">
    <cfRule type="cellIs" dxfId="357" priority="29" stopIfTrue="1" operator="equal">
      <formula>""</formula>
    </cfRule>
  </conditionalFormatting>
  <conditionalFormatting sqref="P424 J424:N424">
    <cfRule type="cellIs" dxfId="356" priority="28" stopIfTrue="1" operator="equal">
      <formula>""</formula>
    </cfRule>
  </conditionalFormatting>
  <conditionalFormatting sqref="P424 J424:N424">
    <cfRule type="cellIs" dxfId="355" priority="27" stopIfTrue="1" operator="equal">
      <formula>""</formula>
    </cfRule>
  </conditionalFormatting>
  <conditionalFormatting sqref="P424 J424:N424">
    <cfRule type="cellIs" dxfId="354" priority="26" stopIfTrue="1" operator="equal">
      <formula>""</formula>
    </cfRule>
  </conditionalFormatting>
  <conditionalFormatting sqref="P424 J424:N424">
    <cfRule type="cellIs" dxfId="353" priority="25" stopIfTrue="1" operator="equal">
      <formula>""</formula>
    </cfRule>
  </conditionalFormatting>
  <conditionalFormatting sqref="P424 J424:N424">
    <cfRule type="cellIs" dxfId="352" priority="24" stopIfTrue="1" operator="equal">
      <formula>""</formula>
    </cfRule>
  </conditionalFormatting>
  <conditionalFormatting sqref="P424 J424:N424">
    <cfRule type="cellIs" dxfId="351" priority="23" stopIfTrue="1" operator="equal">
      <formula>""</formula>
    </cfRule>
  </conditionalFormatting>
  <conditionalFormatting sqref="P424 J424:N424">
    <cfRule type="cellIs" dxfId="350" priority="22" stopIfTrue="1" operator="equal">
      <formula>""</formula>
    </cfRule>
  </conditionalFormatting>
  <conditionalFormatting sqref="P424 J424:N424">
    <cfRule type="cellIs" dxfId="349" priority="21" stopIfTrue="1" operator="equal">
      <formula>""</formula>
    </cfRule>
  </conditionalFormatting>
  <conditionalFormatting sqref="Q424">
    <cfRule type="cellIs" dxfId="348" priority="19" stopIfTrue="1" operator="equal">
      <formula>""</formula>
    </cfRule>
    <cfRule type="cellIs" dxfId="347" priority="20" stopIfTrue="1" operator="equal">
      <formula>"-"</formula>
    </cfRule>
  </conditionalFormatting>
  <conditionalFormatting sqref="Q424">
    <cfRule type="cellIs" dxfId="346" priority="17" stopIfTrue="1" operator="equal">
      <formula>""</formula>
    </cfRule>
    <cfRule type="cellIs" dxfId="345" priority="18" stopIfTrue="1" operator="equal">
      <formula>"-"</formula>
    </cfRule>
  </conditionalFormatting>
  <conditionalFormatting sqref="F424">
    <cfRule type="cellIs" dxfId="344" priority="8" stopIfTrue="1" operator="equal">
      <formula>"LS In"</formula>
    </cfRule>
    <cfRule type="cellIs" dxfId="343" priority="9" stopIfTrue="1" operator="equal">
      <formula>"LS OUT"</formula>
    </cfRule>
    <cfRule type="cellIs" dxfId="342" priority="10" stopIfTrue="1" operator="equal">
      <formula>"CR"</formula>
    </cfRule>
    <cfRule type="cellIs" dxfId="341" priority="11" stopIfTrue="1" operator="equal">
      <formula>"P-CR"</formula>
    </cfRule>
    <cfRule type="cellIs" dxfId="340" priority="12" stopIfTrue="1" operator="equal">
      <formula>"CR Pack"</formula>
    </cfRule>
    <cfRule type="cellIs" dxfId="339" priority="13" stopIfTrue="1" operator="equal">
      <formula>"WID new"</formula>
    </cfRule>
    <cfRule type="cellIs" dxfId="338" priority="14" stopIfTrue="1" operator="equal">
      <formula>"WID revised"</formula>
    </cfRule>
    <cfRule type="cellIs" dxfId="337" priority="15" stopIfTrue="1" operator="equal">
      <formula>"SID new"</formula>
    </cfRule>
    <cfRule type="cellIs" dxfId="336" priority="16" stopIfTrue="1" operator="equal">
      <formula>"SID revised"</formula>
    </cfRule>
  </conditionalFormatting>
  <conditionalFormatting sqref="O424">
    <cfRule type="cellIs" priority="3" stopIfTrue="1" operator="equal">
      <formula>""</formula>
    </cfRule>
    <cfRule type="cellIs" dxfId="335" priority="4" operator="lessThanOrEqual">
      <formula>"Rel-15"</formula>
    </cfRule>
    <cfRule type="cellIs" dxfId="334" priority="5" operator="equal">
      <formula>"Rel-16"</formula>
    </cfRule>
    <cfRule type="cellIs" dxfId="333" priority="6" operator="equal">
      <formula>"Rel-17"</formula>
    </cfRule>
    <cfRule type="cellIs" dxfId="332" priority="7" operator="equal">
      <formula>"Rel-18"</formula>
    </cfRule>
  </conditionalFormatting>
  <conditionalFormatting sqref="B430">
    <cfRule type="cellIs" dxfId="331" priority="2" stopIfTrue="1" operator="equal">
      <formula>""</formula>
    </cfRule>
  </conditionalFormatting>
  <conditionalFormatting sqref="B430">
    <cfRule type="cellIs" dxfId="330" priority="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531"/>
  <sheetViews>
    <sheetView tabSelected="1" zoomScale="85" zoomScaleNormal="85" workbookViewId="0">
      <pane ySplit="7" topLeftCell="A456" activePane="bottomLeft" state="frozenSplit"/>
      <selection pane="bottomLeft" activeCell="D462" sqref="D462"/>
    </sheetView>
  </sheetViews>
  <sheetFormatPr defaultColWidth="9.140625" defaultRowHeight="12.75" x14ac:dyDescent="0.2"/>
  <cols>
    <col min="1" max="1" width="12.140625" style="5" customWidth="1"/>
    <col min="2" max="2" width="13.140625" style="19" customWidth="1"/>
    <col min="3" max="3" width="4.42578125" style="20" customWidth="1"/>
    <col min="4" max="4" width="8.85546875" style="19" customWidth="1"/>
    <col min="5" max="5" width="13.85546875" style="21" customWidth="1"/>
    <col min="6" max="6" width="12.140625" style="205" customWidth="1"/>
    <col min="7" max="7" width="12" style="6" customWidth="1"/>
    <col min="8" max="8" width="32.5703125" style="19" customWidth="1"/>
    <col min="9" max="9" width="16.85546875" style="19" customWidth="1"/>
    <col min="10" max="10" width="7.7109375" style="21" customWidth="1"/>
    <col min="11" max="11" width="6" style="6" customWidth="1"/>
    <col min="12" max="12" width="6.28515625" style="6" customWidth="1"/>
    <col min="13" max="13" width="3.85546875" style="6" customWidth="1"/>
    <col min="14" max="14" width="6.28515625" style="7" customWidth="1"/>
    <col min="15" max="15" width="7.7109375" style="191" customWidth="1"/>
    <col min="16" max="16" width="16.42578125" style="6" customWidth="1"/>
    <col min="17" max="17" width="27.140625" style="6" customWidth="1"/>
    <col min="18" max="18" width="50.28515625" style="5" customWidth="1"/>
    <col min="19" max="19" width="19.28515625" style="5" customWidth="1"/>
    <col min="20" max="20" width="11.28515625" style="96" customWidth="1"/>
    <col min="21" max="21" width="12.7109375" style="96" customWidth="1"/>
    <col min="22" max="22" width="14.28515625" style="249" customWidth="1"/>
    <col min="23" max="23" width="11.140625" style="5" customWidth="1"/>
    <col min="24" max="24" width="9.5703125" style="86"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16.5" x14ac:dyDescent="0.2">
      <c r="D1" s="62" t="s">
        <v>12</v>
      </c>
      <c r="F1" s="206"/>
      <c r="P1" s="52" t="s">
        <v>157</v>
      </c>
      <c r="Q1" s="52" t="s">
        <v>6360</v>
      </c>
      <c r="R1" s="52" t="s">
        <v>6361</v>
      </c>
      <c r="S1" s="52" t="s">
        <v>4488</v>
      </c>
      <c r="HR1" s="34"/>
    </row>
    <row r="2" spans="1:226" ht="19.5" customHeight="1" thickBot="1" x14ac:dyDescent="0.25">
      <c r="A2" s="254" t="s">
        <v>205</v>
      </c>
      <c r="B2" s="254"/>
      <c r="C2" s="254"/>
      <c r="D2" s="254"/>
      <c r="E2" s="209"/>
      <c r="F2" s="206"/>
      <c r="G2" s="139"/>
      <c r="H2" s="140" t="str">
        <f>"List of Temporary Documents - TSG SA meeting " &amp; A9</f>
        <v>List of Temporary Documents - TSG SA meeting SP-96</v>
      </c>
      <c r="I2" s="141"/>
      <c r="J2" s="142"/>
      <c r="K2" s="143"/>
      <c r="L2" s="138"/>
      <c r="Q2" s="78" t="s">
        <v>63</v>
      </c>
      <c r="R2" s="52" t="s">
        <v>6362</v>
      </c>
      <c r="U2" s="5"/>
    </row>
    <row r="3" spans="1:226" s="12" customFormat="1" ht="39.75" customHeight="1" thickTop="1" x14ac:dyDescent="0.2">
      <c r="A3" s="8" t="str">
        <f ca="1">"First Doc: Meeting " &amp; INDIRECT("A"&amp;$A$4)</f>
        <v>First Doc: Meeting Available</v>
      </c>
      <c r="B3" s="9" t="s">
        <v>10</v>
      </c>
      <c r="C3" s="10" t="s">
        <v>14</v>
      </c>
      <c r="D3" s="82" t="s">
        <v>172</v>
      </c>
      <c r="E3" s="1" t="s">
        <v>173</v>
      </c>
      <c r="F3" s="1" t="s">
        <v>174</v>
      </c>
      <c r="G3" s="1" t="s">
        <v>202</v>
      </c>
      <c r="H3" s="1" t="s">
        <v>203</v>
      </c>
      <c r="I3" s="147" t="s">
        <v>22</v>
      </c>
      <c r="J3" s="148" t="s">
        <v>21</v>
      </c>
      <c r="K3" s="149" t="s">
        <v>34</v>
      </c>
      <c r="L3" s="24" t="s">
        <v>52</v>
      </c>
      <c r="M3" s="25"/>
      <c r="N3" s="150" t="s">
        <v>54</v>
      </c>
      <c r="O3" s="149" t="s">
        <v>32</v>
      </c>
      <c r="P3" s="26" t="s">
        <v>55</v>
      </c>
      <c r="Q3" s="76" t="s">
        <v>63</v>
      </c>
      <c r="R3" s="70" t="str">
        <f ca="1">"SUBMISSION DEADLINES " &amp; INDIRECT("A"&amp;$A$4)</f>
        <v>SUBMISSION DEADLINES Available</v>
      </c>
      <c r="S3" s="11" t="s">
        <v>9</v>
      </c>
      <c r="T3" s="97"/>
      <c r="V3" s="250"/>
      <c r="X3" s="87"/>
    </row>
    <row r="4" spans="1:226" ht="21" customHeight="1" x14ac:dyDescent="0.2">
      <c r="A4" s="23">
        <v>103</v>
      </c>
      <c r="B4" s="9" t="s">
        <v>59</v>
      </c>
      <c r="C4" s="145" t="s">
        <v>15</v>
      </c>
      <c r="D4" s="146">
        <f ca="1">COUNTA(INDIRECT("H"&amp;$A$4):H1806)</f>
        <v>359</v>
      </c>
      <c r="E4" s="68">
        <f ca="1">COUNTIF(INDIRECT("A"&amp;$A$4):INDIRECT("A"&amp;$A$6),"Available")</f>
        <v>355</v>
      </c>
      <c r="F4" s="208">
        <f ca="1">COUNTIF(INDIRECT("C"&amp;$A$4):INDIRECT("C"&amp;SUM(A4,D4)-1),"")</f>
        <v>1</v>
      </c>
      <c r="G4" s="28">
        <f ca="1">COUNTA(INDIRECT("S"&amp;$A$4):INDIRECT("S"&amp;$A$6))</f>
        <v>359</v>
      </c>
      <c r="H4" s="166" t="str">
        <f ca="1">"WID NEW: "&amp; COUNTIF(INDIRECT("F"&amp;$A$4):INDIRECT("F"&amp;$A$6),"WID NEW") &amp;" / SID NEW: " &amp; COUNTIF(INDIRECT("F"&amp;$A$4):INDIRECT("F"&amp;$A$6),"SID NEW")</f>
        <v>WID NEW: 27 / SID NEW: 35</v>
      </c>
      <c r="I4" s="29">
        <f ca="1">COUNTIF(INDIRECT("F"&amp;$A$4):INDIRECT("F"&amp;$A$6),"LS IN")</f>
        <v>20</v>
      </c>
      <c r="J4" s="51">
        <f ca="1">COUNTIF(INDIRECT("F"&amp;$A$4):INDIRECT("F"&amp;$A$6),"LS OUT")</f>
        <v>2</v>
      </c>
      <c r="K4" s="32">
        <f ca="1">COUNTIF(INDIRECT("F"&amp;$A$4):INDIRECT("F"&amp;$A$6),"P-CR")</f>
        <v>1</v>
      </c>
      <c r="L4" s="30">
        <f ca="1">COUNTIF(INDIRECT("C"&amp;$A$4):INDIRECT("C"&amp;$A$6),"W")</f>
        <v>6</v>
      </c>
      <c r="M4" s="27"/>
      <c r="N4" s="28">
        <f ca="1">COUNTIF(INDIRECT("F"&amp;$A$4):INDIRECT("F"&amp;$A$6),"CR")</f>
        <v>5</v>
      </c>
      <c r="O4" s="185">
        <f ca="1">COUNTIF(INDIRECT("F"&amp;$A$4):INDIRECT("F"&amp;$A$6),"[CR]")</f>
        <v>12</v>
      </c>
      <c r="P4" s="33">
        <f ca="1">D4-G4-L4</f>
        <v>-6</v>
      </c>
      <c r="Q4" s="63" t="str">
        <f ca="1">"Next Doc: SP-" &amp; SUM(A5+D4)</f>
        <v>Next Doc: SP-220719</v>
      </c>
      <c r="R4" s="169" t="s">
        <v>5592</v>
      </c>
      <c r="S4" s="4">
        <f ca="1">COUNTIF(INDIRECT("S"&amp;$A$4):INDIRECT("S"&amp;$A$6),"FOR E-MAIL APPROVAL")</f>
        <v>0</v>
      </c>
      <c r="T4" s="5"/>
      <c r="U4" s="5"/>
    </row>
    <row r="5" spans="1:226" ht="17.25" customHeight="1" thickBot="1" x14ac:dyDescent="0.25">
      <c r="A5" s="23" t="str">
        <f ca="1">RIGHT(INDIRECT("E"&amp;$A$4),6)</f>
        <v>220360</v>
      </c>
      <c r="B5" s="9" t="s">
        <v>58</v>
      </c>
      <c r="C5" s="13" t="s">
        <v>31</v>
      </c>
      <c r="D5" s="83">
        <f ca="1">SUM(E9:E60)+D6-L4</f>
        <v>183</v>
      </c>
      <c r="E5" s="44">
        <f ca="1">COUNTIF(INDIRECT("C"&amp;$A$4):C3507,"Y")</f>
        <v>352</v>
      </c>
      <c r="F5" s="207"/>
      <c r="G5" s="14"/>
      <c r="H5" s="167" t="str">
        <f ca="1">"WID REV: "&amp; COUNTIF(INDIRECT("F"&amp;$A$4):INDIRECT("F"&amp;$A$6),"WID revised") &amp;" / SID REV: " &amp; COUNTIF(INDIRECT("F"&amp;$A$4):INDIRECT("F"&amp;$A$6),"SID Revised")</f>
        <v>WID REV: 3 / SID REV: 25</v>
      </c>
      <c r="I5" s="15"/>
      <c r="J5" s="15"/>
      <c r="K5" s="16"/>
      <c r="L5" s="16"/>
      <c r="M5" s="17"/>
      <c r="N5" s="17"/>
      <c r="O5" s="16"/>
      <c r="P5" s="18"/>
      <c r="Q5" s="31" t="s">
        <v>63</v>
      </c>
      <c r="R5" s="169" t="s">
        <v>5593</v>
      </c>
      <c r="S5" s="42" t="str">
        <f ca="1">"Not handled: "&amp;COUNTIF(INDIRECT("S"&amp;$A$4):INDIRECT("S"&amp;$A$6),"Not handled")</f>
        <v>Not handled: 0</v>
      </c>
      <c r="T5" s="98"/>
      <c r="U5" s="5"/>
    </row>
    <row r="6" spans="1:226" ht="27" customHeight="1" thickTop="1" thickBot="1" x14ac:dyDescent="0.25">
      <c r="A6" s="165">
        <f ca="1">SUM(A4,D4)</f>
        <v>462</v>
      </c>
      <c r="B6" s="9" t="s">
        <v>60</v>
      </c>
      <c r="C6" s="19" t="s">
        <v>46</v>
      </c>
      <c r="D6" s="84">
        <f ca="1">COUNTIF(INDIRECT("D"&amp;$A$4):D3201,"*,*")</f>
        <v>0</v>
      </c>
      <c r="F6" s="207"/>
      <c r="G6" s="56"/>
      <c r="H6" s="168"/>
      <c r="I6" s="54"/>
      <c r="J6" s="20"/>
      <c r="K6" s="54"/>
      <c r="L6" s="55"/>
      <c r="M6" s="55"/>
      <c r="N6" s="55"/>
      <c r="P6" s="20"/>
      <c r="Q6" s="78" t="s">
        <v>63</v>
      </c>
      <c r="R6" s="71" t="s">
        <v>63</v>
      </c>
      <c r="T6" s="172" t="str">
        <f ca="1">"Reply LS: " &amp; COUNTIF(INDIRECT("U"&amp;$A$4):INDIRECT("U"&amp;$A$6),"REPLY OPEN")</f>
        <v>Reply LS: 0</v>
      </c>
      <c r="U6" s="81" t="s">
        <v>112</v>
      </c>
      <c r="V6" s="251" t="s">
        <v>154</v>
      </c>
      <c r="W6" s="85" t="s">
        <v>64</v>
      </c>
    </row>
    <row r="7" spans="1:226" s="22" customFormat="1" ht="23.25" thickBot="1" x14ac:dyDescent="0.25">
      <c r="A7" s="189" t="s">
        <v>374</v>
      </c>
      <c r="B7" s="190" t="s">
        <v>373</v>
      </c>
      <c r="C7" s="189" t="s">
        <v>38</v>
      </c>
      <c r="D7" s="189" t="s">
        <v>39</v>
      </c>
      <c r="E7" s="189" t="s">
        <v>40</v>
      </c>
      <c r="F7" s="189" t="s">
        <v>41</v>
      </c>
      <c r="G7" s="189" t="s">
        <v>18</v>
      </c>
      <c r="H7" s="189" t="s">
        <v>67</v>
      </c>
      <c r="I7" s="189" t="s">
        <v>43</v>
      </c>
      <c r="J7" s="189" t="s">
        <v>44</v>
      </c>
      <c r="K7" s="189" t="s">
        <v>45</v>
      </c>
      <c r="L7" s="189" t="s">
        <v>46</v>
      </c>
      <c r="M7" s="189" t="s">
        <v>47</v>
      </c>
      <c r="N7" s="192" t="s">
        <v>48</v>
      </c>
      <c r="O7" s="201" t="s">
        <v>49</v>
      </c>
      <c r="P7" s="197" t="s">
        <v>50</v>
      </c>
      <c r="Q7" s="189" t="s">
        <v>20</v>
      </c>
      <c r="R7" s="190" t="s">
        <v>36</v>
      </c>
      <c r="S7" s="190" t="s">
        <v>56</v>
      </c>
      <c r="T7" s="190" t="s">
        <v>113</v>
      </c>
      <c r="U7" s="22">
        <f ca="1">COUNTA(INDIRECT("U"&amp;$A$4):INDIRECT("U"&amp;$A$6))</f>
        <v>38</v>
      </c>
      <c r="V7" s="252">
        <f ca="1">COUNTA(INDIRECT("V"&amp;$A$4):INDIRECT("V"&amp;$A$6))</f>
        <v>0</v>
      </c>
      <c r="X7" s="88"/>
    </row>
    <row r="8" spans="1:226" s="22" customFormat="1" ht="34.5" customHeight="1" x14ac:dyDescent="0.2">
      <c r="A8" s="50" t="s">
        <v>63</v>
      </c>
      <c r="B8" s="45" t="s">
        <v>57</v>
      </c>
      <c r="C8" s="3" t="s">
        <v>13</v>
      </c>
      <c r="D8" s="104" t="s">
        <v>12</v>
      </c>
      <c r="E8" s="46" t="s">
        <v>30</v>
      </c>
      <c r="F8" s="46" t="s">
        <v>64</v>
      </c>
      <c r="G8" s="35" t="s">
        <v>37</v>
      </c>
      <c r="H8" s="106" t="s">
        <v>65</v>
      </c>
      <c r="I8" s="47" t="s">
        <v>37</v>
      </c>
      <c r="J8" s="53" t="s">
        <v>57</v>
      </c>
      <c r="K8" s="48" t="s">
        <v>57</v>
      </c>
      <c r="L8" s="48" t="s">
        <v>57</v>
      </c>
      <c r="M8" s="48" t="s">
        <v>57</v>
      </c>
      <c r="N8" s="193" t="s">
        <v>57</v>
      </c>
      <c r="O8" s="48" t="s">
        <v>57</v>
      </c>
      <c r="P8" s="198" t="s">
        <v>57</v>
      </c>
      <c r="Q8" s="73" t="s">
        <v>168</v>
      </c>
      <c r="R8" s="74" t="s">
        <v>1136</v>
      </c>
      <c r="S8" s="2" t="s">
        <v>57</v>
      </c>
      <c r="T8" s="95"/>
      <c r="V8" s="252"/>
      <c r="X8" s="88"/>
    </row>
    <row r="9" spans="1:226" s="22" customFormat="1" ht="15.75" x14ac:dyDescent="0.2">
      <c r="A9" s="101" t="s">
        <v>4127</v>
      </c>
      <c r="B9" s="102" t="s">
        <v>124</v>
      </c>
      <c r="C9" s="103" t="s">
        <v>13</v>
      </c>
      <c r="D9" s="117" t="s">
        <v>57</v>
      </c>
      <c r="E9" s="105">
        <f ca="1">COUNTIF(INDIRECT("D"&amp;$A$4):D2201,INDIRECT("D"&amp;ROW()))</f>
        <v>0</v>
      </c>
      <c r="F9" s="207"/>
      <c r="G9" s="113" t="s">
        <v>37</v>
      </c>
      <c r="H9" s="114" t="s">
        <v>357</v>
      </c>
      <c r="I9" s="180"/>
      <c r="J9" s="107" t="s">
        <v>57</v>
      </c>
      <c r="K9" s="108" t="s">
        <v>57</v>
      </c>
      <c r="L9" s="108" t="s">
        <v>57</v>
      </c>
      <c r="M9" s="108" t="s">
        <v>57</v>
      </c>
      <c r="N9" s="194" t="s">
        <v>57</v>
      </c>
      <c r="O9" s="108" t="s">
        <v>57</v>
      </c>
      <c r="P9" s="203" t="s">
        <v>57</v>
      </c>
      <c r="Q9" s="109"/>
      <c r="R9" s="100" t="s">
        <v>57</v>
      </c>
      <c r="S9" s="110" t="s">
        <v>57</v>
      </c>
      <c r="T9" s="95"/>
      <c r="V9" s="252"/>
      <c r="X9" s="86" t="str">
        <f>IF(ISNONTEXT(D9),"" &amp; D9 &amp;"",T(D9))</f>
        <v>-</v>
      </c>
      <c r="Y9" s="89">
        <f>F9</f>
        <v>0</v>
      </c>
    </row>
    <row r="10" spans="1:226" s="22" customFormat="1" ht="42.75" customHeight="1" x14ac:dyDescent="0.2">
      <c r="A10" s="111" t="str">
        <f>A9</f>
        <v>SP-96</v>
      </c>
      <c r="B10" s="102" t="s">
        <v>124</v>
      </c>
      <c r="C10" s="103" t="s">
        <v>13</v>
      </c>
      <c r="D10" s="117" t="s">
        <v>6</v>
      </c>
      <c r="E10" s="105">
        <f ca="1">COUNTIF(INDIRECT("D"&amp;$A$4):D2201,INDIRECT("D"&amp;ROW()))</f>
        <v>0</v>
      </c>
      <c r="F10" s="207" t="s">
        <v>218</v>
      </c>
      <c r="G10" s="113" t="s">
        <v>37</v>
      </c>
      <c r="H10" s="114" t="s">
        <v>4489</v>
      </c>
      <c r="I10" s="180" t="s">
        <v>4492</v>
      </c>
      <c r="J10" s="107" t="s">
        <v>57</v>
      </c>
      <c r="K10" s="108" t="s">
        <v>57</v>
      </c>
      <c r="L10" s="108" t="s">
        <v>57</v>
      </c>
      <c r="M10" s="108" t="s">
        <v>57</v>
      </c>
      <c r="N10" s="194" t="s">
        <v>57</v>
      </c>
      <c r="O10" s="108" t="s">
        <v>57</v>
      </c>
      <c r="P10" s="204" t="s">
        <v>57</v>
      </c>
      <c r="Q10" s="109"/>
      <c r="R10" s="100" t="s">
        <v>57</v>
      </c>
      <c r="S10" s="116" t="s">
        <v>57</v>
      </c>
      <c r="T10" s="95"/>
      <c r="V10" s="252"/>
      <c r="X10" s="86"/>
      <c r="Y10" s="89"/>
    </row>
    <row r="11" spans="1:226" s="22" customFormat="1" ht="15.75" x14ac:dyDescent="0.2">
      <c r="A11" s="111" t="str">
        <f t="shared" ref="A11:A74" si="0">A10</f>
        <v>SP-96</v>
      </c>
      <c r="B11" s="102" t="s">
        <v>124</v>
      </c>
      <c r="C11" s="103" t="s">
        <v>13</v>
      </c>
      <c r="D11" s="117" t="s">
        <v>219</v>
      </c>
      <c r="E11" s="105">
        <f ca="1">COUNTIF(INDIRECT("D"&amp;$A$4):D2201,INDIRECT("D"&amp;ROW()))</f>
        <v>0</v>
      </c>
      <c r="F11" s="207" t="s">
        <v>218</v>
      </c>
      <c r="G11" s="113" t="s">
        <v>37</v>
      </c>
      <c r="H11" s="114" t="s">
        <v>253</v>
      </c>
      <c r="I11" s="180"/>
      <c r="J11" s="107" t="s">
        <v>57</v>
      </c>
      <c r="K11" s="108" t="s">
        <v>57</v>
      </c>
      <c r="L11" s="108" t="s">
        <v>57</v>
      </c>
      <c r="M11" s="108" t="s">
        <v>57</v>
      </c>
      <c r="N11" s="194" t="s">
        <v>57</v>
      </c>
      <c r="O11" s="108" t="s">
        <v>57</v>
      </c>
      <c r="P11" s="204" t="s">
        <v>57</v>
      </c>
      <c r="Q11" s="109"/>
      <c r="R11" s="100" t="s">
        <v>57</v>
      </c>
      <c r="S11" s="116" t="s">
        <v>57</v>
      </c>
      <c r="T11" s="95"/>
      <c r="V11" s="252"/>
      <c r="X11" s="86" t="str">
        <f t="shared" ref="X11:X74" si="1">IF(ISNONTEXT(D11),"" &amp; D11 &amp;"",T(D11))</f>
        <v>1.1</v>
      </c>
      <c r="Y11" s="89" t="str">
        <f t="shared" ref="Y11:Y42" si="2">F11</f>
        <v>Georg</v>
      </c>
    </row>
    <row r="12" spans="1:226" s="22" customFormat="1" ht="15.75" x14ac:dyDescent="0.2">
      <c r="A12" s="111" t="str">
        <f t="shared" si="0"/>
        <v>SP-96</v>
      </c>
      <c r="B12" s="102" t="s">
        <v>124</v>
      </c>
      <c r="C12" s="103" t="s">
        <v>13</v>
      </c>
      <c r="D12" s="117" t="s">
        <v>220</v>
      </c>
      <c r="E12" s="105">
        <f ca="1">COUNTIF(INDIRECT("D"&amp;$A$4):D2201,INDIRECT("D"&amp;ROW()))</f>
        <v>2</v>
      </c>
      <c r="F12" s="207" t="s">
        <v>218</v>
      </c>
      <c r="G12" s="113" t="s">
        <v>37</v>
      </c>
      <c r="H12" s="114" t="s">
        <v>254</v>
      </c>
      <c r="I12" s="180"/>
      <c r="J12" s="107" t="s">
        <v>57</v>
      </c>
      <c r="K12" s="108" t="s">
        <v>57</v>
      </c>
      <c r="L12" s="108" t="s">
        <v>57</v>
      </c>
      <c r="M12" s="108" t="s">
        <v>57</v>
      </c>
      <c r="N12" s="194" t="s">
        <v>57</v>
      </c>
      <c r="O12" s="108" t="s">
        <v>57</v>
      </c>
      <c r="P12" s="204" t="s">
        <v>57</v>
      </c>
      <c r="Q12" s="109"/>
      <c r="R12" s="100" t="s">
        <v>57</v>
      </c>
      <c r="S12" s="116" t="s">
        <v>57</v>
      </c>
      <c r="T12" s="95"/>
      <c r="V12" s="252"/>
      <c r="X12" s="86" t="str">
        <f t="shared" si="1"/>
        <v>1.2</v>
      </c>
      <c r="Y12" s="89" t="str">
        <f t="shared" si="2"/>
        <v>Georg</v>
      </c>
    </row>
    <row r="13" spans="1:226" s="22" customFormat="1" ht="228.75" customHeight="1" x14ac:dyDescent="0.2">
      <c r="A13" s="111" t="str">
        <f t="shared" si="0"/>
        <v>SP-96</v>
      </c>
      <c r="B13" s="102" t="s">
        <v>124</v>
      </c>
      <c r="C13" s="103" t="s">
        <v>13</v>
      </c>
      <c r="D13" s="117" t="s">
        <v>221</v>
      </c>
      <c r="E13" s="105">
        <f ca="1">COUNTIF(INDIRECT("D"&amp;$A$4):D2201,INDIRECT("D"&amp;ROW()))</f>
        <v>0</v>
      </c>
      <c r="F13" s="207" t="s">
        <v>218</v>
      </c>
      <c r="G13" s="113" t="s">
        <v>37</v>
      </c>
      <c r="H13" s="114" t="s">
        <v>255</v>
      </c>
      <c r="I13" s="180"/>
      <c r="J13" s="107" t="s">
        <v>57</v>
      </c>
      <c r="K13" s="108" t="s">
        <v>57</v>
      </c>
      <c r="L13" s="108" t="s">
        <v>57</v>
      </c>
      <c r="M13" s="108" t="s">
        <v>57</v>
      </c>
      <c r="N13" s="194" t="s">
        <v>57</v>
      </c>
      <c r="O13" s="108" t="s">
        <v>57</v>
      </c>
      <c r="P13" s="204" t="s">
        <v>57</v>
      </c>
      <c r="Q13" s="255" t="s">
        <v>115</v>
      </c>
      <c r="R13" s="256"/>
      <c r="S13" s="116" t="s">
        <v>57</v>
      </c>
      <c r="T13" s="95"/>
      <c r="V13" s="252"/>
      <c r="X13" s="86" t="str">
        <f t="shared" si="1"/>
        <v>1.3</v>
      </c>
      <c r="Y13" s="89" t="str">
        <f t="shared" si="2"/>
        <v>Georg</v>
      </c>
    </row>
    <row r="14" spans="1:226" s="22" customFormat="1" ht="63" customHeight="1" x14ac:dyDescent="0.2">
      <c r="A14" s="111" t="str">
        <f t="shared" si="0"/>
        <v>SP-96</v>
      </c>
      <c r="B14" s="102" t="s">
        <v>124</v>
      </c>
      <c r="C14" s="103" t="s">
        <v>13</v>
      </c>
      <c r="D14" s="117" t="s">
        <v>222</v>
      </c>
      <c r="E14" s="105">
        <f ca="1">COUNTIF(INDIRECT("D"&amp;$A$4):D2201,INDIRECT("D"&amp;ROW()))</f>
        <v>1</v>
      </c>
      <c r="F14" s="207" t="s">
        <v>218</v>
      </c>
      <c r="G14" s="113" t="s">
        <v>37</v>
      </c>
      <c r="H14" s="114" t="s">
        <v>134</v>
      </c>
      <c r="I14" s="180" t="s">
        <v>369</v>
      </c>
      <c r="J14" s="107" t="s">
        <v>57</v>
      </c>
      <c r="K14" s="108" t="s">
        <v>57</v>
      </c>
      <c r="L14" s="108" t="s">
        <v>57</v>
      </c>
      <c r="M14" s="108" t="s">
        <v>57</v>
      </c>
      <c r="N14" s="194" t="s">
        <v>57</v>
      </c>
      <c r="O14" s="108" t="s">
        <v>57</v>
      </c>
      <c r="P14" s="204" t="s">
        <v>57</v>
      </c>
      <c r="Q14" s="100"/>
      <c r="R14" s="100" t="s">
        <v>57</v>
      </c>
      <c r="S14" s="116"/>
      <c r="T14" s="95"/>
      <c r="V14" s="252"/>
      <c r="X14" s="86" t="str">
        <f t="shared" si="1"/>
        <v>1.4</v>
      </c>
      <c r="Y14" s="89" t="str">
        <f t="shared" si="2"/>
        <v>Georg</v>
      </c>
    </row>
    <row r="15" spans="1:226" s="22" customFormat="1" ht="31.5" x14ac:dyDescent="0.2">
      <c r="A15" s="111" t="str">
        <f t="shared" si="0"/>
        <v>SP-96</v>
      </c>
      <c r="B15" s="102" t="s">
        <v>124</v>
      </c>
      <c r="C15" s="103" t="s">
        <v>13</v>
      </c>
      <c r="D15" s="117" t="s">
        <v>223</v>
      </c>
      <c r="E15" s="105">
        <f ca="1">COUNTIF(INDIRECT("D"&amp;$A$4):D2201,INDIRECT("D"&amp;ROW()))</f>
        <v>2</v>
      </c>
      <c r="F15" s="207" t="s">
        <v>218</v>
      </c>
      <c r="G15" s="113" t="s">
        <v>37</v>
      </c>
      <c r="H15" s="114" t="s">
        <v>4495</v>
      </c>
      <c r="I15" s="180"/>
      <c r="J15" s="107" t="s">
        <v>57</v>
      </c>
      <c r="K15" s="108" t="s">
        <v>57</v>
      </c>
      <c r="L15" s="108" t="s">
        <v>57</v>
      </c>
      <c r="M15" s="108" t="s">
        <v>57</v>
      </c>
      <c r="N15" s="194" t="s">
        <v>57</v>
      </c>
      <c r="O15" s="108" t="s">
        <v>57</v>
      </c>
      <c r="P15" s="204" t="s">
        <v>57</v>
      </c>
      <c r="Q15" s="100"/>
      <c r="R15" s="100" t="s">
        <v>57</v>
      </c>
      <c r="S15" s="116"/>
      <c r="T15" s="95"/>
      <c r="V15" s="252"/>
      <c r="X15" s="86" t="str">
        <f t="shared" si="1"/>
        <v>1.5</v>
      </c>
      <c r="Y15" s="89" t="str">
        <f t="shared" si="2"/>
        <v>Georg</v>
      </c>
    </row>
    <row r="16" spans="1:226" s="22" customFormat="1" ht="47.25" x14ac:dyDescent="0.2">
      <c r="A16" s="111" t="str">
        <f t="shared" si="0"/>
        <v>SP-96</v>
      </c>
      <c r="B16" s="102" t="s">
        <v>124</v>
      </c>
      <c r="C16" s="103" t="s">
        <v>13</v>
      </c>
      <c r="D16" s="117" t="s">
        <v>224</v>
      </c>
      <c r="E16" s="105">
        <f ca="1">COUNTIF(INDIRECT("D"&amp;$A$4):D2201,INDIRECT("D"&amp;ROW()))</f>
        <v>0</v>
      </c>
      <c r="F16" s="207" t="s">
        <v>218</v>
      </c>
      <c r="G16" s="113" t="s">
        <v>37</v>
      </c>
      <c r="H16" s="114" t="s">
        <v>256</v>
      </c>
      <c r="I16" s="180"/>
      <c r="J16" s="107" t="s">
        <v>57</v>
      </c>
      <c r="K16" s="108" t="s">
        <v>57</v>
      </c>
      <c r="L16" s="108" t="s">
        <v>57</v>
      </c>
      <c r="M16" s="108" t="s">
        <v>57</v>
      </c>
      <c r="N16" s="194" t="s">
        <v>57</v>
      </c>
      <c r="O16" s="108" t="s">
        <v>57</v>
      </c>
      <c r="P16" s="204" t="s">
        <v>57</v>
      </c>
      <c r="Q16" s="100"/>
      <c r="R16" s="100" t="s">
        <v>57</v>
      </c>
      <c r="S16" s="116"/>
      <c r="T16" s="95"/>
      <c r="V16" s="252"/>
      <c r="X16" s="86" t="str">
        <f t="shared" si="1"/>
        <v>1.6</v>
      </c>
      <c r="Y16" s="89" t="str">
        <f t="shared" si="2"/>
        <v>Georg</v>
      </c>
    </row>
    <row r="17" spans="1:25" s="22" customFormat="1" ht="15.75" x14ac:dyDescent="0.2">
      <c r="A17" s="111" t="str">
        <f t="shared" si="0"/>
        <v>SP-96</v>
      </c>
      <c r="B17" s="102" t="s">
        <v>124</v>
      </c>
      <c r="C17" s="103" t="s">
        <v>13</v>
      </c>
      <c r="D17" s="117" t="s">
        <v>4</v>
      </c>
      <c r="E17" s="105">
        <f ca="1">COUNTIF(INDIRECT("D"&amp;$A$4):D2201,INDIRECT("D"&amp;ROW()))</f>
        <v>0</v>
      </c>
      <c r="F17" s="207" t="s">
        <v>218</v>
      </c>
      <c r="G17" s="113" t="s">
        <v>37</v>
      </c>
      <c r="H17" s="114" t="s">
        <v>257</v>
      </c>
      <c r="I17" s="180"/>
      <c r="J17" s="107" t="s">
        <v>57</v>
      </c>
      <c r="K17" s="108" t="s">
        <v>57</v>
      </c>
      <c r="L17" s="108" t="s">
        <v>57</v>
      </c>
      <c r="M17" s="108" t="s">
        <v>57</v>
      </c>
      <c r="N17" s="194" t="s">
        <v>57</v>
      </c>
      <c r="O17" s="108" t="s">
        <v>57</v>
      </c>
      <c r="P17" s="204" t="s">
        <v>57</v>
      </c>
      <c r="Q17" s="100"/>
      <c r="R17" s="100" t="s">
        <v>57</v>
      </c>
      <c r="S17" s="116"/>
      <c r="T17" s="95"/>
      <c r="V17" s="252"/>
      <c r="X17" s="86" t="str">
        <f t="shared" si="1"/>
        <v>2</v>
      </c>
      <c r="Y17" s="89" t="str">
        <f t="shared" si="2"/>
        <v>Georg</v>
      </c>
    </row>
    <row r="18" spans="1:25" s="22" customFormat="1" ht="31.5" x14ac:dyDescent="0.2">
      <c r="A18" s="111" t="str">
        <f t="shared" si="0"/>
        <v>SP-96</v>
      </c>
      <c r="B18" s="102" t="s">
        <v>124</v>
      </c>
      <c r="C18" s="103" t="s">
        <v>13</v>
      </c>
      <c r="D18" s="117" t="s">
        <v>225</v>
      </c>
      <c r="E18" s="105">
        <f ca="1">COUNTIF(INDIRECT("D"&amp;$A$4):D2201,INDIRECT("D"&amp;ROW()))</f>
        <v>14</v>
      </c>
      <c r="F18" s="207" t="s">
        <v>218</v>
      </c>
      <c r="G18" s="113" t="s">
        <v>37</v>
      </c>
      <c r="H18" s="114" t="s">
        <v>341</v>
      </c>
      <c r="I18" s="180"/>
      <c r="J18" s="107" t="s">
        <v>57</v>
      </c>
      <c r="K18" s="108" t="s">
        <v>57</v>
      </c>
      <c r="L18" s="108" t="s">
        <v>57</v>
      </c>
      <c r="M18" s="108" t="s">
        <v>57</v>
      </c>
      <c r="N18" s="194" t="s">
        <v>57</v>
      </c>
      <c r="O18" s="108" t="s">
        <v>57</v>
      </c>
      <c r="P18" s="204" t="s">
        <v>406</v>
      </c>
      <c r="Q18" s="100"/>
      <c r="R18" s="100" t="s">
        <v>57</v>
      </c>
      <c r="S18" s="116"/>
      <c r="T18" s="95"/>
      <c r="V18" s="252"/>
      <c r="X18" s="86" t="str">
        <f t="shared" si="1"/>
        <v>2.1</v>
      </c>
      <c r="Y18" s="89" t="str">
        <f t="shared" si="2"/>
        <v>Georg</v>
      </c>
    </row>
    <row r="19" spans="1:25" s="22" customFormat="1" ht="31.5" x14ac:dyDescent="0.2">
      <c r="A19" s="111" t="str">
        <f t="shared" si="0"/>
        <v>SP-96</v>
      </c>
      <c r="B19" s="102" t="s">
        <v>124</v>
      </c>
      <c r="C19" s="103" t="s">
        <v>13</v>
      </c>
      <c r="D19" s="117" t="s">
        <v>226</v>
      </c>
      <c r="E19" s="105">
        <f ca="1">COUNTIF(INDIRECT("D"&amp;$A$4):D2201,INDIRECT("D"&amp;ROW()))</f>
        <v>3</v>
      </c>
      <c r="F19" s="207" t="s">
        <v>218</v>
      </c>
      <c r="G19" s="113" t="s">
        <v>37</v>
      </c>
      <c r="H19" s="114" t="s">
        <v>378</v>
      </c>
      <c r="I19" s="180"/>
      <c r="J19" s="107" t="s">
        <v>57</v>
      </c>
      <c r="K19" s="108" t="s">
        <v>57</v>
      </c>
      <c r="L19" s="108" t="s">
        <v>57</v>
      </c>
      <c r="M19" s="108" t="s">
        <v>57</v>
      </c>
      <c r="N19" s="194" t="s">
        <v>57</v>
      </c>
      <c r="O19" s="108" t="s">
        <v>57</v>
      </c>
      <c r="P19" s="204" t="s">
        <v>412</v>
      </c>
      <c r="Q19" s="100"/>
      <c r="R19" s="100" t="s">
        <v>57</v>
      </c>
      <c r="S19" s="116"/>
      <c r="T19" s="95"/>
      <c r="V19" s="252"/>
      <c r="X19" s="86" t="str">
        <f t="shared" si="1"/>
        <v>2.2</v>
      </c>
      <c r="Y19" s="89" t="str">
        <f t="shared" si="2"/>
        <v>Georg</v>
      </c>
    </row>
    <row r="20" spans="1:25" s="22" customFormat="1" ht="31.5" x14ac:dyDescent="0.2">
      <c r="A20" s="111" t="str">
        <f t="shared" si="0"/>
        <v>SP-96</v>
      </c>
      <c r="B20" s="102" t="s">
        <v>124</v>
      </c>
      <c r="C20" s="103" t="s">
        <v>13</v>
      </c>
      <c r="D20" s="117" t="s">
        <v>17</v>
      </c>
      <c r="E20" s="105">
        <f ca="1">COUNTIF(INDIRECT("D"&amp;$A$4):D2201,INDIRECT("D"&amp;ROW()))</f>
        <v>0</v>
      </c>
      <c r="F20" s="207" t="s">
        <v>218</v>
      </c>
      <c r="G20" s="113" t="s">
        <v>37</v>
      </c>
      <c r="H20" s="114" t="s">
        <v>4496</v>
      </c>
      <c r="I20" s="181"/>
      <c r="J20" s="107" t="s">
        <v>57</v>
      </c>
      <c r="K20" s="108" t="s">
        <v>57</v>
      </c>
      <c r="L20" s="108" t="s">
        <v>57</v>
      </c>
      <c r="M20" s="108" t="s">
        <v>57</v>
      </c>
      <c r="N20" s="194" t="s">
        <v>57</v>
      </c>
      <c r="O20" s="108" t="s">
        <v>57</v>
      </c>
      <c r="P20" s="204" t="s">
        <v>57</v>
      </c>
      <c r="Q20" s="100"/>
      <c r="R20" s="100" t="s">
        <v>57</v>
      </c>
      <c r="S20" s="116"/>
      <c r="T20" s="95"/>
      <c r="V20" s="252"/>
      <c r="X20" s="86" t="str">
        <f t="shared" si="1"/>
        <v>3</v>
      </c>
      <c r="Y20" s="89" t="str">
        <f t="shared" si="2"/>
        <v>Georg</v>
      </c>
    </row>
    <row r="21" spans="1:25" s="22" customFormat="1" ht="47.25" x14ac:dyDescent="0.2">
      <c r="A21" s="111" t="str">
        <f t="shared" si="0"/>
        <v>SP-96</v>
      </c>
      <c r="B21" s="102" t="s">
        <v>124</v>
      </c>
      <c r="C21" s="103" t="s">
        <v>13</v>
      </c>
      <c r="D21" s="117" t="s">
        <v>4491</v>
      </c>
      <c r="E21" s="105">
        <f ca="1">COUNTIF(INDIRECT("D"&amp;$A$4):D2201,INDIRECT("D"&amp;ROW()))</f>
        <v>0</v>
      </c>
      <c r="F21" s="207" t="s">
        <v>218</v>
      </c>
      <c r="G21" s="113" t="s">
        <v>37</v>
      </c>
      <c r="H21" s="114" t="s">
        <v>4497</v>
      </c>
      <c r="I21" s="181"/>
      <c r="J21" s="107" t="s">
        <v>57</v>
      </c>
      <c r="K21" s="108" t="s">
        <v>57</v>
      </c>
      <c r="L21" s="108" t="s">
        <v>57</v>
      </c>
      <c r="M21" s="108" t="s">
        <v>57</v>
      </c>
      <c r="N21" s="194" t="s">
        <v>57</v>
      </c>
      <c r="O21" s="108" t="s">
        <v>57</v>
      </c>
      <c r="P21" s="204" t="s">
        <v>57</v>
      </c>
      <c r="Q21" s="100"/>
      <c r="R21" s="100" t="s">
        <v>57</v>
      </c>
      <c r="S21" s="116"/>
      <c r="T21" s="95"/>
      <c r="V21" s="252"/>
      <c r="X21" s="86" t="str">
        <f t="shared" si="1"/>
        <v xml:space="preserve">3.1 </v>
      </c>
      <c r="Y21" s="89" t="str">
        <f t="shared" si="2"/>
        <v>Georg</v>
      </c>
    </row>
    <row r="22" spans="1:25" s="22" customFormat="1" ht="47.25" x14ac:dyDescent="0.2">
      <c r="A22" s="111" t="str">
        <f t="shared" si="0"/>
        <v>SP-96</v>
      </c>
      <c r="B22" s="102" t="s">
        <v>124</v>
      </c>
      <c r="C22" s="103" t="s">
        <v>13</v>
      </c>
      <c r="D22" s="117" t="s">
        <v>228</v>
      </c>
      <c r="E22" s="105">
        <f ca="1">COUNTIF(INDIRECT("D"&amp;$A$4):D2201,INDIRECT("D"&amp;ROW()))</f>
        <v>0</v>
      </c>
      <c r="F22" s="207" t="s">
        <v>218</v>
      </c>
      <c r="G22" s="113" t="s">
        <v>37</v>
      </c>
      <c r="H22" s="114" t="s">
        <v>4498</v>
      </c>
      <c r="I22" s="181"/>
      <c r="J22" s="107" t="s">
        <v>57</v>
      </c>
      <c r="K22" s="108" t="s">
        <v>57</v>
      </c>
      <c r="L22" s="108" t="s">
        <v>57</v>
      </c>
      <c r="M22" s="108" t="s">
        <v>57</v>
      </c>
      <c r="N22" s="194" t="s">
        <v>57</v>
      </c>
      <c r="O22" s="108" t="s">
        <v>57</v>
      </c>
      <c r="P22" s="204" t="s">
        <v>57</v>
      </c>
      <c r="Q22" s="100"/>
      <c r="R22" s="100" t="s">
        <v>57</v>
      </c>
      <c r="S22" s="116"/>
      <c r="T22" s="95"/>
      <c r="V22" s="252"/>
      <c r="X22" s="86" t="str">
        <f t="shared" si="1"/>
        <v>3.2</v>
      </c>
      <c r="Y22" s="89" t="str">
        <f t="shared" si="2"/>
        <v>Georg</v>
      </c>
    </row>
    <row r="23" spans="1:25" s="22" customFormat="1" ht="31.5" x14ac:dyDescent="0.2">
      <c r="A23" s="111" t="str">
        <f t="shared" si="0"/>
        <v>SP-96</v>
      </c>
      <c r="B23" s="102" t="s">
        <v>124</v>
      </c>
      <c r="C23" s="103" t="s">
        <v>13</v>
      </c>
      <c r="D23" s="117" t="s">
        <v>229</v>
      </c>
      <c r="E23" s="105">
        <f ca="1">COUNTIF(INDIRECT("D"&amp;$A$4):D2201,INDIRECT("D"&amp;ROW()))</f>
        <v>0</v>
      </c>
      <c r="F23" s="207" t="s">
        <v>218</v>
      </c>
      <c r="G23" s="113" t="s">
        <v>37</v>
      </c>
      <c r="H23" s="114" t="s">
        <v>258</v>
      </c>
      <c r="I23" s="180"/>
      <c r="J23" s="107" t="s">
        <v>57</v>
      </c>
      <c r="K23" s="108" t="s">
        <v>57</v>
      </c>
      <c r="L23" s="108" t="s">
        <v>57</v>
      </c>
      <c r="M23" s="108" t="s">
        <v>57</v>
      </c>
      <c r="N23" s="194" t="s">
        <v>57</v>
      </c>
      <c r="O23" s="108" t="s">
        <v>57</v>
      </c>
      <c r="P23" s="204" t="s">
        <v>57</v>
      </c>
      <c r="Q23" s="100"/>
      <c r="R23" s="100" t="s">
        <v>57</v>
      </c>
      <c r="S23" s="116"/>
      <c r="T23" s="95"/>
      <c r="V23" s="252"/>
      <c r="X23" s="86" t="str">
        <f t="shared" si="1"/>
        <v>3.3</v>
      </c>
      <c r="Y23" s="89" t="str">
        <f t="shared" si="2"/>
        <v>Georg</v>
      </c>
    </row>
    <row r="24" spans="1:25" s="22" customFormat="1" ht="31.5" x14ac:dyDescent="0.2">
      <c r="A24" s="111" t="str">
        <f t="shared" si="0"/>
        <v>SP-96</v>
      </c>
      <c r="B24" s="102" t="s">
        <v>124</v>
      </c>
      <c r="C24" s="103" t="s">
        <v>13</v>
      </c>
      <c r="D24" s="117" t="s">
        <v>230</v>
      </c>
      <c r="E24" s="105">
        <f ca="1">COUNTIF(INDIRECT("D"&amp;$A$4):D2201,INDIRECT("D"&amp;ROW()))</f>
        <v>0</v>
      </c>
      <c r="F24" s="207" t="s">
        <v>218</v>
      </c>
      <c r="G24" s="113" t="s">
        <v>37</v>
      </c>
      <c r="H24" s="114" t="s">
        <v>259</v>
      </c>
      <c r="I24" s="180"/>
      <c r="J24" s="107" t="s">
        <v>57</v>
      </c>
      <c r="K24" s="108" t="s">
        <v>57</v>
      </c>
      <c r="L24" s="108" t="s">
        <v>57</v>
      </c>
      <c r="M24" s="108" t="s">
        <v>57</v>
      </c>
      <c r="N24" s="194" t="s">
        <v>57</v>
      </c>
      <c r="O24" s="108" t="s">
        <v>57</v>
      </c>
      <c r="P24" s="204" t="s">
        <v>57</v>
      </c>
      <c r="Q24" s="100"/>
      <c r="R24" s="100" t="s">
        <v>57</v>
      </c>
      <c r="S24" s="116"/>
      <c r="T24" s="95"/>
      <c r="V24" s="252"/>
      <c r="X24" s="86" t="str">
        <f t="shared" si="1"/>
        <v>3.4</v>
      </c>
      <c r="Y24" s="89" t="str">
        <f t="shared" si="2"/>
        <v>Georg</v>
      </c>
    </row>
    <row r="25" spans="1:25" s="22" customFormat="1" ht="31.5" x14ac:dyDescent="0.2">
      <c r="A25" s="111" t="str">
        <f t="shared" si="0"/>
        <v>SP-96</v>
      </c>
      <c r="B25" s="102" t="s">
        <v>124</v>
      </c>
      <c r="C25" s="103" t="s">
        <v>13</v>
      </c>
      <c r="D25" s="117" t="s">
        <v>231</v>
      </c>
      <c r="E25" s="105">
        <f ca="1">COUNTIF(INDIRECT("D"&amp;$A$4):D2201,INDIRECT("D"&amp;ROW()))</f>
        <v>19</v>
      </c>
      <c r="F25" s="207" t="s">
        <v>218</v>
      </c>
      <c r="G25" s="113" t="s">
        <v>37</v>
      </c>
      <c r="H25" s="114" t="s">
        <v>260</v>
      </c>
      <c r="I25" s="180"/>
      <c r="J25" s="107" t="s">
        <v>57</v>
      </c>
      <c r="K25" s="108" t="s">
        <v>57</v>
      </c>
      <c r="L25" s="108" t="s">
        <v>57</v>
      </c>
      <c r="M25" s="108" t="s">
        <v>57</v>
      </c>
      <c r="N25" s="194" t="s">
        <v>57</v>
      </c>
      <c r="O25" s="108" t="s">
        <v>57</v>
      </c>
      <c r="P25" s="204" t="s">
        <v>57</v>
      </c>
      <c r="Q25" s="100"/>
      <c r="R25" s="100" t="s">
        <v>57</v>
      </c>
      <c r="S25" s="116"/>
      <c r="T25" s="95"/>
      <c r="V25" s="252"/>
      <c r="X25" s="86" t="str">
        <f t="shared" si="1"/>
        <v>3.5</v>
      </c>
      <c r="Y25" s="89" t="str">
        <f t="shared" si="2"/>
        <v>Georg</v>
      </c>
    </row>
    <row r="26" spans="1:25" s="22" customFormat="1" ht="31.5" x14ac:dyDescent="0.2">
      <c r="A26" s="111" t="str">
        <f t="shared" si="0"/>
        <v>SP-96</v>
      </c>
      <c r="B26" s="102" t="s">
        <v>124</v>
      </c>
      <c r="C26" s="103" t="s">
        <v>13</v>
      </c>
      <c r="D26" s="117" t="s">
        <v>232</v>
      </c>
      <c r="E26" s="105">
        <f ca="1">COUNTIF(INDIRECT("D"&amp;$A$4):D2201,INDIRECT("D"&amp;ROW()))</f>
        <v>0</v>
      </c>
      <c r="F26" s="207" t="s">
        <v>218</v>
      </c>
      <c r="G26" s="113" t="s">
        <v>37</v>
      </c>
      <c r="H26" s="114" t="s">
        <v>261</v>
      </c>
      <c r="I26" s="180"/>
      <c r="J26" s="107" t="s">
        <v>57</v>
      </c>
      <c r="K26" s="108" t="s">
        <v>57</v>
      </c>
      <c r="L26" s="108" t="s">
        <v>57</v>
      </c>
      <c r="M26" s="108" t="s">
        <v>57</v>
      </c>
      <c r="N26" s="194" t="s">
        <v>57</v>
      </c>
      <c r="O26" s="108" t="s">
        <v>57</v>
      </c>
      <c r="P26" s="204" t="s">
        <v>57</v>
      </c>
      <c r="Q26" s="100"/>
      <c r="R26" s="100" t="s">
        <v>57</v>
      </c>
      <c r="S26" s="116"/>
      <c r="T26" s="95"/>
      <c r="V26" s="252"/>
      <c r="X26" s="86" t="str">
        <f t="shared" si="1"/>
        <v>3.6</v>
      </c>
      <c r="Y26" s="89" t="str">
        <f t="shared" si="2"/>
        <v>Georg</v>
      </c>
    </row>
    <row r="27" spans="1:25" s="22" customFormat="1" ht="56.25" x14ac:dyDescent="0.2">
      <c r="A27" s="111" t="str">
        <f t="shared" si="0"/>
        <v>SP-96</v>
      </c>
      <c r="B27" s="102" t="s">
        <v>124</v>
      </c>
      <c r="C27" s="103" t="s">
        <v>13</v>
      </c>
      <c r="D27" s="117" t="s">
        <v>26</v>
      </c>
      <c r="E27" s="105">
        <f ca="1">COUNTIF(INDIRECT("D"&amp;$A$4):D2201,INDIRECT("D"&amp;ROW()))</f>
        <v>0</v>
      </c>
      <c r="F27" s="207" t="s">
        <v>218</v>
      </c>
      <c r="G27" s="113" t="s">
        <v>37</v>
      </c>
      <c r="H27" s="114" t="s">
        <v>262</v>
      </c>
      <c r="I27" s="180" t="s">
        <v>1599</v>
      </c>
      <c r="J27" s="107" t="s">
        <v>57</v>
      </c>
      <c r="K27" s="108" t="s">
        <v>57</v>
      </c>
      <c r="L27" s="108" t="s">
        <v>57</v>
      </c>
      <c r="M27" s="108" t="s">
        <v>57</v>
      </c>
      <c r="N27" s="194" t="s">
        <v>57</v>
      </c>
      <c r="O27" s="108" t="s">
        <v>57</v>
      </c>
      <c r="P27" s="204" t="s">
        <v>57</v>
      </c>
      <c r="Q27" s="100"/>
      <c r="R27" s="100" t="s">
        <v>57</v>
      </c>
      <c r="S27" s="116"/>
      <c r="T27" s="95"/>
      <c r="V27" s="252"/>
      <c r="X27" s="86" t="str">
        <f t="shared" si="1"/>
        <v>4</v>
      </c>
      <c r="Y27" s="89" t="str">
        <f t="shared" si="2"/>
        <v>Georg</v>
      </c>
    </row>
    <row r="28" spans="1:25" s="22" customFormat="1" ht="15.75" x14ac:dyDescent="0.2">
      <c r="A28" s="111" t="str">
        <f t="shared" si="0"/>
        <v>SP-96</v>
      </c>
      <c r="B28" s="102" t="s">
        <v>124</v>
      </c>
      <c r="C28" s="103" t="s">
        <v>13</v>
      </c>
      <c r="D28" s="117" t="s">
        <v>120</v>
      </c>
      <c r="E28" s="105">
        <f ca="1">COUNTIF(INDIRECT("D"&amp;$A$4):D2201,INDIRECT("D"&amp;ROW()))</f>
        <v>1</v>
      </c>
      <c r="F28" s="207" t="s">
        <v>218</v>
      </c>
      <c r="G28" s="113" t="s">
        <v>37</v>
      </c>
      <c r="H28" s="114" t="s">
        <v>263</v>
      </c>
      <c r="I28" s="180"/>
      <c r="J28" s="107" t="s">
        <v>57</v>
      </c>
      <c r="K28" s="108" t="s">
        <v>57</v>
      </c>
      <c r="L28" s="108" t="s">
        <v>57</v>
      </c>
      <c r="M28" s="108" t="s">
        <v>57</v>
      </c>
      <c r="N28" s="194" t="s">
        <v>57</v>
      </c>
      <c r="O28" s="108" t="s">
        <v>57</v>
      </c>
      <c r="P28" s="204" t="s">
        <v>57</v>
      </c>
      <c r="Q28" s="100"/>
      <c r="R28" s="100" t="s">
        <v>57</v>
      </c>
      <c r="S28" s="116"/>
      <c r="T28" s="95"/>
      <c r="V28" s="252"/>
      <c r="X28" s="86" t="str">
        <f t="shared" si="1"/>
        <v>4.1</v>
      </c>
      <c r="Y28" s="89" t="str">
        <f t="shared" si="2"/>
        <v>Georg</v>
      </c>
    </row>
    <row r="29" spans="1:25" s="22" customFormat="1" ht="15.75" x14ac:dyDescent="0.2">
      <c r="A29" s="111" t="str">
        <f t="shared" si="0"/>
        <v>SP-96</v>
      </c>
      <c r="B29" s="102" t="s">
        <v>124</v>
      </c>
      <c r="C29" s="103" t="s">
        <v>13</v>
      </c>
      <c r="D29" s="117" t="s">
        <v>119</v>
      </c>
      <c r="E29" s="105">
        <f ca="1">COUNTIF(INDIRECT("D"&amp;$A$4):D2201,INDIRECT("D"&amp;ROW()))</f>
        <v>1</v>
      </c>
      <c r="F29" s="207" t="s">
        <v>218</v>
      </c>
      <c r="G29" s="113" t="s">
        <v>37</v>
      </c>
      <c r="H29" s="114" t="s">
        <v>264</v>
      </c>
      <c r="I29" s="180"/>
      <c r="J29" s="107" t="s">
        <v>57</v>
      </c>
      <c r="K29" s="108" t="s">
        <v>57</v>
      </c>
      <c r="L29" s="108" t="s">
        <v>57</v>
      </c>
      <c r="M29" s="108" t="s">
        <v>57</v>
      </c>
      <c r="N29" s="194" t="s">
        <v>57</v>
      </c>
      <c r="O29" s="108" t="s">
        <v>57</v>
      </c>
      <c r="P29" s="204" t="s">
        <v>57</v>
      </c>
      <c r="Q29" s="100"/>
      <c r="R29" s="100" t="s">
        <v>57</v>
      </c>
      <c r="S29" s="116"/>
      <c r="T29" s="95"/>
      <c r="V29" s="252"/>
      <c r="X29" s="86" t="str">
        <f t="shared" si="1"/>
        <v>4.2</v>
      </c>
      <c r="Y29" s="89" t="str">
        <f t="shared" si="2"/>
        <v>Georg</v>
      </c>
    </row>
    <row r="30" spans="1:25" s="22" customFormat="1" ht="15.75" x14ac:dyDescent="0.2">
      <c r="A30" s="111" t="str">
        <f t="shared" si="0"/>
        <v>SP-96</v>
      </c>
      <c r="B30" s="102" t="s">
        <v>124</v>
      </c>
      <c r="C30" s="103" t="s">
        <v>13</v>
      </c>
      <c r="D30" s="117" t="s">
        <v>233</v>
      </c>
      <c r="E30" s="105">
        <f ca="1">COUNTIF(INDIRECT("D"&amp;$A$4):D2201,INDIRECT("D"&amp;ROW()))</f>
        <v>1</v>
      </c>
      <c r="F30" s="207" t="s">
        <v>218</v>
      </c>
      <c r="G30" s="113" t="s">
        <v>37</v>
      </c>
      <c r="H30" s="114" t="s">
        <v>265</v>
      </c>
      <c r="I30" s="180"/>
      <c r="J30" s="107" t="s">
        <v>57</v>
      </c>
      <c r="K30" s="108" t="s">
        <v>57</v>
      </c>
      <c r="L30" s="108" t="s">
        <v>57</v>
      </c>
      <c r="M30" s="108" t="s">
        <v>57</v>
      </c>
      <c r="N30" s="194" t="s">
        <v>57</v>
      </c>
      <c r="O30" s="108" t="s">
        <v>57</v>
      </c>
      <c r="P30" s="204" t="s">
        <v>57</v>
      </c>
      <c r="Q30" s="100"/>
      <c r="R30" s="100" t="s">
        <v>57</v>
      </c>
      <c r="S30" s="116"/>
      <c r="T30" s="95"/>
      <c r="V30" s="252"/>
      <c r="X30" s="86" t="str">
        <f t="shared" si="1"/>
        <v>4.3</v>
      </c>
      <c r="Y30" s="89" t="str">
        <f t="shared" si="2"/>
        <v>Georg</v>
      </c>
    </row>
    <row r="31" spans="1:25" s="22" customFormat="1" ht="15.75" x14ac:dyDescent="0.2">
      <c r="A31" s="111" t="str">
        <f t="shared" si="0"/>
        <v>SP-96</v>
      </c>
      <c r="B31" s="102" t="s">
        <v>124</v>
      </c>
      <c r="C31" s="103" t="s">
        <v>13</v>
      </c>
      <c r="D31" s="117" t="s">
        <v>234</v>
      </c>
      <c r="E31" s="105">
        <f ca="1">COUNTIF(INDIRECT("D"&amp;$A$4):D2201,INDIRECT("D"&amp;ROW()))</f>
        <v>1</v>
      </c>
      <c r="F31" s="207" t="s">
        <v>218</v>
      </c>
      <c r="G31" s="113" t="s">
        <v>37</v>
      </c>
      <c r="H31" s="114" t="s">
        <v>266</v>
      </c>
      <c r="I31" s="180"/>
      <c r="J31" s="107" t="s">
        <v>57</v>
      </c>
      <c r="K31" s="108" t="s">
        <v>57</v>
      </c>
      <c r="L31" s="108" t="s">
        <v>57</v>
      </c>
      <c r="M31" s="108" t="s">
        <v>57</v>
      </c>
      <c r="N31" s="194" t="s">
        <v>57</v>
      </c>
      <c r="O31" s="108" t="s">
        <v>57</v>
      </c>
      <c r="P31" s="204" t="s">
        <v>57</v>
      </c>
      <c r="Q31" s="100"/>
      <c r="R31" s="100" t="s">
        <v>57</v>
      </c>
      <c r="S31" s="116"/>
      <c r="T31" s="95"/>
      <c r="V31" s="252"/>
      <c r="X31" s="86" t="str">
        <f t="shared" si="1"/>
        <v>4.4</v>
      </c>
      <c r="Y31" s="89" t="str">
        <f t="shared" si="2"/>
        <v>Georg</v>
      </c>
    </row>
    <row r="32" spans="1:25" s="22" customFormat="1" ht="15.75" x14ac:dyDescent="0.2">
      <c r="A32" s="111" t="str">
        <f t="shared" si="0"/>
        <v>SP-96</v>
      </c>
      <c r="B32" s="102" t="s">
        <v>124</v>
      </c>
      <c r="C32" s="103" t="s">
        <v>13</v>
      </c>
      <c r="D32" s="117" t="s">
        <v>235</v>
      </c>
      <c r="E32" s="105">
        <f ca="1">COUNTIF(INDIRECT("D"&amp;$A$4):D2201,INDIRECT("D"&amp;ROW()))</f>
        <v>1</v>
      </c>
      <c r="F32" s="207" t="s">
        <v>218</v>
      </c>
      <c r="G32" s="113" t="s">
        <v>37</v>
      </c>
      <c r="H32" s="114" t="s">
        <v>267</v>
      </c>
      <c r="I32" s="180"/>
      <c r="J32" s="107" t="s">
        <v>57</v>
      </c>
      <c r="K32" s="108" t="s">
        <v>57</v>
      </c>
      <c r="L32" s="108" t="s">
        <v>57</v>
      </c>
      <c r="M32" s="108" t="s">
        <v>57</v>
      </c>
      <c r="N32" s="194" t="s">
        <v>57</v>
      </c>
      <c r="O32" s="108" t="s">
        <v>57</v>
      </c>
      <c r="P32" s="204" t="s">
        <v>57</v>
      </c>
      <c r="Q32" s="100"/>
      <c r="R32" s="100" t="s">
        <v>57</v>
      </c>
      <c r="S32" s="116"/>
      <c r="T32" s="95"/>
      <c r="V32" s="252"/>
      <c r="X32" s="86" t="str">
        <f t="shared" si="1"/>
        <v>4.5</v>
      </c>
      <c r="Y32" s="89" t="str">
        <f t="shared" si="2"/>
        <v>Georg</v>
      </c>
    </row>
    <row r="33" spans="1:25" s="22" customFormat="1" ht="15.75" x14ac:dyDescent="0.2">
      <c r="A33" s="111" t="str">
        <f t="shared" si="0"/>
        <v>SP-96</v>
      </c>
      <c r="B33" s="102" t="s">
        <v>124</v>
      </c>
      <c r="C33" s="103" t="s">
        <v>13</v>
      </c>
      <c r="D33" s="117" t="s">
        <v>236</v>
      </c>
      <c r="E33" s="105">
        <f ca="1">COUNTIF(INDIRECT("D"&amp;$A$4):D2201,INDIRECT("D"&amp;ROW()))</f>
        <v>1</v>
      </c>
      <c r="F33" s="207" t="s">
        <v>218</v>
      </c>
      <c r="G33" s="113" t="s">
        <v>37</v>
      </c>
      <c r="H33" s="114" t="s">
        <v>268</v>
      </c>
      <c r="I33" s="180"/>
      <c r="J33" s="107" t="s">
        <v>57</v>
      </c>
      <c r="K33" s="108" t="s">
        <v>57</v>
      </c>
      <c r="L33" s="108" t="s">
        <v>57</v>
      </c>
      <c r="M33" s="108" t="s">
        <v>57</v>
      </c>
      <c r="N33" s="194" t="s">
        <v>57</v>
      </c>
      <c r="O33" s="108" t="s">
        <v>57</v>
      </c>
      <c r="P33" s="204" t="s">
        <v>57</v>
      </c>
      <c r="Q33" s="100"/>
      <c r="R33" s="100" t="s">
        <v>57</v>
      </c>
      <c r="S33" s="116"/>
      <c r="T33" s="95"/>
      <c r="V33" s="252"/>
      <c r="X33" s="86" t="str">
        <f t="shared" si="1"/>
        <v>4.6</v>
      </c>
      <c r="Y33" s="89" t="str">
        <f t="shared" si="2"/>
        <v>Georg</v>
      </c>
    </row>
    <row r="34" spans="1:25" s="22" customFormat="1" ht="31.5" x14ac:dyDescent="0.2">
      <c r="A34" s="111" t="str">
        <f t="shared" si="0"/>
        <v>SP-96</v>
      </c>
      <c r="B34" s="102" t="s">
        <v>124</v>
      </c>
      <c r="C34" s="103" t="s">
        <v>13</v>
      </c>
      <c r="D34" s="117" t="s">
        <v>237</v>
      </c>
      <c r="E34" s="105">
        <f ca="1">COUNTIF(INDIRECT("D"&amp;$A$4):D2201,INDIRECT("D"&amp;ROW()))</f>
        <v>1</v>
      </c>
      <c r="F34" s="207" t="s">
        <v>218</v>
      </c>
      <c r="G34" s="113" t="s">
        <v>37</v>
      </c>
      <c r="H34" s="114" t="s">
        <v>301</v>
      </c>
      <c r="I34" s="180"/>
      <c r="J34" s="107" t="s">
        <v>57</v>
      </c>
      <c r="K34" s="108" t="s">
        <v>57</v>
      </c>
      <c r="L34" s="108" t="s">
        <v>57</v>
      </c>
      <c r="M34" s="108" t="s">
        <v>57</v>
      </c>
      <c r="N34" s="194" t="s">
        <v>57</v>
      </c>
      <c r="O34" s="108" t="s">
        <v>57</v>
      </c>
      <c r="P34" s="204" t="s">
        <v>57</v>
      </c>
      <c r="Q34" s="100"/>
      <c r="R34" s="100" t="s">
        <v>57</v>
      </c>
      <c r="S34" s="116"/>
      <c r="T34" s="95"/>
      <c r="V34" s="252"/>
      <c r="X34" s="86" t="str">
        <f t="shared" si="1"/>
        <v>4.7</v>
      </c>
      <c r="Y34" s="89" t="str">
        <f t="shared" si="2"/>
        <v>Georg</v>
      </c>
    </row>
    <row r="35" spans="1:25" s="22" customFormat="1" ht="15.75" x14ac:dyDescent="0.2">
      <c r="A35" s="111" t="str">
        <f t="shared" si="0"/>
        <v>SP-96</v>
      </c>
      <c r="B35" s="102" t="s">
        <v>124</v>
      </c>
      <c r="C35" s="103" t="s">
        <v>13</v>
      </c>
      <c r="D35" s="117" t="s">
        <v>238</v>
      </c>
      <c r="E35" s="105">
        <f ca="1">COUNTIF(INDIRECT("D"&amp;$A$4):D2201,INDIRECT("D"&amp;ROW()))</f>
        <v>7</v>
      </c>
      <c r="F35" s="207" t="s">
        <v>218</v>
      </c>
      <c r="G35" s="113" t="s">
        <v>37</v>
      </c>
      <c r="H35" s="114" t="s">
        <v>269</v>
      </c>
      <c r="I35" s="180"/>
      <c r="J35" s="107" t="s">
        <v>57</v>
      </c>
      <c r="K35" s="108" t="s">
        <v>57</v>
      </c>
      <c r="L35" s="108" t="s">
        <v>57</v>
      </c>
      <c r="M35" s="108" t="s">
        <v>57</v>
      </c>
      <c r="N35" s="194" t="s">
        <v>57</v>
      </c>
      <c r="O35" s="108" t="s">
        <v>57</v>
      </c>
      <c r="P35" s="204" t="s">
        <v>57</v>
      </c>
      <c r="Q35" s="100"/>
      <c r="R35" s="100" t="s">
        <v>57</v>
      </c>
      <c r="S35" s="116"/>
      <c r="T35" s="95"/>
      <c r="V35" s="252"/>
      <c r="X35" s="86" t="str">
        <f t="shared" si="1"/>
        <v>4.8</v>
      </c>
      <c r="Y35" s="89" t="str">
        <f t="shared" si="2"/>
        <v>Georg</v>
      </c>
    </row>
    <row r="36" spans="1:25" s="22" customFormat="1" ht="47.25" x14ac:dyDescent="0.2">
      <c r="A36" s="111" t="str">
        <f t="shared" si="0"/>
        <v>SP-96</v>
      </c>
      <c r="B36" s="102" t="s">
        <v>124</v>
      </c>
      <c r="C36" s="103" t="s">
        <v>13</v>
      </c>
      <c r="D36" s="117" t="s">
        <v>239</v>
      </c>
      <c r="E36" s="105">
        <f ca="1">COUNTIF(INDIRECT("D"&amp;$A$4):D2201,INDIRECT("D"&amp;ROW()))</f>
        <v>0</v>
      </c>
      <c r="F36" s="207" t="s">
        <v>218</v>
      </c>
      <c r="G36" s="113" t="s">
        <v>37</v>
      </c>
      <c r="H36" s="114" t="s">
        <v>4499</v>
      </c>
      <c r="I36" s="180"/>
      <c r="J36" s="107" t="s">
        <v>57</v>
      </c>
      <c r="K36" s="108" t="s">
        <v>57</v>
      </c>
      <c r="L36" s="108" t="s">
        <v>57</v>
      </c>
      <c r="M36" s="108" t="s">
        <v>57</v>
      </c>
      <c r="N36" s="194" t="s">
        <v>57</v>
      </c>
      <c r="O36" s="108" t="s">
        <v>57</v>
      </c>
      <c r="P36" s="204" t="s">
        <v>57</v>
      </c>
      <c r="Q36" s="100"/>
      <c r="R36" s="100" t="s">
        <v>57</v>
      </c>
      <c r="S36" s="116"/>
      <c r="T36" s="95"/>
      <c r="V36" s="252"/>
      <c r="X36" s="86" t="str">
        <f t="shared" si="1"/>
        <v>4.9</v>
      </c>
      <c r="Y36" s="89" t="str">
        <f t="shared" si="2"/>
        <v>Georg</v>
      </c>
    </row>
    <row r="37" spans="1:25" s="22" customFormat="1" ht="15.75" x14ac:dyDescent="0.2">
      <c r="A37" s="111" t="str">
        <f t="shared" si="0"/>
        <v>SP-96</v>
      </c>
      <c r="B37" s="102" t="s">
        <v>124</v>
      </c>
      <c r="C37" s="103" t="s">
        <v>13</v>
      </c>
      <c r="D37" s="117" t="s">
        <v>297</v>
      </c>
      <c r="E37" s="105">
        <f ca="1">COUNTIF(INDIRECT("D"&amp;$A$4):D2201,INDIRECT("D"&amp;ROW()))</f>
        <v>1</v>
      </c>
      <c r="F37" s="207" t="s">
        <v>218</v>
      </c>
      <c r="G37" s="113" t="s">
        <v>37</v>
      </c>
      <c r="H37" s="114" t="s">
        <v>270</v>
      </c>
      <c r="I37" s="180"/>
      <c r="J37" s="107" t="s">
        <v>57</v>
      </c>
      <c r="K37" s="108" t="s">
        <v>57</v>
      </c>
      <c r="L37" s="108" t="s">
        <v>57</v>
      </c>
      <c r="M37" s="108" t="s">
        <v>57</v>
      </c>
      <c r="N37" s="194" t="s">
        <v>57</v>
      </c>
      <c r="O37" s="108" t="s">
        <v>57</v>
      </c>
      <c r="P37" s="204" t="s">
        <v>57</v>
      </c>
      <c r="Q37" s="100"/>
      <c r="R37" s="100" t="s">
        <v>57</v>
      </c>
      <c r="S37" s="116"/>
      <c r="T37" s="95"/>
      <c r="V37" s="252"/>
      <c r="X37" s="86" t="str">
        <f t="shared" si="1"/>
        <v>4.10</v>
      </c>
      <c r="Y37" s="89" t="str">
        <f t="shared" si="2"/>
        <v>Georg</v>
      </c>
    </row>
    <row r="38" spans="1:25" s="22" customFormat="1" ht="45" x14ac:dyDescent="0.2">
      <c r="A38" s="111" t="str">
        <f t="shared" si="0"/>
        <v>SP-96</v>
      </c>
      <c r="B38" s="102" t="s">
        <v>124</v>
      </c>
      <c r="C38" s="103" t="s">
        <v>13</v>
      </c>
      <c r="D38" s="117" t="s">
        <v>2</v>
      </c>
      <c r="E38" s="105">
        <f ca="1">COUNTIF(INDIRECT("D"&amp;$A$4):D2201,INDIRECT("D"&amp;ROW()))</f>
        <v>0</v>
      </c>
      <c r="F38" s="207" t="s">
        <v>218</v>
      </c>
      <c r="G38" s="113" t="s">
        <v>37</v>
      </c>
      <c r="H38" s="114" t="s">
        <v>271</v>
      </c>
      <c r="I38" s="180" t="s">
        <v>4493</v>
      </c>
      <c r="J38" s="107" t="s">
        <v>57</v>
      </c>
      <c r="K38" s="108" t="s">
        <v>57</v>
      </c>
      <c r="L38" s="108" t="s">
        <v>57</v>
      </c>
      <c r="M38" s="108" t="s">
        <v>57</v>
      </c>
      <c r="N38" s="194" t="s">
        <v>57</v>
      </c>
      <c r="O38" s="108" t="s">
        <v>57</v>
      </c>
      <c r="P38" s="204" t="s">
        <v>57</v>
      </c>
      <c r="Q38" s="100"/>
      <c r="R38" s="100" t="s">
        <v>57</v>
      </c>
      <c r="S38" s="116"/>
      <c r="T38" s="95"/>
      <c r="V38" s="252"/>
      <c r="X38" s="86" t="str">
        <f t="shared" si="1"/>
        <v>5</v>
      </c>
      <c r="Y38" s="89" t="str">
        <f t="shared" si="2"/>
        <v>Georg</v>
      </c>
    </row>
    <row r="39" spans="1:25" s="22" customFormat="1" ht="31.5" x14ac:dyDescent="0.2">
      <c r="A39" s="111" t="str">
        <f t="shared" si="0"/>
        <v>SP-96</v>
      </c>
      <c r="B39" s="102" t="s">
        <v>124</v>
      </c>
      <c r="C39" s="103" t="s">
        <v>13</v>
      </c>
      <c r="D39" s="117" t="s">
        <v>0</v>
      </c>
      <c r="E39" s="105">
        <f ca="1">COUNTIF(INDIRECT("D"&amp;$A$4):D2201,INDIRECT("D"&amp;ROW()))</f>
        <v>0</v>
      </c>
      <c r="F39" s="207" t="s">
        <v>218</v>
      </c>
      <c r="G39" s="113" t="s">
        <v>37</v>
      </c>
      <c r="H39" s="114" t="s">
        <v>272</v>
      </c>
      <c r="I39" s="180"/>
      <c r="J39" s="107" t="s">
        <v>57</v>
      </c>
      <c r="K39" s="108" t="s">
        <v>57</v>
      </c>
      <c r="L39" s="108" t="s">
        <v>57</v>
      </c>
      <c r="M39" s="108" t="s">
        <v>57</v>
      </c>
      <c r="N39" s="194" t="s">
        <v>57</v>
      </c>
      <c r="O39" s="108" t="s">
        <v>57</v>
      </c>
      <c r="P39" s="204" t="s">
        <v>57</v>
      </c>
      <c r="Q39" s="100"/>
      <c r="R39" s="100" t="s">
        <v>57</v>
      </c>
      <c r="S39" s="116"/>
      <c r="T39" s="95"/>
      <c r="V39" s="252"/>
      <c r="X39" s="86" t="str">
        <f t="shared" si="1"/>
        <v>5.1</v>
      </c>
      <c r="Y39" s="89" t="str">
        <f t="shared" si="2"/>
        <v>Georg</v>
      </c>
    </row>
    <row r="40" spans="1:25" s="22" customFormat="1" ht="31.5" x14ac:dyDescent="0.2">
      <c r="A40" s="111" t="str">
        <f t="shared" si="0"/>
        <v>SP-96</v>
      </c>
      <c r="B40" s="102" t="s">
        <v>124</v>
      </c>
      <c r="C40" s="103" t="s">
        <v>13</v>
      </c>
      <c r="D40" s="117" t="s">
        <v>196</v>
      </c>
      <c r="E40" s="105">
        <f ca="1">COUNTIF(INDIRECT("D"&amp;$A$4):D2201,INDIRECT("D"&amp;ROW()))</f>
        <v>0</v>
      </c>
      <c r="F40" s="207" t="s">
        <v>218</v>
      </c>
      <c r="G40" s="113" t="s">
        <v>37</v>
      </c>
      <c r="H40" s="114" t="s">
        <v>273</v>
      </c>
      <c r="I40" s="180"/>
      <c r="J40" s="107" t="s">
        <v>57</v>
      </c>
      <c r="K40" s="108" t="s">
        <v>57</v>
      </c>
      <c r="L40" s="108" t="s">
        <v>57</v>
      </c>
      <c r="M40" s="108" t="s">
        <v>57</v>
      </c>
      <c r="N40" s="194" t="s">
        <v>57</v>
      </c>
      <c r="O40" s="108" t="s">
        <v>57</v>
      </c>
      <c r="P40" s="204" t="s">
        <v>57</v>
      </c>
      <c r="Q40" s="100"/>
      <c r="R40" s="100" t="s">
        <v>57</v>
      </c>
      <c r="S40" s="116"/>
      <c r="T40" s="95"/>
      <c r="V40" s="252"/>
      <c r="X40" s="86" t="str">
        <f t="shared" si="1"/>
        <v>5.2</v>
      </c>
      <c r="Y40" s="89" t="str">
        <f t="shared" si="2"/>
        <v>Georg</v>
      </c>
    </row>
    <row r="41" spans="1:25" s="22" customFormat="1" ht="31.5" x14ac:dyDescent="0.2">
      <c r="A41" s="111" t="str">
        <f t="shared" si="0"/>
        <v>SP-96</v>
      </c>
      <c r="B41" s="102" t="s">
        <v>124</v>
      </c>
      <c r="C41" s="103" t="s">
        <v>13</v>
      </c>
      <c r="D41" s="117" t="s">
        <v>204</v>
      </c>
      <c r="E41" s="105">
        <f ca="1">COUNTIF(INDIRECT("D"&amp;$A$4):D2201,INDIRECT("D"&amp;ROW()))</f>
        <v>0</v>
      </c>
      <c r="F41" s="207" t="s">
        <v>218</v>
      </c>
      <c r="G41" s="113" t="s">
        <v>37</v>
      </c>
      <c r="H41" s="114" t="s">
        <v>1178</v>
      </c>
      <c r="I41" s="180"/>
      <c r="J41" s="107" t="s">
        <v>57</v>
      </c>
      <c r="K41" s="108" t="s">
        <v>57</v>
      </c>
      <c r="L41" s="108" t="s">
        <v>57</v>
      </c>
      <c r="M41" s="108" t="s">
        <v>57</v>
      </c>
      <c r="N41" s="194" t="s">
        <v>57</v>
      </c>
      <c r="O41" s="108" t="s">
        <v>57</v>
      </c>
      <c r="P41" s="204" t="s">
        <v>57</v>
      </c>
      <c r="Q41" s="100"/>
      <c r="R41" s="100" t="s">
        <v>57</v>
      </c>
      <c r="S41" s="116"/>
      <c r="T41" s="95"/>
      <c r="V41" s="252"/>
      <c r="X41" s="86" t="str">
        <f t="shared" si="1"/>
        <v>5.3</v>
      </c>
      <c r="Y41" s="89" t="str">
        <f t="shared" si="2"/>
        <v>Georg</v>
      </c>
    </row>
    <row r="42" spans="1:25" s="22" customFormat="1" ht="47.25" x14ac:dyDescent="0.2">
      <c r="A42" s="111" t="str">
        <f t="shared" si="0"/>
        <v>SP-96</v>
      </c>
      <c r="B42" s="102" t="s">
        <v>124</v>
      </c>
      <c r="C42" s="103" t="s">
        <v>13</v>
      </c>
      <c r="D42" s="117" t="s">
        <v>210</v>
      </c>
      <c r="E42" s="105">
        <f ca="1">COUNTIF(INDIRECT("D"&amp;$A$4):D2201,INDIRECT("D"&amp;ROW()))</f>
        <v>0</v>
      </c>
      <c r="F42" s="207" t="s">
        <v>218</v>
      </c>
      <c r="G42" s="113" t="s">
        <v>37</v>
      </c>
      <c r="H42" s="114" t="s">
        <v>4500</v>
      </c>
      <c r="I42" s="180"/>
      <c r="J42" s="107" t="s">
        <v>57</v>
      </c>
      <c r="K42" s="108" t="s">
        <v>57</v>
      </c>
      <c r="L42" s="108" t="s">
        <v>57</v>
      </c>
      <c r="M42" s="108" t="s">
        <v>57</v>
      </c>
      <c r="N42" s="194" t="s">
        <v>57</v>
      </c>
      <c r="O42" s="108" t="s">
        <v>57</v>
      </c>
      <c r="P42" s="204" t="s">
        <v>57</v>
      </c>
      <c r="Q42" s="100"/>
      <c r="R42" s="100" t="s">
        <v>57</v>
      </c>
      <c r="S42" s="116"/>
      <c r="T42" s="95"/>
      <c r="V42" s="252"/>
      <c r="X42" s="86" t="str">
        <f t="shared" si="1"/>
        <v>5.4</v>
      </c>
      <c r="Y42" s="89" t="str">
        <f t="shared" si="2"/>
        <v>Georg</v>
      </c>
    </row>
    <row r="43" spans="1:25" s="22" customFormat="1" ht="47.25" x14ac:dyDescent="0.2">
      <c r="A43" s="111" t="str">
        <f t="shared" si="0"/>
        <v>SP-96</v>
      </c>
      <c r="B43" s="102" t="s">
        <v>124</v>
      </c>
      <c r="C43" s="103" t="s">
        <v>13</v>
      </c>
      <c r="D43" s="117" t="s">
        <v>66</v>
      </c>
      <c r="E43" s="105">
        <f ca="1">COUNTIF(INDIRECT("D"&amp;$A$4):D2201,INDIRECT("D"&amp;ROW()))</f>
        <v>0</v>
      </c>
      <c r="F43" s="207" t="s">
        <v>218</v>
      </c>
      <c r="G43" s="113" t="s">
        <v>37</v>
      </c>
      <c r="H43" s="114" t="s">
        <v>274</v>
      </c>
      <c r="I43" s="180"/>
      <c r="J43" s="107" t="s">
        <v>57</v>
      </c>
      <c r="K43" s="108" t="s">
        <v>57</v>
      </c>
      <c r="L43" s="108" t="s">
        <v>57</v>
      </c>
      <c r="M43" s="108" t="s">
        <v>57</v>
      </c>
      <c r="N43" s="194" t="s">
        <v>57</v>
      </c>
      <c r="O43" s="108" t="s">
        <v>57</v>
      </c>
      <c r="P43" s="204" t="s">
        <v>57</v>
      </c>
      <c r="Q43" s="100"/>
      <c r="R43" s="100" t="s">
        <v>57</v>
      </c>
      <c r="S43" s="116"/>
      <c r="T43" s="95"/>
      <c r="V43" s="252"/>
      <c r="X43" s="86" t="str">
        <f t="shared" si="1"/>
        <v>6</v>
      </c>
      <c r="Y43" s="89" t="str">
        <f t="shared" ref="Y43:Y74" si="3">F43</f>
        <v>Georg</v>
      </c>
    </row>
    <row r="44" spans="1:25" s="22" customFormat="1" ht="31.5" x14ac:dyDescent="0.2">
      <c r="A44" s="111" t="str">
        <f t="shared" si="0"/>
        <v>SP-96</v>
      </c>
      <c r="B44" s="102" t="s">
        <v>124</v>
      </c>
      <c r="C44" s="103" t="s">
        <v>13</v>
      </c>
      <c r="D44" s="117" t="s">
        <v>240</v>
      </c>
      <c r="E44" s="105">
        <f ca="1">COUNTIF(INDIRECT("D"&amp;$A$4):D2201,INDIRECT("D"&amp;ROW()))</f>
        <v>7</v>
      </c>
      <c r="F44" s="207" t="s">
        <v>218</v>
      </c>
      <c r="G44" s="113" t="s">
        <v>37</v>
      </c>
      <c r="H44" s="114" t="s">
        <v>275</v>
      </c>
      <c r="I44" s="180"/>
      <c r="J44" s="107" t="s">
        <v>57</v>
      </c>
      <c r="K44" s="108" t="s">
        <v>57</v>
      </c>
      <c r="L44" s="108" t="s">
        <v>57</v>
      </c>
      <c r="M44" s="108" t="s">
        <v>57</v>
      </c>
      <c r="N44" s="194" t="s">
        <v>57</v>
      </c>
      <c r="O44" s="108" t="s">
        <v>57</v>
      </c>
      <c r="P44" s="204" t="s">
        <v>407</v>
      </c>
      <c r="Q44" s="100"/>
      <c r="R44" s="100" t="s">
        <v>57</v>
      </c>
      <c r="S44" s="116"/>
      <c r="T44" s="95"/>
      <c r="V44" s="252"/>
      <c r="X44" s="86" t="str">
        <f t="shared" si="1"/>
        <v>6.1</v>
      </c>
      <c r="Y44" s="89" t="str">
        <f t="shared" si="3"/>
        <v>Georg</v>
      </c>
    </row>
    <row r="45" spans="1:25" s="22" customFormat="1" ht="31.5" x14ac:dyDescent="0.2">
      <c r="A45" s="111" t="str">
        <f t="shared" si="0"/>
        <v>SP-96</v>
      </c>
      <c r="B45" s="102" t="s">
        <v>124</v>
      </c>
      <c r="C45" s="103" t="s">
        <v>13</v>
      </c>
      <c r="D45" s="117" t="s">
        <v>241</v>
      </c>
      <c r="E45" s="105">
        <f ca="1">COUNTIF(INDIRECT("D"&amp;$A$4):D2201,INDIRECT("D"&amp;ROW()))</f>
        <v>0</v>
      </c>
      <c r="F45" s="207" t="s">
        <v>218</v>
      </c>
      <c r="G45" s="113" t="s">
        <v>37</v>
      </c>
      <c r="H45" s="114" t="s">
        <v>276</v>
      </c>
      <c r="I45" s="180"/>
      <c r="J45" s="107" t="s">
        <v>57</v>
      </c>
      <c r="K45" s="108" t="s">
        <v>57</v>
      </c>
      <c r="L45" s="108" t="s">
        <v>57</v>
      </c>
      <c r="M45" s="108" t="s">
        <v>57</v>
      </c>
      <c r="N45" s="194" t="s">
        <v>57</v>
      </c>
      <c r="O45" s="108" t="s">
        <v>57</v>
      </c>
      <c r="P45" s="204" t="s">
        <v>407</v>
      </c>
      <c r="Q45" s="100"/>
      <c r="R45" s="100" t="s">
        <v>57</v>
      </c>
      <c r="S45" s="116"/>
      <c r="T45" s="95"/>
      <c r="V45" s="252"/>
      <c r="X45" s="86" t="str">
        <f t="shared" si="1"/>
        <v>6.2</v>
      </c>
      <c r="Y45" s="89" t="str">
        <f t="shared" si="3"/>
        <v>Georg</v>
      </c>
    </row>
    <row r="46" spans="1:25" s="22" customFormat="1" ht="47.25" x14ac:dyDescent="0.2">
      <c r="A46" s="111" t="str">
        <f t="shared" si="0"/>
        <v>SP-96</v>
      </c>
      <c r="B46" s="102" t="s">
        <v>124</v>
      </c>
      <c r="C46" s="103" t="s">
        <v>13</v>
      </c>
      <c r="D46" s="117" t="s">
        <v>242</v>
      </c>
      <c r="E46" s="105">
        <f ca="1">COUNTIF(INDIRECT("D"&amp;$A$4):D2201,INDIRECT("D"&amp;ROW()))</f>
        <v>2</v>
      </c>
      <c r="F46" s="207" t="s">
        <v>218</v>
      </c>
      <c r="G46" s="113" t="s">
        <v>37</v>
      </c>
      <c r="H46" s="114" t="s">
        <v>277</v>
      </c>
      <c r="I46" s="180"/>
      <c r="J46" s="107" t="s">
        <v>57</v>
      </c>
      <c r="K46" s="108" t="s">
        <v>57</v>
      </c>
      <c r="L46" s="108" t="s">
        <v>57</v>
      </c>
      <c r="M46" s="108" t="s">
        <v>57</v>
      </c>
      <c r="N46" s="194" t="s">
        <v>57</v>
      </c>
      <c r="O46" s="108" t="s">
        <v>57</v>
      </c>
      <c r="P46" s="204" t="s">
        <v>407</v>
      </c>
      <c r="Q46" s="100"/>
      <c r="R46" s="100" t="s">
        <v>57</v>
      </c>
      <c r="S46" s="116"/>
      <c r="T46" s="95"/>
      <c r="V46" s="252"/>
      <c r="X46" s="86" t="str">
        <f t="shared" si="1"/>
        <v>6.3</v>
      </c>
      <c r="Y46" s="89" t="str">
        <f t="shared" si="3"/>
        <v>Georg</v>
      </c>
    </row>
    <row r="47" spans="1:25" s="22" customFormat="1" ht="31.5" x14ac:dyDescent="0.2">
      <c r="A47" s="111" t="str">
        <f t="shared" si="0"/>
        <v>SP-96</v>
      </c>
      <c r="B47" s="102" t="s">
        <v>124</v>
      </c>
      <c r="C47" s="103" t="s">
        <v>13</v>
      </c>
      <c r="D47" s="117" t="s">
        <v>243</v>
      </c>
      <c r="E47" s="105">
        <f ca="1">COUNTIF(INDIRECT("D"&amp;$A$4):D2201,INDIRECT("D"&amp;ROW()))</f>
        <v>27</v>
      </c>
      <c r="F47" s="207" t="s">
        <v>218</v>
      </c>
      <c r="G47" s="113" t="s">
        <v>37</v>
      </c>
      <c r="H47" s="114" t="s">
        <v>303</v>
      </c>
      <c r="I47" s="180"/>
      <c r="J47" s="107" t="s">
        <v>57</v>
      </c>
      <c r="K47" s="108" t="s">
        <v>57</v>
      </c>
      <c r="L47" s="108" t="s">
        <v>57</v>
      </c>
      <c r="M47" s="108" t="s">
        <v>57</v>
      </c>
      <c r="N47" s="194" t="s">
        <v>57</v>
      </c>
      <c r="O47" s="108" t="s">
        <v>57</v>
      </c>
      <c r="P47" s="204" t="s">
        <v>407</v>
      </c>
      <c r="Q47" s="100"/>
      <c r="R47" s="100" t="s">
        <v>57</v>
      </c>
      <c r="S47" s="116"/>
      <c r="T47" s="95"/>
      <c r="V47" s="252"/>
      <c r="X47" s="86" t="str">
        <f t="shared" si="1"/>
        <v>6.4</v>
      </c>
      <c r="Y47" s="89" t="str">
        <f t="shared" si="3"/>
        <v>Georg</v>
      </c>
    </row>
    <row r="48" spans="1:25" s="22" customFormat="1" ht="31.5" x14ac:dyDescent="0.2">
      <c r="A48" s="111" t="str">
        <f t="shared" si="0"/>
        <v>SP-96</v>
      </c>
      <c r="B48" s="102" t="s">
        <v>124</v>
      </c>
      <c r="C48" s="103" t="s">
        <v>13</v>
      </c>
      <c r="D48" s="117" t="s">
        <v>244</v>
      </c>
      <c r="E48" s="105">
        <f ca="1">COUNTIF(INDIRECT("D"&amp;$A$4):D2201,INDIRECT("D"&amp;ROW()))</f>
        <v>27</v>
      </c>
      <c r="F48" s="207" t="s">
        <v>218</v>
      </c>
      <c r="G48" s="113" t="s">
        <v>37</v>
      </c>
      <c r="H48" s="114" t="s">
        <v>304</v>
      </c>
      <c r="I48" s="180"/>
      <c r="J48" s="107" t="s">
        <v>57</v>
      </c>
      <c r="K48" s="108" t="s">
        <v>57</v>
      </c>
      <c r="L48" s="108" t="s">
        <v>57</v>
      </c>
      <c r="M48" s="108" t="s">
        <v>57</v>
      </c>
      <c r="N48" s="194" t="s">
        <v>57</v>
      </c>
      <c r="O48" s="108" t="s">
        <v>57</v>
      </c>
      <c r="P48" s="204" t="s">
        <v>407</v>
      </c>
      <c r="Q48" s="100"/>
      <c r="R48" s="100" t="s">
        <v>57</v>
      </c>
      <c r="S48" s="116"/>
      <c r="T48" s="95"/>
      <c r="V48" s="252"/>
      <c r="X48" s="86" t="str">
        <f t="shared" si="1"/>
        <v>6.5</v>
      </c>
      <c r="Y48" s="89" t="str">
        <f t="shared" si="3"/>
        <v>Georg</v>
      </c>
    </row>
    <row r="49" spans="1:25" s="22" customFormat="1" ht="47.25" x14ac:dyDescent="0.2">
      <c r="A49" s="111" t="str">
        <f t="shared" si="0"/>
        <v>SP-96</v>
      </c>
      <c r="B49" s="102" t="s">
        <v>124</v>
      </c>
      <c r="C49" s="103" t="s">
        <v>13</v>
      </c>
      <c r="D49" s="117" t="s">
        <v>245</v>
      </c>
      <c r="E49" s="105">
        <f ca="1">COUNTIF(INDIRECT("D"&amp;$A$4):D2201,INDIRECT("D"&amp;ROW()))</f>
        <v>21</v>
      </c>
      <c r="F49" s="207" t="s">
        <v>218</v>
      </c>
      <c r="G49" s="113" t="s">
        <v>37</v>
      </c>
      <c r="H49" s="114" t="s">
        <v>305</v>
      </c>
      <c r="I49" s="180"/>
      <c r="J49" s="107" t="s">
        <v>57</v>
      </c>
      <c r="K49" s="108" t="s">
        <v>57</v>
      </c>
      <c r="L49" s="108" t="s">
        <v>57</v>
      </c>
      <c r="M49" s="108" t="s">
        <v>57</v>
      </c>
      <c r="N49" s="194" t="s">
        <v>57</v>
      </c>
      <c r="O49" s="108" t="s">
        <v>57</v>
      </c>
      <c r="P49" s="204" t="s">
        <v>407</v>
      </c>
      <c r="Q49" s="100"/>
      <c r="R49" s="100" t="s">
        <v>57</v>
      </c>
      <c r="S49" s="116"/>
      <c r="T49" s="95"/>
      <c r="V49" s="252"/>
      <c r="X49" s="86" t="str">
        <f t="shared" si="1"/>
        <v>6.6</v>
      </c>
      <c r="Y49" s="89" t="str">
        <f t="shared" si="3"/>
        <v>Georg</v>
      </c>
    </row>
    <row r="50" spans="1:25" s="22" customFormat="1" ht="31.5" x14ac:dyDescent="0.2">
      <c r="A50" s="111" t="str">
        <f t="shared" si="0"/>
        <v>SP-96</v>
      </c>
      <c r="B50" s="102" t="s">
        <v>124</v>
      </c>
      <c r="C50" s="103" t="s">
        <v>13</v>
      </c>
      <c r="D50" s="117" t="s">
        <v>246</v>
      </c>
      <c r="E50" s="105">
        <f ca="1">COUNTIF(INDIRECT("D"&amp;$A$4):D2201,INDIRECT("D"&amp;ROW()))</f>
        <v>8</v>
      </c>
      <c r="F50" s="207" t="s">
        <v>218</v>
      </c>
      <c r="G50" s="113" t="s">
        <v>37</v>
      </c>
      <c r="H50" s="114" t="s">
        <v>1605</v>
      </c>
      <c r="I50" s="180"/>
      <c r="J50" s="107" t="s">
        <v>57</v>
      </c>
      <c r="K50" s="108" t="s">
        <v>57</v>
      </c>
      <c r="L50" s="108" t="s">
        <v>57</v>
      </c>
      <c r="M50" s="108" t="s">
        <v>57</v>
      </c>
      <c r="N50" s="194" t="s">
        <v>57</v>
      </c>
      <c r="O50" s="108" t="s">
        <v>57</v>
      </c>
      <c r="P50" s="204" t="s">
        <v>407</v>
      </c>
      <c r="Q50" s="100"/>
      <c r="R50" s="100" t="s">
        <v>57</v>
      </c>
      <c r="S50" s="116"/>
      <c r="T50" s="95"/>
      <c r="V50" s="252"/>
      <c r="X50" s="86" t="str">
        <f t="shared" si="1"/>
        <v>6.7</v>
      </c>
      <c r="Y50" s="89" t="str">
        <f t="shared" si="3"/>
        <v>Georg</v>
      </c>
    </row>
    <row r="51" spans="1:25" s="22" customFormat="1" ht="31.5" x14ac:dyDescent="0.2">
      <c r="A51" s="111" t="str">
        <f t="shared" si="0"/>
        <v>SP-96</v>
      </c>
      <c r="B51" s="102" t="s">
        <v>124</v>
      </c>
      <c r="C51" s="103" t="s">
        <v>13</v>
      </c>
      <c r="D51" s="117" t="s">
        <v>298</v>
      </c>
      <c r="E51" s="105">
        <f ca="1">COUNTIF(INDIRECT("D"&amp;$A$4):D2201,INDIRECT("D"&amp;ROW()))</f>
        <v>0</v>
      </c>
      <c r="F51" s="207" t="s">
        <v>218</v>
      </c>
      <c r="G51" s="113" t="s">
        <v>37</v>
      </c>
      <c r="H51" s="114" t="s">
        <v>1606</v>
      </c>
      <c r="I51" s="180"/>
      <c r="J51" s="107" t="s">
        <v>57</v>
      </c>
      <c r="K51" s="108" t="s">
        <v>57</v>
      </c>
      <c r="L51" s="108" t="s">
        <v>57</v>
      </c>
      <c r="M51" s="108" t="s">
        <v>57</v>
      </c>
      <c r="N51" s="194" t="s">
        <v>57</v>
      </c>
      <c r="O51" s="108" t="s">
        <v>57</v>
      </c>
      <c r="P51" s="204" t="s">
        <v>407</v>
      </c>
      <c r="Q51" s="100"/>
      <c r="R51" s="100" t="s">
        <v>57</v>
      </c>
      <c r="S51" s="116"/>
      <c r="T51" s="95"/>
      <c r="V51" s="252"/>
      <c r="X51" s="86" t="str">
        <f t="shared" si="1"/>
        <v>6.8</v>
      </c>
      <c r="Y51" s="89" t="str">
        <f t="shared" si="3"/>
        <v>Georg</v>
      </c>
    </row>
    <row r="52" spans="1:25" s="22" customFormat="1" ht="47.25" x14ac:dyDescent="0.2">
      <c r="A52" s="111" t="str">
        <f t="shared" si="0"/>
        <v>SP-96</v>
      </c>
      <c r="B52" s="102" t="s">
        <v>124</v>
      </c>
      <c r="C52" s="103" t="s">
        <v>13</v>
      </c>
      <c r="D52" s="117" t="s">
        <v>299</v>
      </c>
      <c r="E52" s="105">
        <f ca="1">COUNTIF(INDIRECT("D"&amp;$A$4):D2201,INDIRECT("D"&amp;ROW()))</f>
        <v>7</v>
      </c>
      <c r="F52" s="207" t="s">
        <v>218</v>
      </c>
      <c r="G52" s="113" t="s">
        <v>37</v>
      </c>
      <c r="H52" s="114" t="s">
        <v>1607</v>
      </c>
      <c r="I52" s="180"/>
      <c r="J52" s="107" t="s">
        <v>57</v>
      </c>
      <c r="K52" s="108" t="s">
        <v>57</v>
      </c>
      <c r="L52" s="108" t="s">
        <v>57</v>
      </c>
      <c r="M52" s="108" t="s">
        <v>57</v>
      </c>
      <c r="N52" s="194" t="s">
        <v>57</v>
      </c>
      <c r="O52" s="108" t="s">
        <v>57</v>
      </c>
      <c r="P52" s="204" t="s">
        <v>407</v>
      </c>
      <c r="Q52" s="100"/>
      <c r="R52" s="100" t="s">
        <v>57</v>
      </c>
      <c r="S52" s="116"/>
      <c r="T52" s="95"/>
      <c r="V52" s="252"/>
      <c r="X52" s="86" t="str">
        <f t="shared" si="1"/>
        <v>6.9</v>
      </c>
      <c r="Y52" s="89" t="str">
        <f t="shared" si="3"/>
        <v>Georg</v>
      </c>
    </row>
    <row r="53" spans="1:25" s="22" customFormat="1" ht="31.5" x14ac:dyDescent="0.2">
      <c r="A53" s="111" t="str">
        <f t="shared" si="0"/>
        <v>SP-96</v>
      </c>
      <c r="B53" s="102" t="s">
        <v>124</v>
      </c>
      <c r="C53" s="103" t="s">
        <v>13</v>
      </c>
      <c r="D53" s="117" t="s">
        <v>300</v>
      </c>
      <c r="E53" s="105">
        <f ca="1">COUNTIF(INDIRECT("D"&amp;$A$4):D2201,INDIRECT("D"&amp;ROW()))</f>
        <v>7</v>
      </c>
      <c r="F53" s="207" t="s">
        <v>218</v>
      </c>
      <c r="G53" s="113" t="s">
        <v>37</v>
      </c>
      <c r="H53" s="114" t="s">
        <v>278</v>
      </c>
      <c r="I53" s="180"/>
      <c r="J53" s="107" t="s">
        <v>57</v>
      </c>
      <c r="K53" s="108" t="s">
        <v>57</v>
      </c>
      <c r="L53" s="108" t="s">
        <v>57</v>
      </c>
      <c r="M53" s="108" t="s">
        <v>57</v>
      </c>
      <c r="N53" s="194" t="s">
        <v>57</v>
      </c>
      <c r="O53" s="108" t="s">
        <v>57</v>
      </c>
      <c r="P53" s="204" t="s">
        <v>407</v>
      </c>
      <c r="Q53" s="100"/>
      <c r="R53" s="100" t="s">
        <v>57</v>
      </c>
      <c r="S53" s="116"/>
      <c r="T53" s="95"/>
      <c r="V53" s="252"/>
      <c r="X53" s="86" t="str">
        <f t="shared" si="1"/>
        <v>6.10</v>
      </c>
      <c r="Y53" s="89" t="str">
        <f t="shared" si="3"/>
        <v>Georg</v>
      </c>
    </row>
    <row r="54" spans="1:25" s="22" customFormat="1" ht="47.25" x14ac:dyDescent="0.2">
      <c r="A54" s="111" t="str">
        <f t="shared" si="0"/>
        <v>SP-96</v>
      </c>
      <c r="B54" s="102" t="s">
        <v>124</v>
      </c>
      <c r="C54" s="103" t="s">
        <v>13</v>
      </c>
      <c r="D54" s="117" t="s">
        <v>1586</v>
      </c>
      <c r="E54" s="105">
        <f ca="1">COUNTIF(INDIRECT("D"&amp;$A$4):D2201,INDIRECT("D"&amp;ROW()))</f>
        <v>14</v>
      </c>
      <c r="F54" s="207" t="s">
        <v>218</v>
      </c>
      <c r="G54" s="113" t="s">
        <v>37</v>
      </c>
      <c r="H54" s="114" t="s">
        <v>279</v>
      </c>
      <c r="I54" s="180"/>
      <c r="J54" s="107" t="s">
        <v>57</v>
      </c>
      <c r="K54" s="108" t="s">
        <v>57</v>
      </c>
      <c r="L54" s="108" t="s">
        <v>57</v>
      </c>
      <c r="M54" s="108" t="s">
        <v>57</v>
      </c>
      <c r="N54" s="194" t="s">
        <v>57</v>
      </c>
      <c r="O54" s="108" t="s">
        <v>57</v>
      </c>
      <c r="P54" s="204" t="s">
        <v>407</v>
      </c>
      <c r="Q54" s="100"/>
      <c r="R54" s="100" t="s">
        <v>57</v>
      </c>
      <c r="S54" s="116"/>
      <c r="T54" s="95"/>
      <c r="V54" s="252"/>
      <c r="X54" s="86" t="str">
        <f t="shared" si="1"/>
        <v>6.11</v>
      </c>
      <c r="Y54" s="89" t="str">
        <f t="shared" si="3"/>
        <v>Georg</v>
      </c>
    </row>
    <row r="55" spans="1:25" s="22" customFormat="1" ht="15.75" x14ac:dyDescent="0.2">
      <c r="A55" s="111" t="str">
        <f t="shared" si="0"/>
        <v>SP-96</v>
      </c>
      <c r="B55" s="102" t="s">
        <v>124</v>
      </c>
      <c r="C55" s="103" t="s">
        <v>13</v>
      </c>
      <c r="D55" s="117" t="s">
        <v>68</v>
      </c>
      <c r="E55" s="105">
        <f ca="1">COUNTIF(INDIRECT("D"&amp;$A$4):D2201,INDIRECT("D"&amp;ROW()))</f>
        <v>0</v>
      </c>
      <c r="F55" s="207" t="s">
        <v>218</v>
      </c>
      <c r="G55" s="113" t="s">
        <v>37</v>
      </c>
      <c r="H55" s="114" t="s">
        <v>280</v>
      </c>
      <c r="I55" s="180"/>
      <c r="J55" s="107" t="s">
        <v>57</v>
      </c>
      <c r="K55" s="108" t="s">
        <v>57</v>
      </c>
      <c r="L55" s="108" t="s">
        <v>57</v>
      </c>
      <c r="M55" s="108" t="s">
        <v>57</v>
      </c>
      <c r="N55" s="194" t="s">
        <v>57</v>
      </c>
      <c r="O55" s="108" t="s">
        <v>57</v>
      </c>
      <c r="P55" s="204" t="s">
        <v>57</v>
      </c>
      <c r="Q55" s="100"/>
      <c r="R55" s="100" t="s">
        <v>57</v>
      </c>
      <c r="S55" s="116" t="s">
        <v>57</v>
      </c>
      <c r="T55" s="95"/>
      <c r="V55" s="252"/>
      <c r="X55" s="86" t="str">
        <f t="shared" si="1"/>
        <v>7</v>
      </c>
      <c r="Y55" s="89" t="str">
        <f t="shared" si="3"/>
        <v>Georg</v>
      </c>
    </row>
    <row r="56" spans="1:25" s="22" customFormat="1" ht="31.5" x14ac:dyDescent="0.2">
      <c r="A56" s="111" t="str">
        <f t="shared" si="0"/>
        <v>SP-96</v>
      </c>
      <c r="B56" s="102" t="s">
        <v>124</v>
      </c>
      <c r="C56" s="103" t="s">
        <v>13</v>
      </c>
      <c r="D56" s="117" t="s">
        <v>121</v>
      </c>
      <c r="E56" s="105">
        <f ca="1">COUNTIF(INDIRECT("D"&amp;$A$4):D2201,INDIRECT("D"&amp;ROW()))</f>
        <v>0</v>
      </c>
      <c r="F56" s="207" t="s">
        <v>218</v>
      </c>
      <c r="G56" s="113" t="s">
        <v>37</v>
      </c>
      <c r="H56" s="114" t="s">
        <v>281</v>
      </c>
      <c r="I56" s="180"/>
      <c r="J56" s="107" t="s">
        <v>57</v>
      </c>
      <c r="K56" s="108" t="s">
        <v>57</v>
      </c>
      <c r="L56" s="108" t="s">
        <v>57</v>
      </c>
      <c r="M56" s="108" t="s">
        <v>57</v>
      </c>
      <c r="N56" s="194" t="s">
        <v>57</v>
      </c>
      <c r="O56" s="108" t="s">
        <v>57</v>
      </c>
      <c r="P56" s="204" t="s">
        <v>57</v>
      </c>
      <c r="Q56" s="100"/>
      <c r="R56" s="100" t="s">
        <v>57</v>
      </c>
      <c r="S56" s="116" t="s">
        <v>57</v>
      </c>
      <c r="T56" s="95"/>
      <c r="V56" s="252"/>
      <c r="X56" s="86" t="str">
        <f t="shared" si="1"/>
        <v>7.1</v>
      </c>
      <c r="Y56" s="89" t="str">
        <f t="shared" si="3"/>
        <v>Georg</v>
      </c>
    </row>
    <row r="57" spans="1:25" s="22" customFormat="1" ht="47.25" x14ac:dyDescent="0.2">
      <c r="A57" s="111" t="str">
        <f t="shared" si="0"/>
        <v>SP-96</v>
      </c>
      <c r="B57" s="102" t="s">
        <v>124</v>
      </c>
      <c r="C57" s="103" t="s">
        <v>13</v>
      </c>
      <c r="D57" s="117" t="s">
        <v>62</v>
      </c>
      <c r="E57" s="105">
        <f ca="1">COUNTIF(INDIRECT("D"&amp;$A$4):D2201,INDIRECT("D"&amp;ROW()))</f>
        <v>0</v>
      </c>
      <c r="F57" s="207" t="s">
        <v>218</v>
      </c>
      <c r="G57" s="113" t="s">
        <v>37</v>
      </c>
      <c r="H57" s="114" t="s">
        <v>365</v>
      </c>
      <c r="I57" s="180"/>
      <c r="J57" s="107" t="s">
        <v>57</v>
      </c>
      <c r="K57" s="108" t="s">
        <v>57</v>
      </c>
      <c r="L57" s="108" t="s">
        <v>57</v>
      </c>
      <c r="M57" s="108" t="s">
        <v>57</v>
      </c>
      <c r="N57" s="194" t="s">
        <v>57</v>
      </c>
      <c r="O57" s="108" t="s">
        <v>57</v>
      </c>
      <c r="P57" s="204" t="s">
        <v>57</v>
      </c>
      <c r="Q57" s="100"/>
      <c r="R57" s="100" t="s">
        <v>57</v>
      </c>
      <c r="S57" s="116" t="s">
        <v>57</v>
      </c>
      <c r="T57" s="95"/>
      <c r="V57" s="252"/>
      <c r="X57" s="86" t="str">
        <f t="shared" si="1"/>
        <v>7.2</v>
      </c>
      <c r="Y57" s="89" t="str">
        <f t="shared" si="3"/>
        <v>Georg</v>
      </c>
    </row>
    <row r="58" spans="1:25" s="22" customFormat="1" ht="47.25" x14ac:dyDescent="0.2">
      <c r="A58" s="111" t="str">
        <f t="shared" si="0"/>
        <v>SP-96</v>
      </c>
      <c r="B58" s="102" t="s">
        <v>124</v>
      </c>
      <c r="C58" s="103" t="s">
        <v>13</v>
      </c>
      <c r="D58" s="117" t="s">
        <v>1</v>
      </c>
      <c r="E58" s="105">
        <f ca="1">COUNTIF(INDIRECT("D"&amp;$A$4):D2201,INDIRECT("D"&amp;ROW()))</f>
        <v>0</v>
      </c>
      <c r="F58" s="207" t="s">
        <v>218</v>
      </c>
      <c r="G58" s="113" t="s">
        <v>37</v>
      </c>
      <c r="H58" s="114" t="s">
        <v>342</v>
      </c>
      <c r="I58" s="180"/>
      <c r="J58" s="107" t="s">
        <v>57</v>
      </c>
      <c r="K58" s="108" t="s">
        <v>57</v>
      </c>
      <c r="L58" s="108" t="s">
        <v>57</v>
      </c>
      <c r="M58" s="108" t="s">
        <v>57</v>
      </c>
      <c r="N58" s="194" t="s">
        <v>57</v>
      </c>
      <c r="O58" s="108" t="s">
        <v>57</v>
      </c>
      <c r="P58" s="204" t="s">
        <v>57</v>
      </c>
      <c r="Q58" s="100"/>
      <c r="R58" s="100" t="s">
        <v>57</v>
      </c>
      <c r="S58" s="116" t="s">
        <v>57</v>
      </c>
      <c r="T58" s="95"/>
      <c r="V58" s="252"/>
      <c r="X58" s="86" t="str">
        <f t="shared" si="1"/>
        <v>7.3</v>
      </c>
      <c r="Y58" s="89" t="str">
        <f t="shared" si="3"/>
        <v>Georg</v>
      </c>
    </row>
    <row r="59" spans="1:25" s="22" customFormat="1" ht="47.25" x14ac:dyDescent="0.2">
      <c r="A59" s="111" t="str">
        <f t="shared" si="0"/>
        <v>SP-96</v>
      </c>
      <c r="B59" s="102" t="s">
        <v>124</v>
      </c>
      <c r="C59" s="103" t="s">
        <v>13</v>
      </c>
      <c r="D59" s="117" t="s">
        <v>140</v>
      </c>
      <c r="E59" s="105">
        <f ca="1">COUNTIF(INDIRECT("D"&amp;$A$4):D2201,INDIRECT("D"&amp;ROW()))</f>
        <v>0</v>
      </c>
      <c r="F59" s="207" t="s">
        <v>218</v>
      </c>
      <c r="G59" s="113" t="s">
        <v>37</v>
      </c>
      <c r="H59" s="114" t="s">
        <v>366</v>
      </c>
      <c r="I59" s="180"/>
      <c r="J59" s="107" t="s">
        <v>57</v>
      </c>
      <c r="K59" s="108" t="s">
        <v>57</v>
      </c>
      <c r="L59" s="108" t="s">
        <v>57</v>
      </c>
      <c r="M59" s="108" t="s">
        <v>57</v>
      </c>
      <c r="N59" s="194" t="s">
        <v>57</v>
      </c>
      <c r="O59" s="108" t="s">
        <v>57</v>
      </c>
      <c r="P59" s="204" t="s">
        <v>57</v>
      </c>
      <c r="Q59" s="100"/>
      <c r="R59" s="100" t="s">
        <v>57</v>
      </c>
      <c r="S59" s="116" t="s">
        <v>57</v>
      </c>
      <c r="T59" s="95"/>
      <c r="V59" s="252"/>
      <c r="X59" s="86" t="str">
        <f t="shared" si="1"/>
        <v>7.4</v>
      </c>
      <c r="Y59" s="89" t="str">
        <f t="shared" si="3"/>
        <v>Georg</v>
      </c>
    </row>
    <row r="60" spans="1:25" s="22" customFormat="1" ht="47.25" x14ac:dyDescent="0.2">
      <c r="A60" s="111" t="str">
        <f t="shared" si="0"/>
        <v>SP-96</v>
      </c>
      <c r="B60" s="102" t="s">
        <v>124</v>
      </c>
      <c r="C60" s="103" t="s">
        <v>13</v>
      </c>
      <c r="D60" s="117" t="s">
        <v>1587</v>
      </c>
      <c r="E60" s="105">
        <f ca="1">COUNTIF(INDIRECT("D"&amp;$A$4):D2201,INDIRECT("D"&amp;ROW()))</f>
        <v>13</v>
      </c>
      <c r="F60" s="207" t="s">
        <v>218</v>
      </c>
      <c r="G60" s="113" t="s">
        <v>37</v>
      </c>
      <c r="H60" s="114" t="s">
        <v>1608</v>
      </c>
      <c r="I60" s="180"/>
      <c r="J60" s="107" t="s">
        <v>57</v>
      </c>
      <c r="K60" s="108" t="s">
        <v>57</v>
      </c>
      <c r="L60" s="108" t="s">
        <v>57</v>
      </c>
      <c r="M60" s="108" t="s">
        <v>57</v>
      </c>
      <c r="N60" s="194" t="s">
        <v>57</v>
      </c>
      <c r="O60" s="108" t="s">
        <v>57</v>
      </c>
      <c r="P60" s="204" t="s">
        <v>57</v>
      </c>
      <c r="Q60" s="100"/>
      <c r="R60" s="100" t="s">
        <v>57</v>
      </c>
      <c r="S60" s="116" t="s">
        <v>57</v>
      </c>
      <c r="T60" s="95"/>
      <c r="V60" s="252"/>
      <c r="X60" s="86" t="str">
        <f t="shared" si="1"/>
        <v>7.5</v>
      </c>
      <c r="Y60" s="89" t="str">
        <f t="shared" si="3"/>
        <v>Georg</v>
      </c>
    </row>
    <row r="61" spans="1:25" s="22" customFormat="1" ht="15.75" x14ac:dyDescent="0.2">
      <c r="A61" s="111" t="str">
        <f t="shared" si="0"/>
        <v>SP-96</v>
      </c>
      <c r="B61" s="102" t="s">
        <v>124</v>
      </c>
      <c r="C61" s="103" t="s">
        <v>13</v>
      </c>
      <c r="D61" s="117" t="s">
        <v>122</v>
      </c>
      <c r="E61" s="105">
        <f ca="1">COUNTIF(INDIRECT("D"&amp;$A$4):D2201,INDIRECT("D"&amp;ROW()))</f>
        <v>0</v>
      </c>
      <c r="F61" s="207" t="s">
        <v>218</v>
      </c>
      <c r="G61" s="113" t="s">
        <v>37</v>
      </c>
      <c r="H61" s="114" t="s">
        <v>306</v>
      </c>
      <c r="I61" s="180"/>
      <c r="J61" s="107" t="s">
        <v>57</v>
      </c>
      <c r="K61" s="108" t="s">
        <v>57</v>
      </c>
      <c r="L61" s="108" t="s">
        <v>57</v>
      </c>
      <c r="M61" s="108" t="s">
        <v>57</v>
      </c>
      <c r="N61" s="194" t="s">
        <v>57</v>
      </c>
      <c r="O61" s="108" t="s">
        <v>57</v>
      </c>
      <c r="P61" s="204" t="s">
        <v>57</v>
      </c>
      <c r="Q61" s="100"/>
      <c r="R61" s="100" t="s">
        <v>57</v>
      </c>
      <c r="S61" s="116" t="s">
        <v>57</v>
      </c>
      <c r="T61" s="95"/>
      <c r="V61" s="252"/>
      <c r="X61" s="86" t="str">
        <f t="shared" si="1"/>
        <v>8</v>
      </c>
      <c r="Y61" s="89" t="str">
        <f t="shared" si="3"/>
        <v>Georg</v>
      </c>
    </row>
    <row r="62" spans="1:25" s="22" customFormat="1" ht="15.75" x14ac:dyDescent="0.2">
      <c r="A62" s="111" t="str">
        <f t="shared" si="0"/>
        <v>SP-96</v>
      </c>
      <c r="B62" s="102" t="s">
        <v>124</v>
      </c>
      <c r="C62" s="103" t="s">
        <v>13</v>
      </c>
      <c r="D62" s="117" t="s">
        <v>27</v>
      </c>
      <c r="E62" s="105">
        <f ca="1">COUNTIF(INDIRECT("D"&amp;$A$4):D2201,INDIRECT("D"&amp;ROW()))</f>
        <v>0</v>
      </c>
      <c r="F62" s="207" t="s">
        <v>218</v>
      </c>
      <c r="G62" s="113" t="s">
        <v>37</v>
      </c>
      <c r="H62" s="114" t="s">
        <v>307</v>
      </c>
      <c r="I62" s="180"/>
      <c r="J62" s="107" t="s">
        <v>57</v>
      </c>
      <c r="K62" s="108" t="s">
        <v>57</v>
      </c>
      <c r="L62" s="108" t="s">
        <v>57</v>
      </c>
      <c r="M62" s="108" t="s">
        <v>57</v>
      </c>
      <c r="N62" s="194" t="s">
        <v>57</v>
      </c>
      <c r="O62" s="108" t="s">
        <v>57</v>
      </c>
      <c r="P62" s="204" t="s">
        <v>57</v>
      </c>
      <c r="Q62" s="100"/>
      <c r="R62" s="100" t="s">
        <v>57</v>
      </c>
      <c r="S62" s="116" t="s">
        <v>57</v>
      </c>
      <c r="T62" s="95"/>
      <c r="V62" s="252"/>
      <c r="X62" s="86" t="str">
        <f t="shared" si="1"/>
        <v>9</v>
      </c>
      <c r="Y62" s="89" t="str">
        <f t="shared" si="3"/>
        <v>Georg</v>
      </c>
    </row>
    <row r="63" spans="1:25" s="22" customFormat="1" ht="15.75" x14ac:dyDescent="0.2">
      <c r="A63" s="111" t="str">
        <f t="shared" si="0"/>
        <v>SP-96</v>
      </c>
      <c r="B63" s="102" t="s">
        <v>124</v>
      </c>
      <c r="C63" s="103" t="s">
        <v>13</v>
      </c>
      <c r="D63" s="117" t="s">
        <v>141</v>
      </c>
      <c r="E63" s="105">
        <f ca="1">COUNTIF(INDIRECT("D"&amp;$A$4):D2201,INDIRECT("D"&amp;ROW()))</f>
        <v>0</v>
      </c>
      <c r="F63" s="207" t="s">
        <v>218</v>
      </c>
      <c r="G63" s="113" t="s">
        <v>37</v>
      </c>
      <c r="H63" s="114" t="s">
        <v>308</v>
      </c>
      <c r="I63" s="180"/>
      <c r="J63" s="107" t="s">
        <v>57</v>
      </c>
      <c r="K63" s="108" t="s">
        <v>57</v>
      </c>
      <c r="L63" s="108" t="s">
        <v>57</v>
      </c>
      <c r="M63" s="108" t="s">
        <v>57</v>
      </c>
      <c r="N63" s="194" t="s">
        <v>57</v>
      </c>
      <c r="O63" s="108" t="s">
        <v>57</v>
      </c>
      <c r="P63" s="204" t="s">
        <v>57</v>
      </c>
      <c r="Q63" s="100"/>
      <c r="R63" s="100" t="s">
        <v>57</v>
      </c>
      <c r="S63" s="116" t="s">
        <v>57</v>
      </c>
      <c r="T63" s="95"/>
      <c r="V63" s="252"/>
      <c r="X63" s="86" t="str">
        <f t="shared" si="1"/>
        <v>10</v>
      </c>
      <c r="Y63" s="89" t="str">
        <f t="shared" si="3"/>
        <v>Georg</v>
      </c>
    </row>
    <row r="64" spans="1:25" s="22" customFormat="1" ht="15.75" x14ac:dyDescent="0.2">
      <c r="A64" s="111" t="str">
        <f t="shared" si="0"/>
        <v>SP-96</v>
      </c>
      <c r="B64" s="102" t="s">
        <v>124</v>
      </c>
      <c r="C64" s="103" t="s">
        <v>13</v>
      </c>
      <c r="D64" s="117" t="s">
        <v>126</v>
      </c>
      <c r="E64" s="105">
        <f ca="1">COUNTIF(INDIRECT("D"&amp;$A$4):D2201,INDIRECT("D"&amp;ROW()))</f>
        <v>0</v>
      </c>
      <c r="F64" s="207" t="s">
        <v>218</v>
      </c>
      <c r="G64" s="113" t="s">
        <v>37</v>
      </c>
      <c r="H64" s="114" t="s">
        <v>309</v>
      </c>
      <c r="I64" s="180"/>
      <c r="J64" s="107" t="s">
        <v>57</v>
      </c>
      <c r="K64" s="108" t="s">
        <v>57</v>
      </c>
      <c r="L64" s="108" t="s">
        <v>57</v>
      </c>
      <c r="M64" s="108" t="s">
        <v>57</v>
      </c>
      <c r="N64" s="194" t="s">
        <v>57</v>
      </c>
      <c r="O64" s="108" t="s">
        <v>57</v>
      </c>
      <c r="P64" s="204" t="s">
        <v>57</v>
      </c>
      <c r="Q64" s="100"/>
      <c r="R64" s="100" t="s">
        <v>57</v>
      </c>
      <c r="S64" s="116" t="s">
        <v>57</v>
      </c>
      <c r="T64" s="95"/>
      <c r="V64" s="252"/>
      <c r="X64" s="86" t="str">
        <f t="shared" si="1"/>
        <v>11</v>
      </c>
      <c r="Y64" s="89" t="str">
        <f t="shared" si="3"/>
        <v>Georg</v>
      </c>
    </row>
    <row r="65" spans="1:25" s="22" customFormat="1" ht="15.75" x14ac:dyDescent="0.2">
      <c r="A65" s="111" t="str">
        <f t="shared" si="0"/>
        <v>SP-96</v>
      </c>
      <c r="B65" s="102" t="s">
        <v>124</v>
      </c>
      <c r="C65" s="103" t="s">
        <v>13</v>
      </c>
      <c r="D65" s="117" t="s">
        <v>142</v>
      </c>
      <c r="E65" s="105">
        <f ca="1">COUNTIF(INDIRECT("D"&amp;$A$4):D2201,INDIRECT("D"&amp;ROW()))</f>
        <v>0</v>
      </c>
      <c r="F65" s="207" t="s">
        <v>218</v>
      </c>
      <c r="G65" s="113" t="s">
        <v>37</v>
      </c>
      <c r="H65" s="114" t="s">
        <v>310</v>
      </c>
      <c r="I65" s="180"/>
      <c r="J65" s="107" t="s">
        <v>57</v>
      </c>
      <c r="K65" s="108" t="s">
        <v>57</v>
      </c>
      <c r="L65" s="108" t="s">
        <v>57</v>
      </c>
      <c r="M65" s="108" t="s">
        <v>57</v>
      </c>
      <c r="N65" s="194" t="s">
        <v>57</v>
      </c>
      <c r="O65" s="108" t="s">
        <v>57</v>
      </c>
      <c r="P65" s="204" t="s">
        <v>57</v>
      </c>
      <c r="Q65" s="100"/>
      <c r="R65" s="100" t="s">
        <v>57</v>
      </c>
      <c r="S65" s="116" t="s">
        <v>57</v>
      </c>
      <c r="T65" s="95"/>
      <c r="V65" s="252"/>
      <c r="X65" s="86" t="str">
        <f t="shared" si="1"/>
        <v>12</v>
      </c>
      <c r="Y65" s="89" t="str">
        <f t="shared" si="3"/>
        <v>Georg</v>
      </c>
    </row>
    <row r="66" spans="1:25" s="22" customFormat="1" ht="15.75" x14ac:dyDescent="0.2">
      <c r="A66" s="111" t="str">
        <f t="shared" si="0"/>
        <v>SP-96</v>
      </c>
      <c r="B66" s="102" t="s">
        <v>124</v>
      </c>
      <c r="C66" s="103" t="s">
        <v>13</v>
      </c>
      <c r="D66" s="117" t="s">
        <v>143</v>
      </c>
      <c r="E66" s="105">
        <f ca="1">COUNTIF(INDIRECT("D"&amp;$A$4):D2201,INDIRECT("D"&amp;ROW()))</f>
        <v>0</v>
      </c>
      <c r="F66" s="207" t="s">
        <v>218</v>
      </c>
      <c r="G66" s="113" t="s">
        <v>37</v>
      </c>
      <c r="H66" s="114" t="s">
        <v>311</v>
      </c>
      <c r="I66" s="180"/>
      <c r="J66" s="107" t="s">
        <v>57</v>
      </c>
      <c r="K66" s="108" t="s">
        <v>57</v>
      </c>
      <c r="L66" s="108" t="s">
        <v>57</v>
      </c>
      <c r="M66" s="108" t="s">
        <v>57</v>
      </c>
      <c r="N66" s="194" t="s">
        <v>57</v>
      </c>
      <c r="O66" s="108" t="s">
        <v>57</v>
      </c>
      <c r="P66" s="204" t="s">
        <v>57</v>
      </c>
      <c r="Q66" s="100"/>
      <c r="R66" s="100" t="s">
        <v>57</v>
      </c>
      <c r="S66" s="116" t="s">
        <v>57</v>
      </c>
      <c r="T66" s="95"/>
      <c r="V66" s="252"/>
      <c r="X66" s="86" t="str">
        <f t="shared" si="1"/>
        <v>13</v>
      </c>
      <c r="Y66" s="89" t="str">
        <f t="shared" si="3"/>
        <v>Georg</v>
      </c>
    </row>
    <row r="67" spans="1:25" s="22" customFormat="1" ht="15.75" x14ac:dyDescent="0.2">
      <c r="A67" s="111" t="str">
        <f t="shared" si="0"/>
        <v>SP-96</v>
      </c>
      <c r="B67" s="102" t="s">
        <v>124</v>
      </c>
      <c r="C67" s="103" t="s">
        <v>13</v>
      </c>
      <c r="D67" s="117" t="s">
        <v>144</v>
      </c>
      <c r="E67" s="105">
        <f ca="1">COUNTIF(INDIRECT("D"&amp;$A$4):D2201,INDIRECT("D"&amp;ROW()))</f>
        <v>0</v>
      </c>
      <c r="F67" s="207" t="s">
        <v>218</v>
      </c>
      <c r="G67" s="113" t="s">
        <v>37</v>
      </c>
      <c r="H67" s="114" t="s">
        <v>211</v>
      </c>
      <c r="I67" s="180"/>
      <c r="J67" s="107" t="s">
        <v>57</v>
      </c>
      <c r="K67" s="108" t="s">
        <v>57</v>
      </c>
      <c r="L67" s="108" t="s">
        <v>57</v>
      </c>
      <c r="M67" s="108" t="s">
        <v>57</v>
      </c>
      <c r="N67" s="194" t="s">
        <v>57</v>
      </c>
      <c r="O67" s="108" t="s">
        <v>57</v>
      </c>
      <c r="P67" s="204" t="s">
        <v>57</v>
      </c>
      <c r="Q67" s="100"/>
      <c r="R67" s="100" t="s">
        <v>57</v>
      </c>
      <c r="S67" s="116" t="s">
        <v>57</v>
      </c>
      <c r="T67" s="95"/>
      <c r="V67" s="252"/>
      <c r="X67" s="86" t="str">
        <f t="shared" si="1"/>
        <v>14</v>
      </c>
      <c r="Y67" s="89" t="str">
        <f t="shared" si="3"/>
        <v>Georg</v>
      </c>
    </row>
    <row r="68" spans="1:25" s="22" customFormat="1" ht="15.75" x14ac:dyDescent="0.2">
      <c r="A68" s="111" t="str">
        <f t="shared" si="0"/>
        <v>SP-96</v>
      </c>
      <c r="B68" s="102" t="s">
        <v>124</v>
      </c>
      <c r="C68" s="103" t="s">
        <v>13</v>
      </c>
      <c r="D68" s="117" t="s">
        <v>127</v>
      </c>
      <c r="E68" s="105">
        <f ca="1">COUNTIF(INDIRECT("D"&amp;$A$4):D2201,INDIRECT("D"&amp;ROW()))</f>
        <v>6</v>
      </c>
      <c r="F68" s="207" t="s">
        <v>218</v>
      </c>
      <c r="G68" s="113" t="s">
        <v>37</v>
      </c>
      <c r="H68" s="114" t="s">
        <v>312</v>
      </c>
      <c r="I68" s="180"/>
      <c r="J68" s="107" t="s">
        <v>57</v>
      </c>
      <c r="K68" s="108" t="s">
        <v>57</v>
      </c>
      <c r="L68" s="108" t="s">
        <v>57</v>
      </c>
      <c r="M68" s="108" t="s">
        <v>57</v>
      </c>
      <c r="N68" s="194" t="s">
        <v>57</v>
      </c>
      <c r="O68" s="108" t="s">
        <v>57</v>
      </c>
      <c r="P68" s="204" t="s">
        <v>57</v>
      </c>
      <c r="Q68" s="100"/>
      <c r="R68" s="100" t="s">
        <v>57</v>
      </c>
      <c r="S68" s="116" t="s">
        <v>57</v>
      </c>
      <c r="T68" s="95"/>
      <c r="V68" s="252"/>
      <c r="X68" s="86" t="str">
        <f t="shared" si="1"/>
        <v>15</v>
      </c>
      <c r="Y68" s="89" t="str">
        <f t="shared" si="3"/>
        <v>Georg</v>
      </c>
    </row>
    <row r="69" spans="1:25" s="22" customFormat="1" ht="15.75" x14ac:dyDescent="0.2">
      <c r="A69" s="111" t="str">
        <f t="shared" si="0"/>
        <v>SP-96</v>
      </c>
      <c r="B69" s="102" t="s">
        <v>124</v>
      </c>
      <c r="C69" s="103" t="s">
        <v>13</v>
      </c>
      <c r="D69" s="117" t="s">
        <v>128</v>
      </c>
      <c r="E69" s="105">
        <f ca="1">COUNTIF(INDIRECT("D"&amp;$A$4):D2201,INDIRECT("D"&amp;ROW()))</f>
        <v>18</v>
      </c>
      <c r="F69" s="207" t="s">
        <v>218</v>
      </c>
      <c r="G69" s="113" t="s">
        <v>37</v>
      </c>
      <c r="H69" s="114" t="s">
        <v>313</v>
      </c>
      <c r="I69" s="180"/>
      <c r="J69" s="107" t="s">
        <v>57</v>
      </c>
      <c r="K69" s="108" t="s">
        <v>57</v>
      </c>
      <c r="L69" s="108" t="s">
        <v>57</v>
      </c>
      <c r="M69" s="108" t="s">
        <v>57</v>
      </c>
      <c r="N69" s="194" t="s">
        <v>57</v>
      </c>
      <c r="O69" s="108" t="s">
        <v>57</v>
      </c>
      <c r="P69" s="204" t="s">
        <v>57</v>
      </c>
      <c r="Q69" s="100"/>
      <c r="R69" s="100" t="s">
        <v>57</v>
      </c>
      <c r="S69" s="116" t="s">
        <v>57</v>
      </c>
      <c r="T69" s="95"/>
      <c r="V69" s="252"/>
      <c r="X69" s="86" t="str">
        <f t="shared" si="1"/>
        <v>16</v>
      </c>
      <c r="Y69" s="89" t="str">
        <f t="shared" si="3"/>
        <v>Georg</v>
      </c>
    </row>
    <row r="70" spans="1:25" s="22" customFormat="1" ht="15.75" x14ac:dyDescent="0.2">
      <c r="A70" s="111" t="str">
        <f t="shared" si="0"/>
        <v>SP-96</v>
      </c>
      <c r="B70" s="102" t="s">
        <v>124</v>
      </c>
      <c r="C70" s="103" t="s">
        <v>13</v>
      </c>
      <c r="D70" s="117" t="s">
        <v>145</v>
      </c>
      <c r="E70" s="105">
        <f ca="1">COUNTIF(INDIRECT("D"&amp;$A$4):D2201,INDIRECT("D"&amp;ROW()))</f>
        <v>0</v>
      </c>
      <c r="F70" s="207" t="s">
        <v>218</v>
      </c>
      <c r="G70" s="113" t="s">
        <v>37</v>
      </c>
      <c r="H70" s="114" t="s">
        <v>416</v>
      </c>
      <c r="I70" s="180"/>
      <c r="J70" s="107" t="s">
        <v>57</v>
      </c>
      <c r="K70" s="108" t="s">
        <v>57</v>
      </c>
      <c r="L70" s="108" t="s">
        <v>57</v>
      </c>
      <c r="M70" s="108" t="s">
        <v>57</v>
      </c>
      <c r="N70" s="194" t="s">
        <v>57</v>
      </c>
      <c r="O70" s="108" t="s">
        <v>57</v>
      </c>
      <c r="P70" s="204" t="s">
        <v>57</v>
      </c>
      <c r="Q70" s="100"/>
      <c r="R70" s="100" t="s">
        <v>57</v>
      </c>
      <c r="S70" s="116" t="s">
        <v>57</v>
      </c>
      <c r="T70" s="95"/>
      <c r="V70" s="252"/>
      <c r="X70" s="86" t="str">
        <f t="shared" si="1"/>
        <v>17</v>
      </c>
      <c r="Y70" s="89" t="str">
        <f t="shared" si="3"/>
        <v>Georg</v>
      </c>
    </row>
    <row r="71" spans="1:25" s="22" customFormat="1" ht="15.75" x14ac:dyDescent="0.2">
      <c r="A71" s="111" t="str">
        <f t="shared" si="0"/>
        <v>SP-96</v>
      </c>
      <c r="B71" s="102" t="s">
        <v>124</v>
      </c>
      <c r="C71" s="103" t="s">
        <v>13</v>
      </c>
      <c r="D71" s="117" t="s">
        <v>247</v>
      </c>
      <c r="E71" s="105">
        <f ca="1">COUNTIF(INDIRECT("D"&amp;$A$4):D2201,INDIRECT("D"&amp;ROW()))</f>
        <v>3</v>
      </c>
      <c r="F71" s="207" t="s">
        <v>218</v>
      </c>
      <c r="G71" s="113" t="s">
        <v>37</v>
      </c>
      <c r="H71" s="114" t="s">
        <v>315</v>
      </c>
      <c r="I71" s="180"/>
      <c r="J71" s="107" t="s">
        <v>57</v>
      </c>
      <c r="K71" s="108" t="s">
        <v>57</v>
      </c>
      <c r="L71" s="108" t="s">
        <v>57</v>
      </c>
      <c r="M71" s="108" t="s">
        <v>57</v>
      </c>
      <c r="N71" s="194" t="s">
        <v>57</v>
      </c>
      <c r="O71" s="108" t="s">
        <v>57</v>
      </c>
      <c r="P71" s="204" t="s">
        <v>408</v>
      </c>
      <c r="Q71" s="100"/>
      <c r="R71" s="100" t="s">
        <v>57</v>
      </c>
      <c r="S71" s="116" t="s">
        <v>57</v>
      </c>
      <c r="T71" s="95"/>
      <c r="V71" s="252"/>
      <c r="X71" s="86" t="str">
        <f t="shared" si="1"/>
        <v>17.1</v>
      </c>
      <c r="Y71" s="89" t="str">
        <f t="shared" si="3"/>
        <v>Georg</v>
      </c>
    </row>
    <row r="72" spans="1:25" s="22" customFormat="1" ht="15.75" x14ac:dyDescent="0.2">
      <c r="A72" s="111" t="str">
        <f t="shared" si="0"/>
        <v>SP-96</v>
      </c>
      <c r="B72" s="102" t="s">
        <v>124</v>
      </c>
      <c r="C72" s="103" t="s">
        <v>13</v>
      </c>
      <c r="D72" s="117" t="s">
        <v>248</v>
      </c>
      <c r="E72" s="105">
        <f ca="1">COUNTIF(INDIRECT("D"&amp;$A$4):D2201,INDIRECT("D"&amp;ROW()))</f>
        <v>24</v>
      </c>
      <c r="F72" s="207" t="s">
        <v>218</v>
      </c>
      <c r="G72" s="113" t="s">
        <v>37</v>
      </c>
      <c r="H72" s="114" t="s">
        <v>316</v>
      </c>
      <c r="I72" s="180"/>
      <c r="J72" s="107" t="s">
        <v>57</v>
      </c>
      <c r="K72" s="108" t="s">
        <v>57</v>
      </c>
      <c r="L72" s="108" t="s">
        <v>57</v>
      </c>
      <c r="M72" s="108" t="s">
        <v>57</v>
      </c>
      <c r="N72" s="194" t="s">
        <v>57</v>
      </c>
      <c r="O72" s="108" t="s">
        <v>57</v>
      </c>
      <c r="P72" s="204" t="s">
        <v>408</v>
      </c>
      <c r="Q72" s="100"/>
      <c r="R72" s="100" t="s">
        <v>57</v>
      </c>
      <c r="S72" s="116" t="s">
        <v>57</v>
      </c>
      <c r="T72" s="95"/>
      <c r="V72" s="252"/>
      <c r="X72" s="86" t="str">
        <f t="shared" si="1"/>
        <v>17.2</v>
      </c>
      <c r="Y72" s="89" t="str">
        <f t="shared" si="3"/>
        <v>Georg</v>
      </c>
    </row>
    <row r="73" spans="1:25" s="22" customFormat="1" ht="31.5" x14ac:dyDescent="0.2">
      <c r="A73" s="111" t="str">
        <f t="shared" si="0"/>
        <v>SP-96</v>
      </c>
      <c r="B73" s="102" t="s">
        <v>124</v>
      </c>
      <c r="C73" s="103" t="s">
        <v>13</v>
      </c>
      <c r="D73" s="117" t="s">
        <v>249</v>
      </c>
      <c r="E73" s="105">
        <f ca="1">COUNTIF(INDIRECT("D"&amp;$A$4):D2201,INDIRECT("D"&amp;ROW()))</f>
        <v>14</v>
      </c>
      <c r="F73" s="207" t="s">
        <v>218</v>
      </c>
      <c r="G73" s="113" t="s">
        <v>37</v>
      </c>
      <c r="H73" s="114" t="s">
        <v>317</v>
      </c>
      <c r="I73" s="180"/>
      <c r="J73" s="107" t="s">
        <v>57</v>
      </c>
      <c r="K73" s="108" t="s">
        <v>57</v>
      </c>
      <c r="L73" s="108" t="s">
        <v>57</v>
      </c>
      <c r="M73" s="108" t="s">
        <v>57</v>
      </c>
      <c r="N73" s="194" t="s">
        <v>57</v>
      </c>
      <c r="O73" s="108" t="s">
        <v>57</v>
      </c>
      <c r="P73" s="204" t="s">
        <v>408</v>
      </c>
      <c r="Q73" s="100"/>
      <c r="R73" s="100" t="s">
        <v>57</v>
      </c>
      <c r="S73" s="116" t="s">
        <v>57</v>
      </c>
      <c r="T73" s="95"/>
      <c r="V73" s="252"/>
      <c r="X73" s="86" t="str">
        <f t="shared" si="1"/>
        <v>17.3</v>
      </c>
      <c r="Y73" s="89" t="str">
        <f t="shared" si="3"/>
        <v>Georg</v>
      </c>
    </row>
    <row r="74" spans="1:25" s="22" customFormat="1" ht="15.75" x14ac:dyDescent="0.2">
      <c r="A74" s="111" t="str">
        <f t="shared" si="0"/>
        <v>SP-96</v>
      </c>
      <c r="B74" s="102" t="s">
        <v>124</v>
      </c>
      <c r="C74" s="103" t="s">
        <v>13</v>
      </c>
      <c r="D74" s="117" t="s">
        <v>250</v>
      </c>
      <c r="E74" s="105">
        <f ca="1">COUNTIF(INDIRECT("D"&amp;$A$4):D2201,INDIRECT("D"&amp;ROW()))</f>
        <v>9</v>
      </c>
      <c r="F74" s="207" t="s">
        <v>218</v>
      </c>
      <c r="G74" s="113" t="s">
        <v>37</v>
      </c>
      <c r="H74" s="114" t="s">
        <v>318</v>
      </c>
      <c r="I74" s="180"/>
      <c r="J74" s="107" t="s">
        <v>57</v>
      </c>
      <c r="K74" s="108" t="s">
        <v>57</v>
      </c>
      <c r="L74" s="108" t="s">
        <v>57</v>
      </c>
      <c r="M74" s="108" t="s">
        <v>57</v>
      </c>
      <c r="N74" s="194" t="s">
        <v>57</v>
      </c>
      <c r="O74" s="108" t="s">
        <v>57</v>
      </c>
      <c r="P74" s="204" t="s">
        <v>408</v>
      </c>
      <c r="Q74" s="100"/>
      <c r="R74" s="100" t="s">
        <v>57</v>
      </c>
      <c r="S74" s="116" t="s">
        <v>57</v>
      </c>
      <c r="T74" s="95"/>
      <c r="V74" s="252"/>
      <c r="X74" s="86" t="str">
        <f t="shared" si="1"/>
        <v>17.4</v>
      </c>
      <c r="Y74" s="89" t="str">
        <f t="shared" si="3"/>
        <v>Georg</v>
      </c>
    </row>
    <row r="75" spans="1:25" s="22" customFormat="1" ht="15.75" x14ac:dyDescent="0.2">
      <c r="A75" s="111" t="str">
        <f t="shared" ref="A75:A101" si="4">A74</f>
        <v>SP-96</v>
      </c>
      <c r="B75" s="102" t="s">
        <v>124</v>
      </c>
      <c r="C75" s="103" t="s">
        <v>13</v>
      </c>
      <c r="D75" s="117" t="s">
        <v>251</v>
      </c>
      <c r="E75" s="105">
        <f ca="1">COUNTIF(INDIRECT("D"&amp;$A$4):D2201,INDIRECT("D"&amp;ROW()))</f>
        <v>22</v>
      </c>
      <c r="F75" s="207" t="s">
        <v>218</v>
      </c>
      <c r="G75" s="113" t="s">
        <v>37</v>
      </c>
      <c r="H75" s="114" t="s">
        <v>319</v>
      </c>
      <c r="I75" s="180"/>
      <c r="J75" s="107" t="s">
        <v>57</v>
      </c>
      <c r="K75" s="108" t="s">
        <v>57</v>
      </c>
      <c r="L75" s="108" t="s">
        <v>57</v>
      </c>
      <c r="M75" s="108" t="s">
        <v>57</v>
      </c>
      <c r="N75" s="194" t="s">
        <v>57</v>
      </c>
      <c r="O75" s="108" t="s">
        <v>57</v>
      </c>
      <c r="P75" s="204" t="s">
        <v>408</v>
      </c>
      <c r="Q75" s="100"/>
      <c r="R75" s="100" t="s">
        <v>57</v>
      </c>
      <c r="S75" s="116" t="s">
        <v>57</v>
      </c>
      <c r="T75" s="95"/>
      <c r="V75" s="252"/>
      <c r="X75" s="86" t="str">
        <f t="shared" ref="X75:X139" si="5">IF(ISNONTEXT(D75),"" &amp; D75 &amp;"",T(D75))</f>
        <v>17.5</v>
      </c>
      <c r="Y75" s="89" t="str">
        <f t="shared" ref="Y75:Y102" si="6">F75</f>
        <v>Georg</v>
      </c>
    </row>
    <row r="76" spans="1:25" s="22" customFormat="1" ht="15.75" x14ac:dyDescent="0.2">
      <c r="A76" s="111" t="str">
        <f t="shared" si="4"/>
        <v>SP-96</v>
      </c>
      <c r="B76" s="102" t="s">
        <v>124</v>
      </c>
      <c r="C76" s="103" t="s">
        <v>13</v>
      </c>
      <c r="D76" s="117" t="s">
        <v>252</v>
      </c>
      <c r="E76" s="105">
        <f ca="1">COUNTIF(INDIRECT("D"&amp;$A$4):D2201,INDIRECT("D"&amp;ROW()))</f>
        <v>4</v>
      </c>
      <c r="F76" s="207" t="s">
        <v>218</v>
      </c>
      <c r="G76" s="113" t="s">
        <v>37</v>
      </c>
      <c r="H76" s="114" t="s">
        <v>320</v>
      </c>
      <c r="I76" s="180"/>
      <c r="J76" s="107" t="s">
        <v>57</v>
      </c>
      <c r="K76" s="108" t="s">
        <v>57</v>
      </c>
      <c r="L76" s="108" t="s">
        <v>57</v>
      </c>
      <c r="M76" s="108" t="s">
        <v>57</v>
      </c>
      <c r="N76" s="194" t="s">
        <v>57</v>
      </c>
      <c r="O76" s="108" t="s">
        <v>57</v>
      </c>
      <c r="P76" s="204" t="s">
        <v>408</v>
      </c>
      <c r="Q76" s="100"/>
      <c r="R76" s="100" t="s">
        <v>57</v>
      </c>
      <c r="S76" s="116" t="s">
        <v>57</v>
      </c>
      <c r="T76" s="95"/>
      <c r="V76" s="252"/>
      <c r="X76" s="86" t="str">
        <f t="shared" si="5"/>
        <v>17.6</v>
      </c>
      <c r="Y76" s="89" t="str">
        <f t="shared" si="6"/>
        <v>Georg</v>
      </c>
    </row>
    <row r="77" spans="1:25" s="22" customFormat="1" ht="15.75" x14ac:dyDescent="0.2">
      <c r="A77" s="111" t="str">
        <f t="shared" si="4"/>
        <v>SP-96</v>
      </c>
      <c r="B77" s="102" t="s">
        <v>124</v>
      </c>
      <c r="C77" s="103" t="s">
        <v>13</v>
      </c>
      <c r="D77" s="117" t="s">
        <v>146</v>
      </c>
      <c r="E77" s="105">
        <f ca="1">COUNTIF(INDIRECT("D"&amp;$A$4):D2201,INDIRECT("D"&amp;ROW()))</f>
        <v>0</v>
      </c>
      <c r="F77" s="207" t="s">
        <v>218</v>
      </c>
      <c r="G77" s="113" t="s">
        <v>37</v>
      </c>
      <c r="H77" s="114" t="s">
        <v>393</v>
      </c>
      <c r="I77" s="180"/>
      <c r="J77" s="107" t="s">
        <v>57</v>
      </c>
      <c r="K77" s="108" t="s">
        <v>57</v>
      </c>
      <c r="L77" s="108" t="s">
        <v>57</v>
      </c>
      <c r="M77" s="108" t="s">
        <v>57</v>
      </c>
      <c r="N77" s="194" t="s">
        <v>57</v>
      </c>
      <c r="O77" s="108" t="s">
        <v>57</v>
      </c>
      <c r="P77" s="204" t="s">
        <v>57</v>
      </c>
      <c r="Q77" s="100"/>
      <c r="R77" s="100" t="s">
        <v>57</v>
      </c>
      <c r="S77" s="116" t="s">
        <v>57</v>
      </c>
      <c r="T77" s="95"/>
      <c r="V77" s="252"/>
      <c r="X77" s="86" t="str">
        <f t="shared" si="5"/>
        <v>18</v>
      </c>
      <c r="Y77" s="89" t="str">
        <f t="shared" si="6"/>
        <v>Georg</v>
      </c>
    </row>
    <row r="78" spans="1:25" s="22" customFormat="1" ht="15.75" x14ac:dyDescent="0.2">
      <c r="A78" s="111" t="str">
        <f t="shared" si="4"/>
        <v>SP-96</v>
      </c>
      <c r="B78" s="102" t="s">
        <v>124</v>
      </c>
      <c r="C78" s="103" t="s">
        <v>13</v>
      </c>
      <c r="D78" s="117" t="s">
        <v>379</v>
      </c>
      <c r="E78" s="105">
        <f ca="1">COUNTIF(INDIRECT("D"&amp;$A$4):D2201,INDIRECT("D"&amp;ROW()))</f>
        <v>5</v>
      </c>
      <c r="F78" s="207" t="s">
        <v>218</v>
      </c>
      <c r="G78" s="113" t="s">
        <v>37</v>
      </c>
      <c r="H78" s="114" t="s">
        <v>387</v>
      </c>
      <c r="I78" s="180"/>
      <c r="J78" s="107" t="s">
        <v>57</v>
      </c>
      <c r="K78" s="108" t="s">
        <v>57</v>
      </c>
      <c r="L78" s="108" t="s">
        <v>57</v>
      </c>
      <c r="M78" s="108" t="s">
        <v>57</v>
      </c>
      <c r="N78" s="194" t="s">
        <v>57</v>
      </c>
      <c r="O78" s="108" t="s">
        <v>57</v>
      </c>
      <c r="P78" s="204" t="s">
        <v>408</v>
      </c>
      <c r="Q78" s="100"/>
      <c r="R78" s="100" t="s">
        <v>57</v>
      </c>
      <c r="S78" s="116" t="s">
        <v>57</v>
      </c>
      <c r="T78" s="95"/>
      <c r="V78" s="252"/>
      <c r="X78" s="86" t="str">
        <f t="shared" si="5"/>
        <v>18.1</v>
      </c>
      <c r="Y78" s="89" t="str">
        <f t="shared" si="6"/>
        <v>Georg</v>
      </c>
    </row>
    <row r="79" spans="1:25" s="22" customFormat="1" ht="15.75" x14ac:dyDescent="0.2">
      <c r="A79" s="111" t="str">
        <f t="shared" si="4"/>
        <v>SP-96</v>
      </c>
      <c r="B79" s="102" t="s">
        <v>124</v>
      </c>
      <c r="C79" s="103" t="s">
        <v>13</v>
      </c>
      <c r="D79" s="117" t="s">
        <v>380</v>
      </c>
      <c r="E79" s="105">
        <f ca="1">COUNTIF(INDIRECT("D"&amp;$A$4):D2201,INDIRECT("D"&amp;ROW()))</f>
        <v>0</v>
      </c>
      <c r="F79" s="207" t="s">
        <v>218</v>
      </c>
      <c r="G79" s="113" t="s">
        <v>37</v>
      </c>
      <c r="H79" s="114" t="s">
        <v>388</v>
      </c>
      <c r="I79" s="180"/>
      <c r="J79" s="107" t="s">
        <v>57</v>
      </c>
      <c r="K79" s="108" t="s">
        <v>57</v>
      </c>
      <c r="L79" s="108" t="s">
        <v>57</v>
      </c>
      <c r="M79" s="108" t="s">
        <v>57</v>
      </c>
      <c r="N79" s="194" t="s">
        <v>57</v>
      </c>
      <c r="O79" s="108" t="s">
        <v>57</v>
      </c>
      <c r="P79" s="204" t="s">
        <v>408</v>
      </c>
      <c r="Q79" s="100"/>
      <c r="R79" s="100" t="s">
        <v>57</v>
      </c>
      <c r="S79" s="116" t="s">
        <v>57</v>
      </c>
      <c r="T79" s="95"/>
      <c r="V79" s="252"/>
      <c r="X79" s="86" t="str">
        <f t="shared" si="5"/>
        <v>18.2</v>
      </c>
      <c r="Y79" s="89" t="str">
        <f t="shared" si="6"/>
        <v>Georg</v>
      </c>
    </row>
    <row r="80" spans="1:25" s="22" customFormat="1" ht="31.5" x14ac:dyDescent="0.2">
      <c r="A80" s="111" t="str">
        <f t="shared" si="4"/>
        <v>SP-96</v>
      </c>
      <c r="B80" s="102" t="s">
        <v>124</v>
      </c>
      <c r="C80" s="103" t="s">
        <v>13</v>
      </c>
      <c r="D80" s="117" t="s">
        <v>381</v>
      </c>
      <c r="E80" s="105">
        <f ca="1">COUNTIF(INDIRECT("D"&amp;$A$4):D2201,INDIRECT("D"&amp;ROW()))</f>
        <v>1</v>
      </c>
      <c r="F80" s="207" t="s">
        <v>218</v>
      </c>
      <c r="G80" s="113" t="s">
        <v>37</v>
      </c>
      <c r="H80" s="114" t="s">
        <v>389</v>
      </c>
      <c r="I80" s="180"/>
      <c r="J80" s="107" t="s">
        <v>57</v>
      </c>
      <c r="K80" s="108" t="s">
        <v>57</v>
      </c>
      <c r="L80" s="108" t="s">
        <v>57</v>
      </c>
      <c r="M80" s="108" t="s">
        <v>57</v>
      </c>
      <c r="N80" s="194" t="s">
        <v>57</v>
      </c>
      <c r="O80" s="108" t="s">
        <v>57</v>
      </c>
      <c r="P80" s="204" t="s">
        <v>408</v>
      </c>
      <c r="Q80" s="100"/>
      <c r="R80" s="100" t="s">
        <v>57</v>
      </c>
      <c r="S80" s="116" t="s">
        <v>57</v>
      </c>
      <c r="T80" s="95"/>
      <c r="V80" s="252"/>
      <c r="X80" s="86" t="str">
        <f t="shared" si="5"/>
        <v>18.3</v>
      </c>
      <c r="Y80" s="89" t="str">
        <f t="shared" si="6"/>
        <v>Georg</v>
      </c>
    </row>
    <row r="81" spans="1:25" ht="15.75" x14ac:dyDescent="0.2">
      <c r="A81" s="111" t="str">
        <f t="shared" si="4"/>
        <v>SP-96</v>
      </c>
      <c r="B81" s="102" t="s">
        <v>124</v>
      </c>
      <c r="C81" s="103" t="s">
        <v>13</v>
      </c>
      <c r="D81" s="117" t="s">
        <v>382</v>
      </c>
      <c r="E81" s="105">
        <f ca="1">COUNTIF(INDIRECT("D"&amp;$A$4):D2201,INDIRECT("D"&amp;ROW()))</f>
        <v>0</v>
      </c>
      <c r="F81" s="207" t="s">
        <v>218</v>
      </c>
      <c r="G81" s="113" t="s">
        <v>37</v>
      </c>
      <c r="H81" s="114" t="s">
        <v>390</v>
      </c>
      <c r="I81" s="180"/>
      <c r="J81" s="107" t="s">
        <v>57</v>
      </c>
      <c r="K81" s="108" t="s">
        <v>57</v>
      </c>
      <c r="L81" s="108" t="s">
        <v>57</v>
      </c>
      <c r="M81" s="108" t="s">
        <v>57</v>
      </c>
      <c r="N81" s="194" t="s">
        <v>57</v>
      </c>
      <c r="O81" s="108" t="s">
        <v>57</v>
      </c>
      <c r="P81" s="204" t="s">
        <v>408</v>
      </c>
      <c r="Q81" s="109"/>
      <c r="R81" s="100" t="s">
        <v>57</v>
      </c>
      <c r="S81" s="116" t="s">
        <v>57</v>
      </c>
      <c r="T81" s="95"/>
      <c r="U81" s="22"/>
      <c r="V81" s="252"/>
      <c r="W81" s="22"/>
      <c r="X81" s="86" t="str">
        <f t="shared" si="5"/>
        <v>18.4</v>
      </c>
      <c r="Y81" s="89" t="str">
        <f t="shared" si="6"/>
        <v>Georg</v>
      </c>
    </row>
    <row r="82" spans="1:25" s="22" customFormat="1" ht="15.75" x14ac:dyDescent="0.2">
      <c r="A82" s="111" t="str">
        <f t="shared" si="4"/>
        <v>SP-96</v>
      </c>
      <c r="B82" s="102" t="s">
        <v>124</v>
      </c>
      <c r="C82" s="103" t="s">
        <v>13</v>
      </c>
      <c r="D82" s="117" t="s">
        <v>383</v>
      </c>
      <c r="E82" s="105">
        <f ca="1">COUNTIF(INDIRECT("D"&amp;$A$4):D2201,INDIRECT("D"&amp;ROW()))</f>
        <v>1</v>
      </c>
      <c r="F82" s="207" t="s">
        <v>218</v>
      </c>
      <c r="G82" s="113" t="s">
        <v>37</v>
      </c>
      <c r="H82" s="114" t="s">
        <v>391</v>
      </c>
      <c r="I82" s="180"/>
      <c r="J82" s="107" t="s">
        <v>57</v>
      </c>
      <c r="K82" s="108" t="s">
        <v>57</v>
      </c>
      <c r="L82" s="108" t="s">
        <v>57</v>
      </c>
      <c r="M82" s="108" t="s">
        <v>57</v>
      </c>
      <c r="N82" s="194" t="s">
        <v>57</v>
      </c>
      <c r="O82" s="108" t="s">
        <v>57</v>
      </c>
      <c r="P82" s="204" t="s">
        <v>408</v>
      </c>
      <c r="Q82" s="100"/>
      <c r="R82" s="100" t="s">
        <v>57</v>
      </c>
      <c r="S82" s="116" t="s">
        <v>57</v>
      </c>
      <c r="T82" s="95"/>
      <c r="V82" s="252"/>
      <c r="X82" s="86" t="str">
        <f t="shared" si="5"/>
        <v>18.5</v>
      </c>
      <c r="Y82" s="89" t="str">
        <f t="shared" si="6"/>
        <v>Georg</v>
      </c>
    </row>
    <row r="83" spans="1:25" s="22" customFormat="1" ht="15.75" x14ac:dyDescent="0.2">
      <c r="A83" s="111" t="str">
        <f t="shared" si="4"/>
        <v>SP-96</v>
      </c>
      <c r="B83" s="102" t="s">
        <v>124</v>
      </c>
      <c r="C83" s="103" t="s">
        <v>13</v>
      </c>
      <c r="D83" s="117" t="s">
        <v>384</v>
      </c>
      <c r="E83" s="105">
        <f ca="1">COUNTIF(INDIRECT("D"&amp;$A$4):D2201,INDIRECT("D"&amp;ROW()))</f>
        <v>6</v>
      </c>
      <c r="F83" s="207" t="s">
        <v>218</v>
      </c>
      <c r="G83" s="113" t="s">
        <v>37</v>
      </c>
      <c r="H83" s="114" t="s">
        <v>392</v>
      </c>
      <c r="I83" s="180"/>
      <c r="J83" s="107" t="s">
        <v>57</v>
      </c>
      <c r="K83" s="108" t="s">
        <v>57</v>
      </c>
      <c r="L83" s="108" t="s">
        <v>57</v>
      </c>
      <c r="M83" s="108" t="s">
        <v>57</v>
      </c>
      <c r="N83" s="194" t="s">
        <v>57</v>
      </c>
      <c r="O83" s="108" t="s">
        <v>57</v>
      </c>
      <c r="P83" s="204" t="s">
        <v>408</v>
      </c>
      <c r="Q83" s="100"/>
      <c r="R83" s="100" t="s">
        <v>57</v>
      </c>
      <c r="S83" s="116" t="s">
        <v>57</v>
      </c>
      <c r="T83" s="95"/>
      <c r="V83" s="252"/>
      <c r="X83" s="86" t="str">
        <f t="shared" si="5"/>
        <v>18.6</v>
      </c>
      <c r="Y83" s="89" t="str">
        <f t="shared" si="6"/>
        <v>Georg</v>
      </c>
    </row>
    <row r="84" spans="1:25" s="22" customFormat="1" ht="15.75" x14ac:dyDescent="0.2">
      <c r="A84" s="111" t="str">
        <f t="shared" si="4"/>
        <v>SP-96</v>
      </c>
      <c r="B84" s="102" t="s">
        <v>124</v>
      </c>
      <c r="C84" s="103" t="s">
        <v>13</v>
      </c>
      <c r="D84" s="117" t="s">
        <v>147</v>
      </c>
      <c r="E84" s="105">
        <f ca="1">COUNTIF(INDIRECT("D"&amp;$A$4):D2201,INDIRECT("D"&amp;ROW()))</f>
        <v>0</v>
      </c>
      <c r="F84" s="207" t="s">
        <v>218</v>
      </c>
      <c r="G84" s="113" t="s">
        <v>37</v>
      </c>
      <c r="H84" s="114" t="s">
        <v>1616</v>
      </c>
      <c r="I84" s="180"/>
      <c r="J84" s="107" t="s">
        <v>57</v>
      </c>
      <c r="K84" s="108" t="s">
        <v>57</v>
      </c>
      <c r="L84" s="108" t="s">
        <v>57</v>
      </c>
      <c r="M84" s="108" t="s">
        <v>57</v>
      </c>
      <c r="N84" s="194" t="s">
        <v>57</v>
      </c>
      <c r="O84" s="108" t="s">
        <v>57</v>
      </c>
      <c r="P84" s="204" t="s">
        <v>408</v>
      </c>
      <c r="Q84" s="100"/>
      <c r="R84" s="100" t="s">
        <v>57</v>
      </c>
      <c r="S84" s="116" t="s">
        <v>57</v>
      </c>
      <c r="T84" s="95"/>
      <c r="V84" s="252"/>
      <c r="X84" s="86" t="str">
        <f t="shared" si="5"/>
        <v>19</v>
      </c>
      <c r="Y84" s="89" t="str">
        <f t="shared" si="6"/>
        <v>Georg</v>
      </c>
    </row>
    <row r="85" spans="1:25" s="22" customFormat="1" ht="15.75" x14ac:dyDescent="0.2">
      <c r="A85" s="111" t="str">
        <f t="shared" si="4"/>
        <v>SP-96</v>
      </c>
      <c r="B85" s="102" t="s">
        <v>124</v>
      </c>
      <c r="C85" s="103" t="s">
        <v>13</v>
      </c>
      <c r="D85" s="117" t="s">
        <v>148</v>
      </c>
      <c r="E85" s="105">
        <f ca="1">COUNTIF(INDIRECT("D"&amp;$A$4):D2201,INDIRECT("D"&amp;ROW()))</f>
        <v>0</v>
      </c>
      <c r="F85" s="207" t="s">
        <v>218</v>
      </c>
      <c r="G85" s="113" t="s">
        <v>37</v>
      </c>
      <c r="H85" s="114" t="s">
        <v>4501</v>
      </c>
      <c r="I85" s="180"/>
      <c r="J85" s="107" t="s">
        <v>57</v>
      </c>
      <c r="K85" s="108" t="s">
        <v>57</v>
      </c>
      <c r="L85" s="108" t="s">
        <v>57</v>
      </c>
      <c r="M85" s="108" t="s">
        <v>57</v>
      </c>
      <c r="N85" s="194" t="s">
        <v>57</v>
      </c>
      <c r="O85" s="108" t="s">
        <v>57</v>
      </c>
      <c r="P85" s="204" t="s">
        <v>408</v>
      </c>
      <c r="Q85" s="100"/>
      <c r="R85" s="100" t="s">
        <v>57</v>
      </c>
      <c r="S85" s="116" t="s">
        <v>57</v>
      </c>
      <c r="T85" s="95"/>
      <c r="V85" s="252"/>
      <c r="X85" s="86" t="str">
        <f t="shared" si="5"/>
        <v>20</v>
      </c>
      <c r="Y85" s="89" t="str">
        <f t="shared" si="6"/>
        <v>Georg</v>
      </c>
    </row>
    <row r="86" spans="1:25" s="22" customFormat="1" ht="31.5" x14ac:dyDescent="0.2">
      <c r="A86" s="111" t="str">
        <f t="shared" si="4"/>
        <v>SP-96</v>
      </c>
      <c r="B86" s="102" t="s">
        <v>124</v>
      </c>
      <c r="C86" s="103" t="s">
        <v>13</v>
      </c>
      <c r="D86" s="117" t="s">
        <v>123</v>
      </c>
      <c r="E86" s="105">
        <f ca="1">COUNTIF(INDIRECT("D"&amp;$A$4):D2201,INDIRECT("D"&amp;ROW()))</f>
        <v>0</v>
      </c>
      <c r="F86" s="207" t="s">
        <v>218</v>
      </c>
      <c r="G86" s="113" t="s">
        <v>37</v>
      </c>
      <c r="H86" s="114" t="s">
        <v>367</v>
      </c>
      <c r="I86" s="180"/>
      <c r="J86" s="107" t="s">
        <v>57</v>
      </c>
      <c r="K86" s="108" t="s">
        <v>57</v>
      </c>
      <c r="L86" s="108" t="s">
        <v>57</v>
      </c>
      <c r="M86" s="108" t="s">
        <v>57</v>
      </c>
      <c r="N86" s="194" t="s">
        <v>57</v>
      </c>
      <c r="O86" s="108" t="s">
        <v>57</v>
      </c>
      <c r="P86" s="204" t="s">
        <v>57</v>
      </c>
      <c r="Q86" s="100"/>
      <c r="R86" s="100" t="s">
        <v>57</v>
      </c>
      <c r="S86" s="116" t="s">
        <v>57</v>
      </c>
      <c r="T86" s="95"/>
      <c r="V86" s="252"/>
      <c r="X86" s="86" t="str">
        <f t="shared" si="5"/>
        <v>21</v>
      </c>
      <c r="Y86" s="89" t="str">
        <f t="shared" si="6"/>
        <v>Georg</v>
      </c>
    </row>
    <row r="87" spans="1:25" s="22" customFormat="1" ht="31.5" x14ac:dyDescent="0.2">
      <c r="A87" s="111" t="str">
        <f t="shared" si="4"/>
        <v>SP-96</v>
      </c>
      <c r="B87" s="102" t="s">
        <v>124</v>
      </c>
      <c r="C87" s="103" t="s">
        <v>13</v>
      </c>
      <c r="D87" s="117" t="s">
        <v>1588</v>
      </c>
      <c r="E87" s="105">
        <f ca="1">COUNTIF(INDIRECT("D"&amp;$A$4):D2201,INDIRECT("D"&amp;ROW()))</f>
        <v>0</v>
      </c>
      <c r="F87" s="207" t="s">
        <v>218</v>
      </c>
      <c r="G87" s="113" t="s">
        <v>37</v>
      </c>
      <c r="H87" s="114" t="s">
        <v>455</v>
      </c>
      <c r="I87" s="180"/>
      <c r="J87" s="107" t="s">
        <v>57</v>
      </c>
      <c r="K87" s="108" t="s">
        <v>57</v>
      </c>
      <c r="L87" s="108" t="s">
        <v>57</v>
      </c>
      <c r="M87" s="108" t="s">
        <v>57</v>
      </c>
      <c r="N87" s="194" t="s">
        <v>57</v>
      </c>
      <c r="O87" s="108" t="s">
        <v>57</v>
      </c>
      <c r="P87" s="204" t="s">
        <v>409</v>
      </c>
      <c r="Q87" s="100"/>
      <c r="R87" s="100" t="s">
        <v>57</v>
      </c>
      <c r="S87" s="116" t="s">
        <v>57</v>
      </c>
      <c r="T87" s="95"/>
      <c r="V87" s="252"/>
      <c r="X87" s="86" t="str">
        <f t="shared" si="5"/>
        <v>21.1</v>
      </c>
      <c r="Y87" s="89" t="str">
        <f t="shared" si="6"/>
        <v>Georg</v>
      </c>
    </row>
    <row r="88" spans="1:25" s="22" customFormat="1" ht="31.5" x14ac:dyDescent="0.2">
      <c r="A88" s="111" t="str">
        <f t="shared" si="4"/>
        <v>SP-96</v>
      </c>
      <c r="B88" s="102" t="s">
        <v>124</v>
      </c>
      <c r="C88" s="103" t="s">
        <v>13</v>
      </c>
      <c r="D88" s="117" t="s">
        <v>1589</v>
      </c>
      <c r="E88" s="105">
        <f ca="1">COUNTIF(INDIRECT("D"&amp;$A$4):D2201,INDIRECT("D"&amp;ROW()))</f>
        <v>0</v>
      </c>
      <c r="F88" s="207" t="s">
        <v>218</v>
      </c>
      <c r="G88" s="113" t="s">
        <v>37</v>
      </c>
      <c r="H88" s="114" t="s">
        <v>456</v>
      </c>
      <c r="I88" s="180"/>
      <c r="J88" s="107" t="s">
        <v>57</v>
      </c>
      <c r="K88" s="108" t="s">
        <v>57</v>
      </c>
      <c r="L88" s="108" t="s">
        <v>57</v>
      </c>
      <c r="M88" s="108" t="s">
        <v>57</v>
      </c>
      <c r="N88" s="194" t="s">
        <v>57</v>
      </c>
      <c r="O88" s="108" t="s">
        <v>57</v>
      </c>
      <c r="P88" s="204" t="s">
        <v>409</v>
      </c>
      <c r="Q88" s="100"/>
      <c r="R88" s="100" t="s">
        <v>57</v>
      </c>
      <c r="S88" s="116" t="s">
        <v>57</v>
      </c>
      <c r="T88" s="95"/>
      <c r="V88" s="252"/>
      <c r="X88" s="86" t="str">
        <f t="shared" si="5"/>
        <v>21.2</v>
      </c>
      <c r="Y88" s="89" t="str">
        <f t="shared" si="6"/>
        <v>Georg</v>
      </c>
    </row>
    <row r="89" spans="1:25" s="22" customFormat="1" ht="15.75" x14ac:dyDescent="0.2">
      <c r="A89" s="111" t="str">
        <f t="shared" si="4"/>
        <v>SP-96</v>
      </c>
      <c r="B89" s="102" t="s">
        <v>124</v>
      </c>
      <c r="C89" s="103" t="s">
        <v>13</v>
      </c>
      <c r="D89" s="117" t="s">
        <v>1590</v>
      </c>
      <c r="E89" s="105">
        <f ca="1">COUNTIF(INDIRECT("D"&amp;$A$4):D2201,INDIRECT("D"&amp;ROW()))</f>
        <v>2</v>
      </c>
      <c r="F89" s="207" t="s">
        <v>218</v>
      </c>
      <c r="G89" s="113" t="s">
        <v>37</v>
      </c>
      <c r="H89" s="114" t="s">
        <v>135</v>
      </c>
      <c r="I89" s="180"/>
      <c r="J89" s="107" t="s">
        <v>57</v>
      </c>
      <c r="K89" s="108" t="s">
        <v>57</v>
      </c>
      <c r="L89" s="108" t="s">
        <v>57</v>
      </c>
      <c r="M89" s="108" t="s">
        <v>57</v>
      </c>
      <c r="N89" s="194" t="s">
        <v>57</v>
      </c>
      <c r="O89" s="108" t="s">
        <v>57</v>
      </c>
      <c r="P89" s="204" t="s">
        <v>409</v>
      </c>
      <c r="Q89" s="100"/>
      <c r="R89" s="100" t="s">
        <v>57</v>
      </c>
      <c r="S89" s="116" t="s">
        <v>57</v>
      </c>
      <c r="T89" s="95"/>
      <c r="V89" s="252"/>
      <c r="X89" s="86" t="str">
        <f t="shared" si="5"/>
        <v>21.3</v>
      </c>
      <c r="Y89" s="89" t="str">
        <f t="shared" si="6"/>
        <v>Georg</v>
      </c>
    </row>
    <row r="90" spans="1:25" s="22" customFormat="1" ht="15.75" x14ac:dyDescent="0.2">
      <c r="A90" s="111" t="str">
        <f t="shared" si="4"/>
        <v>SP-96</v>
      </c>
      <c r="B90" s="102" t="s">
        <v>124</v>
      </c>
      <c r="C90" s="103" t="s">
        <v>13</v>
      </c>
      <c r="D90" s="117" t="s">
        <v>1591</v>
      </c>
      <c r="E90" s="105">
        <f ca="1">COUNTIF(INDIRECT("D"&amp;$A$4):D2201,INDIRECT("D"&amp;ROW()))</f>
        <v>0</v>
      </c>
      <c r="F90" s="207" t="s">
        <v>218</v>
      </c>
      <c r="G90" s="113" t="s">
        <v>37</v>
      </c>
      <c r="H90" s="114" t="s">
        <v>136</v>
      </c>
      <c r="I90" s="180"/>
      <c r="J90" s="107" t="s">
        <v>57</v>
      </c>
      <c r="K90" s="108" t="s">
        <v>57</v>
      </c>
      <c r="L90" s="108" t="s">
        <v>57</v>
      </c>
      <c r="M90" s="108" t="s">
        <v>57</v>
      </c>
      <c r="N90" s="194" t="s">
        <v>57</v>
      </c>
      <c r="O90" s="108" t="s">
        <v>57</v>
      </c>
      <c r="P90" s="204" t="s">
        <v>409</v>
      </c>
      <c r="Q90" s="100"/>
      <c r="R90" s="100" t="s">
        <v>57</v>
      </c>
      <c r="S90" s="116" t="s">
        <v>57</v>
      </c>
      <c r="T90" s="95"/>
      <c r="V90" s="252"/>
      <c r="X90" s="86" t="str">
        <f t="shared" si="5"/>
        <v>21.4</v>
      </c>
      <c r="Y90" s="89" t="str">
        <f t="shared" si="6"/>
        <v>Georg</v>
      </c>
    </row>
    <row r="91" spans="1:25" s="22" customFormat="1" ht="31.5" x14ac:dyDescent="0.2">
      <c r="A91" s="111" t="str">
        <f t="shared" si="4"/>
        <v>SP-96</v>
      </c>
      <c r="B91" s="102" t="s">
        <v>124</v>
      </c>
      <c r="C91" s="103" t="s">
        <v>13</v>
      </c>
      <c r="D91" s="117" t="s">
        <v>1592</v>
      </c>
      <c r="E91" s="105">
        <f ca="1">COUNTIF(INDIRECT("D"&amp;$A$4):D2201,INDIRECT("D"&amp;ROW()))</f>
        <v>56</v>
      </c>
      <c r="F91" s="207" t="s">
        <v>218</v>
      </c>
      <c r="G91" s="113" t="s">
        <v>37</v>
      </c>
      <c r="H91" s="114" t="s">
        <v>314</v>
      </c>
      <c r="I91" s="180"/>
      <c r="J91" s="107" t="s">
        <v>57</v>
      </c>
      <c r="K91" s="108" t="s">
        <v>57</v>
      </c>
      <c r="L91" s="108" t="s">
        <v>57</v>
      </c>
      <c r="M91" s="108" t="s">
        <v>57</v>
      </c>
      <c r="N91" s="194" t="s">
        <v>57</v>
      </c>
      <c r="O91" s="108" t="s">
        <v>57</v>
      </c>
      <c r="P91" s="204" t="s">
        <v>409</v>
      </c>
      <c r="Q91" s="100"/>
      <c r="R91" s="100" t="s">
        <v>57</v>
      </c>
      <c r="S91" s="116" t="s">
        <v>57</v>
      </c>
      <c r="T91" s="95"/>
      <c r="V91" s="252"/>
      <c r="X91" s="86" t="str">
        <f t="shared" si="5"/>
        <v>21.5</v>
      </c>
      <c r="Y91" s="89" t="str">
        <f t="shared" si="6"/>
        <v>Georg</v>
      </c>
    </row>
    <row r="92" spans="1:25" s="22" customFormat="1" ht="63" x14ac:dyDescent="0.2">
      <c r="A92" s="111" t="str">
        <f t="shared" si="4"/>
        <v>SP-96</v>
      </c>
      <c r="B92" s="102" t="s">
        <v>124</v>
      </c>
      <c r="C92" s="103" t="s">
        <v>13</v>
      </c>
      <c r="D92" s="117" t="s">
        <v>1593</v>
      </c>
      <c r="E92" s="105">
        <f ca="1">COUNTIF(INDIRECT("D"&amp;$A$4):D2201,INDIRECT("D"&amp;ROW()))</f>
        <v>3</v>
      </c>
      <c r="F92" s="207" t="s">
        <v>218</v>
      </c>
      <c r="G92" s="113" t="s">
        <v>37</v>
      </c>
      <c r="H92" s="114" t="s">
        <v>368</v>
      </c>
      <c r="I92" s="180"/>
      <c r="J92" s="107" t="s">
        <v>57</v>
      </c>
      <c r="K92" s="108" t="s">
        <v>57</v>
      </c>
      <c r="L92" s="108" t="s">
        <v>57</v>
      </c>
      <c r="M92" s="108" t="s">
        <v>57</v>
      </c>
      <c r="N92" s="194" t="s">
        <v>57</v>
      </c>
      <c r="O92" s="108" t="s">
        <v>57</v>
      </c>
      <c r="P92" s="204" t="s">
        <v>57</v>
      </c>
      <c r="Q92" s="100"/>
      <c r="R92" s="100" t="s">
        <v>57</v>
      </c>
      <c r="S92" s="116" t="s">
        <v>57</v>
      </c>
      <c r="T92" s="95"/>
      <c r="V92" s="252"/>
      <c r="X92" s="86" t="str">
        <f t="shared" si="5"/>
        <v>21.6</v>
      </c>
      <c r="Y92" s="89" t="str">
        <f t="shared" si="6"/>
        <v>Georg</v>
      </c>
    </row>
    <row r="93" spans="1:25" s="22" customFormat="1" ht="15.75" x14ac:dyDescent="0.2">
      <c r="A93" s="111" t="str">
        <f t="shared" si="4"/>
        <v>SP-96</v>
      </c>
      <c r="B93" s="102" t="s">
        <v>124</v>
      </c>
      <c r="C93" s="103" t="s">
        <v>13</v>
      </c>
      <c r="D93" s="117" t="s">
        <v>1594</v>
      </c>
      <c r="E93" s="105">
        <f ca="1">COUNTIF(INDIRECT("D"&amp;$A$4):D2201,INDIRECT("D"&amp;ROW()))</f>
        <v>1</v>
      </c>
      <c r="F93" s="207" t="s">
        <v>218</v>
      </c>
      <c r="G93" s="113" t="s">
        <v>37</v>
      </c>
      <c r="H93" s="114" t="s">
        <v>137</v>
      </c>
      <c r="I93" s="180"/>
      <c r="J93" s="107" t="s">
        <v>57</v>
      </c>
      <c r="K93" s="108" t="s">
        <v>57</v>
      </c>
      <c r="L93" s="108" t="s">
        <v>57</v>
      </c>
      <c r="M93" s="108" t="s">
        <v>57</v>
      </c>
      <c r="N93" s="194" t="s">
        <v>57</v>
      </c>
      <c r="O93" s="108" t="s">
        <v>57</v>
      </c>
      <c r="P93" s="204" t="s">
        <v>57</v>
      </c>
      <c r="Q93" s="100"/>
      <c r="R93" s="100" t="s">
        <v>57</v>
      </c>
      <c r="S93" s="116" t="s">
        <v>57</v>
      </c>
      <c r="T93" s="95"/>
      <c r="V93" s="252"/>
      <c r="X93" s="86" t="str">
        <f t="shared" si="5"/>
        <v>21.7</v>
      </c>
      <c r="Y93" s="89" t="str">
        <f t="shared" si="6"/>
        <v>Georg</v>
      </c>
    </row>
    <row r="94" spans="1:25" s="22" customFormat="1" ht="15.75" x14ac:dyDescent="0.2">
      <c r="A94" s="111" t="str">
        <f t="shared" si="4"/>
        <v>SP-96</v>
      </c>
      <c r="B94" s="102" t="s">
        <v>124</v>
      </c>
      <c r="C94" s="103" t="s">
        <v>13</v>
      </c>
      <c r="D94" s="117" t="s">
        <v>1595</v>
      </c>
      <c r="E94" s="105">
        <f ca="1">COUNTIF(INDIRECT("D"&amp;$A$4):D2201,INDIRECT("D"&amp;ROW()))</f>
        <v>0</v>
      </c>
      <c r="F94" s="207" t="s">
        <v>218</v>
      </c>
      <c r="G94" s="113" t="s">
        <v>37</v>
      </c>
      <c r="H94" s="114" t="s">
        <v>282</v>
      </c>
      <c r="I94" s="180"/>
      <c r="J94" s="107" t="s">
        <v>57</v>
      </c>
      <c r="K94" s="108" t="s">
        <v>57</v>
      </c>
      <c r="L94" s="108" t="s">
        <v>57</v>
      </c>
      <c r="M94" s="108" t="s">
        <v>57</v>
      </c>
      <c r="N94" s="194" t="s">
        <v>57</v>
      </c>
      <c r="O94" s="108" t="s">
        <v>57</v>
      </c>
      <c r="P94" s="204" t="s">
        <v>57</v>
      </c>
      <c r="Q94" s="100"/>
      <c r="R94" s="100" t="s">
        <v>57</v>
      </c>
      <c r="S94" s="116" t="s">
        <v>57</v>
      </c>
      <c r="T94" s="95"/>
      <c r="V94" s="252"/>
      <c r="X94" s="86" t="str">
        <f t="shared" si="5"/>
        <v>21.8</v>
      </c>
      <c r="Y94" s="89" t="str">
        <f t="shared" si="6"/>
        <v>Georg</v>
      </c>
    </row>
    <row r="95" spans="1:25" s="22" customFormat="1" ht="15.75" x14ac:dyDescent="0.2">
      <c r="A95" s="111" t="str">
        <f t="shared" si="4"/>
        <v>SP-96</v>
      </c>
      <c r="B95" s="102" t="s">
        <v>124</v>
      </c>
      <c r="C95" s="103" t="s">
        <v>13</v>
      </c>
      <c r="D95" s="117" t="s">
        <v>385</v>
      </c>
      <c r="E95" s="105">
        <f ca="1">COUNTIF(INDIRECT("D"&amp;$A$4):D2201,INDIRECT("D"&amp;ROW()))</f>
        <v>0</v>
      </c>
      <c r="F95" s="207" t="s">
        <v>218</v>
      </c>
      <c r="G95" s="113" t="s">
        <v>37</v>
      </c>
      <c r="H95" s="114" t="s">
        <v>138</v>
      </c>
      <c r="I95" s="180"/>
      <c r="J95" s="107" t="s">
        <v>57</v>
      </c>
      <c r="K95" s="108" t="s">
        <v>57</v>
      </c>
      <c r="L95" s="108" t="s">
        <v>57</v>
      </c>
      <c r="M95" s="108" t="s">
        <v>57</v>
      </c>
      <c r="N95" s="194" t="s">
        <v>57</v>
      </c>
      <c r="O95" s="108" t="s">
        <v>57</v>
      </c>
      <c r="P95" s="204" t="s">
        <v>57</v>
      </c>
      <c r="Q95" s="100"/>
      <c r="R95" s="100" t="s">
        <v>57</v>
      </c>
      <c r="S95" s="116" t="s">
        <v>57</v>
      </c>
      <c r="T95" s="95"/>
      <c r="V95" s="252"/>
      <c r="X95" s="86" t="str">
        <f t="shared" si="5"/>
        <v>22</v>
      </c>
      <c r="Y95" s="89" t="str">
        <f t="shared" si="6"/>
        <v>Georg</v>
      </c>
    </row>
    <row r="96" spans="1:25" s="22" customFormat="1" ht="33.75" x14ac:dyDescent="0.2">
      <c r="A96" s="111" t="str">
        <f t="shared" si="4"/>
        <v>SP-96</v>
      </c>
      <c r="B96" s="102" t="s">
        <v>124</v>
      </c>
      <c r="C96" s="103" t="s">
        <v>13</v>
      </c>
      <c r="D96" s="117" t="s">
        <v>1596</v>
      </c>
      <c r="E96" s="105">
        <f ca="1">COUNTIF(INDIRECT("D"&amp;$A$4):D2201,INDIRECT("D"&amp;ROW()))</f>
        <v>0</v>
      </c>
      <c r="F96" s="207" t="s">
        <v>218</v>
      </c>
      <c r="G96" s="113" t="s">
        <v>37</v>
      </c>
      <c r="H96" s="114" t="s">
        <v>139</v>
      </c>
      <c r="I96" s="180" t="s">
        <v>4494</v>
      </c>
      <c r="J96" s="107" t="s">
        <v>57</v>
      </c>
      <c r="K96" s="108" t="s">
        <v>57</v>
      </c>
      <c r="L96" s="108" t="s">
        <v>57</v>
      </c>
      <c r="M96" s="108" t="s">
        <v>57</v>
      </c>
      <c r="N96" s="194" t="s">
        <v>57</v>
      </c>
      <c r="O96" s="108" t="s">
        <v>57</v>
      </c>
      <c r="P96" s="204" t="s">
        <v>57</v>
      </c>
      <c r="Q96" s="100"/>
      <c r="R96" s="100" t="s">
        <v>57</v>
      </c>
      <c r="S96" s="116" t="s">
        <v>57</v>
      </c>
      <c r="T96" s="95"/>
      <c r="V96" s="252"/>
      <c r="X96" s="86" t="str">
        <f t="shared" si="5"/>
        <v>23</v>
      </c>
      <c r="Y96" s="89" t="str">
        <f t="shared" si="6"/>
        <v>Georg</v>
      </c>
    </row>
    <row r="97" spans="1:25" s="22" customFormat="1" ht="15.75" x14ac:dyDescent="0.2">
      <c r="A97" s="111" t="str">
        <f t="shared" si="4"/>
        <v>SP-96</v>
      </c>
      <c r="B97" s="102" t="s">
        <v>124</v>
      </c>
      <c r="C97" s="103" t="s">
        <v>13</v>
      </c>
      <c r="D97" s="117" t="s">
        <v>19</v>
      </c>
      <c r="E97" s="105">
        <f ca="1">COUNTIF(INDIRECT("D"&amp;$A$4):D2201,INDIRECT("D"&amp;ROW()))</f>
        <v>0</v>
      </c>
      <c r="F97" s="207" t="s">
        <v>13</v>
      </c>
      <c r="G97" s="113" t="s">
        <v>37</v>
      </c>
      <c r="H97" s="114" t="s">
        <v>13</v>
      </c>
      <c r="I97" s="180"/>
      <c r="J97" s="107" t="s">
        <v>57</v>
      </c>
      <c r="K97" s="108" t="s">
        <v>57</v>
      </c>
      <c r="L97" s="108" t="s">
        <v>57</v>
      </c>
      <c r="M97" s="108" t="s">
        <v>57</v>
      </c>
      <c r="N97" s="194" t="s">
        <v>57</v>
      </c>
      <c r="O97" s="108" t="s">
        <v>57</v>
      </c>
      <c r="P97" s="204" t="s">
        <v>57</v>
      </c>
      <c r="Q97" s="100"/>
      <c r="R97" s="100" t="s">
        <v>57</v>
      </c>
      <c r="S97" s="116" t="s">
        <v>57</v>
      </c>
      <c r="T97" s="95"/>
      <c r="V97" s="252"/>
      <c r="X97" s="86" t="str">
        <f t="shared" si="5"/>
        <v>--</v>
      </c>
      <c r="Y97" s="89" t="str">
        <f t="shared" si="6"/>
        <v>---</v>
      </c>
    </row>
    <row r="98" spans="1:25" s="22" customFormat="1" ht="15.75" x14ac:dyDescent="0.2">
      <c r="A98" s="111" t="str">
        <f t="shared" si="4"/>
        <v>SP-96</v>
      </c>
      <c r="B98" s="102" t="s">
        <v>124</v>
      </c>
      <c r="C98" s="103" t="s">
        <v>13</v>
      </c>
      <c r="D98" s="117" t="s">
        <v>19</v>
      </c>
      <c r="E98" s="105">
        <f ca="1">COUNTIF(INDIRECT("D"&amp;$A$4):D2201,INDIRECT("D"&amp;ROW()))</f>
        <v>0</v>
      </c>
      <c r="F98" s="207" t="s">
        <v>13</v>
      </c>
      <c r="G98" s="113" t="s">
        <v>37</v>
      </c>
      <c r="H98" s="114" t="s">
        <v>13</v>
      </c>
      <c r="I98" s="180"/>
      <c r="J98" s="107" t="s">
        <v>57</v>
      </c>
      <c r="K98" s="108" t="s">
        <v>57</v>
      </c>
      <c r="L98" s="108" t="s">
        <v>57</v>
      </c>
      <c r="M98" s="108" t="s">
        <v>57</v>
      </c>
      <c r="N98" s="194" t="s">
        <v>57</v>
      </c>
      <c r="O98" s="108" t="s">
        <v>57</v>
      </c>
      <c r="P98" s="204" t="s">
        <v>57</v>
      </c>
      <c r="Q98" s="100"/>
      <c r="R98" s="100" t="s">
        <v>57</v>
      </c>
      <c r="S98" s="116" t="s">
        <v>57</v>
      </c>
      <c r="T98" s="95"/>
      <c r="V98" s="252"/>
      <c r="X98" s="86" t="str">
        <f t="shared" si="5"/>
        <v>--</v>
      </c>
      <c r="Y98" s="89" t="str">
        <f t="shared" si="6"/>
        <v>---</v>
      </c>
    </row>
    <row r="99" spans="1:25" s="22" customFormat="1" ht="15.75" x14ac:dyDescent="0.2">
      <c r="A99" s="111" t="str">
        <f>A97</f>
        <v>SP-96</v>
      </c>
      <c r="B99" s="102" t="s">
        <v>124</v>
      </c>
      <c r="C99" s="103" t="s">
        <v>13</v>
      </c>
      <c r="D99" s="117" t="s">
        <v>19</v>
      </c>
      <c r="E99" s="105">
        <f ca="1">COUNTIF(INDIRECT("D"&amp;$A$4):D2201,INDIRECT("D"&amp;ROW()))</f>
        <v>0</v>
      </c>
      <c r="F99" s="207" t="s">
        <v>13</v>
      </c>
      <c r="G99" s="113" t="s">
        <v>37</v>
      </c>
      <c r="H99" s="114" t="s">
        <v>13</v>
      </c>
      <c r="I99" s="180"/>
      <c r="J99" s="107" t="s">
        <v>57</v>
      </c>
      <c r="K99" s="108" t="s">
        <v>57</v>
      </c>
      <c r="L99" s="108" t="s">
        <v>57</v>
      </c>
      <c r="M99" s="108" t="s">
        <v>57</v>
      </c>
      <c r="N99" s="194" t="s">
        <v>57</v>
      </c>
      <c r="O99" s="108" t="s">
        <v>57</v>
      </c>
      <c r="P99" s="204" t="s">
        <v>57</v>
      </c>
      <c r="Q99" s="100"/>
      <c r="R99" s="100" t="s">
        <v>57</v>
      </c>
      <c r="S99" s="116" t="s">
        <v>57</v>
      </c>
      <c r="T99" s="95"/>
      <c r="V99" s="252"/>
      <c r="X99" s="86" t="str">
        <f t="shared" ref="X99" si="7">IF(ISNONTEXT(D99),"" &amp; D99 &amp;"",T(D99))</f>
        <v>--</v>
      </c>
      <c r="Y99" s="89" t="str">
        <f t="shared" ref="Y99" si="8">F99</f>
        <v>---</v>
      </c>
    </row>
    <row r="100" spans="1:25" s="22" customFormat="1" ht="15.75" x14ac:dyDescent="0.2">
      <c r="A100" s="111" t="str">
        <f>A98</f>
        <v>SP-96</v>
      </c>
      <c r="B100" s="102" t="s">
        <v>124</v>
      </c>
      <c r="C100" s="103" t="s">
        <v>13</v>
      </c>
      <c r="D100" s="117" t="s">
        <v>19</v>
      </c>
      <c r="E100" s="105">
        <f ca="1">COUNTIF(INDIRECT("D"&amp;$A$4):D2201,INDIRECT("D"&amp;ROW()))</f>
        <v>0</v>
      </c>
      <c r="F100" s="207" t="s">
        <v>13</v>
      </c>
      <c r="G100" s="113" t="s">
        <v>37</v>
      </c>
      <c r="H100" s="114" t="s">
        <v>13</v>
      </c>
      <c r="I100" s="180"/>
      <c r="J100" s="107" t="s">
        <v>57</v>
      </c>
      <c r="K100" s="108" t="s">
        <v>57</v>
      </c>
      <c r="L100" s="108" t="s">
        <v>57</v>
      </c>
      <c r="M100" s="108" t="s">
        <v>57</v>
      </c>
      <c r="N100" s="194" t="s">
        <v>57</v>
      </c>
      <c r="O100" s="108" t="s">
        <v>57</v>
      </c>
      <c r="P100" s="204" t="s">
        <v>57</v>
      </c>
      <c r="Q100" s="100"/>
      <c r="R100" s="100" t="s">
        <v>57</v>
      </c>
      <c r="S100" s="116" t="s">
        <v>57</v>
      </c>
      <c r="T100" s="95"/>
      <c r="V100" s="252"/>
      <c r="X100" s="86" t="str">
        <f t="shared" si="5"/>
        <v>--</v>
      </c>
      <c r="Y100" s="89" t="str">
        <f t="shared" si="6"/>
        <v>---</v>
      </c>
    </row>
    <row r="101" spans="1:25" s="22" customFormat="1" ht="16.5" thickBot="1" x14ac:dyDescent="0.25">
      <c r="A101" s="111" t="str">
        <f t="shared" si="4"/>
        <v>SP-96</v>
      </c>
      <c r="B101" s="102" t="s">
        <v>124</v>
      </c>
      <c r="C101" s="103" t="s">
        <v>13</v>
      </c>
      <c r="D101" s="112" t="s">
        <v>61</v>
      </c>
      <c r="E101" s="105">
        <f ca="1">COUNTIF(INDIRECT("D"&amp;$A$4):D2201,INDIRECT("D"&amp;ROW()))</f>
        <v>3</v>
      </c>
      <c r="F101" s="207" t="s">
        <v>58</v>
      </c>
      <c r="G101" s="113" t="s">
        <v>37</v>
      </c>
      <c r="H101" s="114" t="s">
        <v>149</v>
      </c>
      <c r="I101" s="115"/>
      <c r="J101" s="107" t="s">
        <v>57</v>
      </c>
      <c r="K101" s="108" t="s">
        <v>57</v>
      </c>
      <c r="L101" s="108" t="s">
        <v>57</v>
      </c>
      <c r="M101" s="108" t="s">
        <v>57</v>
      </c>
      <c r="N101" s="194" t="s">
        <v>57</v>
      </c>
      <c r="O101" s="108" t="s">
        <v>57</v>
      </c>
      <c r="P101" s="204" t="s">
        <v>57</v>
      </c>
      <c r="Q101" s="100"/>
      <c r="R101" s="100" t="s">
        <v>57</v>
      </c>
      <c r="S101" s="116" t="s">
        <v>57</v>
      </c>
      <c r="T101" s="95"/>
      <c r="V101" s="252"/>
      <c r="X101" s="86" t="str">
        <f t="shared" si="5"/>
        <v>99</v>
      </c>
      <c r="Y101" s="89" t="str">
        <f t="shared" si="6"/>
        <v>Withdrawn</v>
      </c>
    </row>
    <row r="102" spans="1:25" ht="16.5" customHeight="1" thickBot="1" x14ac:dyDescent="0.25">
      <c r="A102" s="127" t="s">
        <v>117</v>
      </c>
      <c r="B102" s="128" t="s">
        <v>16</v>
      </c>
      <c r="C102" s="128" t="s">
        <v>117</v>
      </c>
      <c r="D102" s="129" t="s">
        <v>147</v>
      </c>
      <c r="E102" s="129" t="s">
        <v>150</v>
      </c>
      <c r="F102" s="129" t="s">
        <v>41</v>
      </c>
      <c r="G102" s="129" t="s">
        <v>18</v>
      </c>
      <c r="H102" s="129" t="s">
        <v>42</v>
      </c>
      <c r="I102" s="129" t="s">
        <v>43</v>
      </c>
      <c r="J102" s="129" t="s">
        <v>44</v>
      </c>
      <c r="K102" s="129" t="s">
        <v>45</v>
      </c>
      <c r="L102" s="129" t="s">
        <v>46</v>
      </c>
      <c r="M102" s="129" t="s">
        <v>47</v>
      </c>
      <c r="N102" s="195" t="s">
        <v>48</v>
      </c>
      <c r="O102" s="202" t="s">
        <v>49</v>
      </c>
      <c r="P102" s="199" t="s">
        <v>50</v>
      </c>
      <c r="Q102" s="129" t="s">
        <v>20</v>
      </c>
      <c r="R102" s="128" t="s">
        <v>36</v>
      </c>
      <c r="S102" s="128" t="s">
        <v>56</v>
      </c>
      <c r="T102" s="128" t="s">
        <v>165</v>
      </c>
      <c r="U102" s="79"/>
      <c r="V102" s="252"/>
      <c r="W102" s="22"/>
      <c r="X102" s="86" t="str">
        <f t="shared" si="5"/>
        <v>19</v>
      </c>
      <c r="Y102" s="89" t="str">
        <f t="shared" si="6"/>
        <v>Type</v>
      </c>
    </row>
    <row r="103" spans="1:25" ht="37.5" customHeight="1" x14ac:dyDescent="0.2">
      <c r="A103" s="151" t="s">
        <v>170</v>
      </c>
      <c r="B103" s="215" t="s">
        <v>57</v>
      </c>
      <c r="C103" s="36" t="s">
        <v>11</v>
      </c>
      <c r="D103" s="72" t="s">
        <v>222</v>
      </c>
      <c r="E103" s="69" t="s">
        <v>3155</v>
      </c>
      <c r="F103" s="205" t="s">
        <v>188</v>
      </c>
      <c r="G103" s="37" t="s">
        <v>53</v>
      </c>
      <c r="H103" s="37" t="s">
        <v>4502</v>
      </c>
      <c r="I103" s="38" t="s">
        <v>420</v>
      </c>
      <c r="J103" s="49"/>
      <c r="K103" s="39"/>
      <c r="L103" s="49"/>
      <c r="M103" s="39"/>
      <c r="N103" s="196"/>
      <c r="O103" s="173"/>
      <c r="P103" s="49"/>
      <c r="Q103" s="43" t="s">
        <v>459</v>
      </c>
      <c r="R103" s="43" t="s">
        <v>6711</v>
      </c>
      <c r="S103" s="41" t="s">
        <v>8</v>
      </c>
      <c r="T103" s="94" t="s">
        <v>155</v>
      </c>
      <c r="U103" s="164"/>
      <c r="V103" s="253"/>
      <c r="W103" s="99" t="str">
        <f>VLOOKUP(TRIM(X103),X10:Y101,2,FALSE)</f>
        <v>Georg</v>
      </c>
      <c r="X103" s="86" t="str">
        <f t="shared" si="5"/>
        <v>1.4</v>
      </c>
      <c r="Y103" s="71"/>
    </row>
    <row r="104" spans="1:25" ht="37.5" customHeight="1" x14ac:dyDescent="0.2">
      <c r="A104" s="152" t="s">
        <v>170</v>
      </c>
      <c r="B104" s="215" t="s">
        <v>57</v>
      </c>
      <c r="C104" s="36" t="s">
        <v>11</v>
      </c>
      <c r="D104" s="72" t="s">
        <v>223</v>
      </c>
      <c r="E104" s="69" t="s">
        <v>3156</v>
      </c>
      <c r="F104" s="205" t="s">
        <v>35</v>
      </c>
      <c r="G104" s="37" t="s">
        <v>53</v>
      </c>
      <c r="H104" s="37" t="s">
        <v>4128</v>
      </c>
      <c r="I104" s="163" t="s">
        <v>129</v>
      </c>
      <c r="J104" s="49"/>
      <c r="K104" s="39"/>
      <c r="L104" s="49"/>
      <c r="M104" s="39"/>
      <c r="N104" s="196"/>
      <c r="O104" s="173"/>
      <c r="P104" s="49"/>
      <c r="Q104" s="43" t="s">
        <v>3322</v>
      </c>
      <c r="R104" s="43" t="s">
        <v>5855</v>
      </c>
      <c r="S104" s="41" t="s">
        <v>200</v>
      </c>
      <c r="T104" s="94" t="s">
        <v>114</v>
      </c>
      <c r="U104" s="164"/>
      <c r="V104" s="253"/>
      <c r="W104" s="99" t="str">
        <f>VLOOKUP(TRIM(X104),X10:Y101,2,FALSE)</f>
        <v>Georg</v>
      </c>
      <c r="X104" s="86" t="str">
        <f t="shared" si="5"/>
        <v>1.5</v>
      </c>
      <c r="Y104" s="71"/>
    </row>
    <row r="105" spans="1:25" ht="37.5" customHeight="1" x14ac:dyDescent="0.2">
      <c r="A105" s="152" t="s">
        <v>170</v>
      </c>
      <c r="B105" s="215" t="s">
        <v>4505</v>
      </c>
      <c r="C105" s="36" t="s">
        <v>11</v>
      </c>
      <c r="D105" s="72" t="s">
        <v>225</v>
      </c>
      <c r="E105" s="69" t="s">
        <v>3157</v>
      </c>
      <c r="F105" s="222" t="s">
        <v>22</v>
      </c>
      <c r="G105" s="37" t="s">
        <v>25</v>
      </c>
      <c r="H105" s="37" t="s">
        <v>3255</v>
      </c>
      <c r="I105" s="163" t="s">
        <v>4503</v>
      </c>
      <c r="J105" s="49"/>
      <c r="K105" s="39"/>
      <c r="L105" s="49"/>
      <c r="M105" s="39"/>
      <c r="N105" s="196"/>
      <c r="O105" s="173"/>
      <c r="P105" s="49"/>
      <c r="Q105" s="43" t="s">
        <v>4504</v>
      </c>
      <c r="R105" s="43" t="s">
        <v>6869</v>
      </c>
      <c r="S105" s="41" t="s">
        <v>29</v>
      </c>
      <c r="T105" s="94" t="s">
        <v>3257</v>
      </c>
      <c r="U105" s="164"/>
      <c r="V105" s="253"/>
      <c r="W105" s="99" t="str">
        <f>VLOOKUP(TRIM(X105),X10:Y101,2,FALSE)</f>
        <v>Georg</v>
      </c>
      <c r="X105" s="86" t="str">
        <f t="shared" si="5"/>
        <v>2.1</v>
      </c>
      <c r="Y105" s="71"/>
    </row>
    <row r="106" spans="1:25" ht="37.5" customHeight="1" x14ac:dyDescent="0.2">
      <c r="A106" s="152" t="s">
        <v>170</v>
      </c>
      <c r="B106" s="215" t="s">
        <v>4509</v>
      </c>
      <c r="C106" s="36" t="s">
        <v>11</v>
      </c>
      <c r="D106" s="72" t="s">
        <v>225</v>
      </c>
      <c r="E106" s="69" t="s">
        <v>3158</v>
      </c>
      <c r="F106" s="222" t="s">
        <v>22</v>
      </c>
      <c r="G106" s="37" t="s">
        <v>25</v>
      </c>
      <c r="H106" s="37" t="s">
        <v>4506</v>
      </c>
      <c r="I106" s="163" t="s">
        <v>4507</v>
      </c>
      <c r="J106" s="49"/>
      <c r="K106" s="39"/>
      <c r="L106" s="49"/>
      <c r="M106" s="39"/>
      <c r="N106" s="196"/>
      <c r="O106" s="173"/>
      <c r="P106" s="49"/>
      <c r="Q106" s="43" t="s">
        <v>4508</v>
      </c>
      <c r="R106" s="43" t="s">
        <v>6869</v>
      </c>
      <c r="S106" s="41" t="s">
        <v>29</v>
      </c>
      <c r="T106" s="153" t="s">
        <v>4510</v>
      </c>
      <c r="U106" s="164"/>
      <c r="V106" s="253"/>
      <c r="W106" s="99" t="str">
        <f>VLOOKUP(TRIM(X106),X10:Y101,2,FALSE)</f>
        <v>Georg</v>
      </c>
      <c r="X106" s="86" t="str">
        <f t="shared" si="5"/>
        <v>2.1</v>
      </c>
      <c r="Y106" s="71"/>
    </row>
    <row r="107" spans="1:25" ht="37.5" customHeight="1" x14ac:dyDescent="0.2">
      <c r="A107" s="152" t="s">
        <v>170</v>
      </c>
      <c r="B107" s="215" t="s">
        <v>4537</v>
      </c>
      <c r="C107" s="36" t="s">
        <v>11</v>
      </c>
      <c r="D107" s="72" t="s">
        <v>226</v>
      </c>
      <c r="E107" s="69" t="s">
        <v>3159</v>
      </c>
      <c r="F107" s="222" t="s">
        <v>22</v>
      </c>
      <c r="G107" s="37" t="s">
        <v>23</v>
      </c>
      <c r="H107" s="37" t="s">
        <v>4511</v>
      </c>
      <c r="I107" s="163" t="s">
        <v>4512</v>
      </c>
      <c r="J107" s="49"/>
      <c r="K107" s="39"/>
      <c r="L107" s="49"/>
      <c r="M107" s="39"/>
      <c r="N107" s="196"/>
      <c r="O107" s="173"/>
      <c r="P107" s="49"/>
      <c r="Q107" s="43" t="s">
        <v>4513</v>
      </c>
      <c r="R107" s="43" t="s">
        <v>6896</v>
      </c>
      <c r="S107" s="41" t="s">
        <v>1134</v>
      </c>
      <c r="T107" s="94" t="s">
        <v>6924</v>
      </c>
      <c r="U107" s="164"/>
      <c r="V107" s="253"/>
      <c r="W107" s="99" t="str">
        <f>VLOOKUP(TRIM(X107),X10:Y101,2,FALSE)</f>
        <v>Georg</v>
      </c>
      <c r="X107" s="86" t="str">
        <f t="shared" si="5"/>
        <v>2.2</v>
      </c>
      <c r="Y107" s="71"/>
    </row>
    <row r="108" spans="1:25" ht="37.5" customHeight="1" x14ac:dyDescent="0.2">
      <c r="A108" s="152" t="s">
        <v>170</v>
      </c>
      <c r="B108" s="215" t="s">
        <v>4538</v>
      </c>
      <c r="C108" s="36" t="s">
        <v>11</v>
      </c>
      <c r="D108" s="72" t="s">
        <v>225</v>
      </c>
      <c r="E108" s="69" t="s">
        <v>3160</v>
      </c>
      <c r="F108" s="222" t="s">
        <v>22</v>
      </c>
      <c r="G108" s="37" t="s">
        <v>25</v>
      </c>
      <c r="H108" s="37" t="s">
        <v>4514</v>
      </c>
      <c r="I108" s="163" t="s">
        <v>3562</v>
      </c>
      <c r="J108" s="49"/>
      <c r="K108" s="39"/>
      <c r="L108" s="49"/>
      <c r="M108" s="39"/>
      <c r="N108" s="196"/>
      <c r="O108" s="173" t="s">
        <v>207</v>
      </c>
      <c r="P108" s="49" t="s">
        <v>1669</v>
      </c>
      <c r="Q108" s="43" t="s">
        <v>4515</v>
      </c>
      <c r="R108" s="43" t="s">
        <v>6869</v>
      </c>
      <c r="S108" s="41" t="s">
        <v>29</v>
      </c>
      <c r="T108" s="153" t="s">
        <v>1682</v>
      </c>
      <c r="U108" s="164"/>
      <c r="V108" s="253"/>
      <c r="W108" s="99" t="str">
        <f>VLOOKUP(TRIM(X108),X10:Y101,2,FALSE)</f>
        <v>Georg</v>
      </c>
      <c r="X108" s="86" t="str">
        <f t="shared" si="5"/>
        <v>2.1</v>
      </c>
      <c r="Y108" s="71"/>
    </row>
    <row r="109" spans="1:25" ht="37.5" customHeight="1" x14ac:dyDescent="0.2">
      <c r="A109" s="152" t="s">
        <v>170</v>
      </c>
      <c r="B109" s="215" t="s">
        <v>4539</v>
      </c>
      <c r="C109" s="36" t="s">
        <v>11</v>
      </c>
      <c r="D109" s="72" t="s">
        <v>225</v>
      </c>
      <c r="E109" s="69" t="s">
        <v>3161</v>
      </c>
      <c r="F109" s="222" t="s">
        <v>22</v>
      </c>
      <c r="G109" s="37" t="s">
        <v>25</v>
      </c>
      <c r="H109" s="37" t="s">
        <v>4516</v>
      </c>
      <c r="I109" s="163" t="s">
        <v>4517</v>
      </c>
      <c r="J109" s="49"/>
      <c r="K109" s="39"/>
      <c r="L109" s="49"/>
      <c r="M109" s="39"/>
      <c r="N109" s="196"/>
      <c r="O109" s="173" t="s">
        <v>323</v>
      </c>
      <c r="P109" s="49"/>
      <c r="Q109" s="43" t="s">
        <v>4518</v>
      </c>
      <c r="R109" s="43" t="s">
        <v>6869</v>
      </c>
      <c r="S109" s="41" t="s">
        <v>29</v>
      </c>
      <c r="T109" s="94" t="s">
        <v>1122</v>
      </c>
      <c r="U109" s="164"/>
      <c r="V109" s="253"/>
      <c r="W109" s="99" t="str">
        <f>VLOOKUP(TRIM(X109),X10:Y101,2,FALSE)</f>
        <v>Georg</v>
      </c>
      <c r="X109" s="86" t="str">
        <f t="shared" si="5"/>
        <v>2.1</v>
      </c>
      <c r="Y109" s="71"/>
    </row>
    <row r="110" spans="1:25" ht="37.5" customHeight="1" x14ac:dyDescent="0.2">
      <c r="A110" s="152" t="s">
        <v>170</v>
      </c>
      <c r="B110" s="215" t="s">
        <v>4522</v>
      </c>
      <c r="C110" s="36" t="s">
        <v>11</v>
      </c>
      <c r="D110" s="72" t="s">
        <v>225</v>
      </c>
      <c r="E110" s="69" t="s">
        <v>3162</v>
      </c>
      <c r="F110" s="222" t="s">
        <v>22</v>
      </c>
      <c r="G110" s="37" t="s">
        <v>25</v>
      </c>
      <c r="H110" s="37" t="s">
        <v>4519</v>
      </c>
      <c r="I110" s="163" t="s">
        <v>4520</v>
      </c>
      <c r="J110" s="49"/>
      <c r="K110" s="39"/>
      <c r="L110" s="49"/>
      <c r="M110" s="39"/>
      <c r="N110" s="196"/>
      <c r="O110" s="173" t="s">
        <v>207</v>
      </c>
      <c r="P110" s="49"/>
      <c r="Q110" s="43" t="s">
        <v>4521</v>
      </c>
      <c r="R110" s="43" t="s">
        <v>6869</v>
      </c>
      <c r="S110" s="41" t="s">
        <v>29</v>
      </c>
      <c r="T110" s="153" t="s">
        <v>4523</v>
      </c>
      <c r="U110" s="164"/>
      <c r="V110" s="253"/>
      <c r="W110" s="99" t="str">
        <f>VLOOKUP(TRIM(X110),X10:Y101,2,FALSE)</f>
        <v>Georg</v>
      </c>
      <c r="X110" s="86" t="str">
        <f t="shared" si="5"/>
        <v>2.1</v>
      </c>
      <c r="Y110" s="71"/>
    </row>
    <row r="111" spans="1:25" ht="37.5" customHeight="1" x14ac:dyDescent="0.2">
      <c r="A111" s="152" t="s">
        <v>170</v>
      </c>
      <c r="B111" s="215" t="s">
        <v>4527</v>
      </c>
      <c r="C111" s="36" t="s">
        <v>11</v>
      </c>
      <c r="D111" s="72" t="s">
        <v>225</v>
      </c>
      <c r="E111" s="69" t="s">
        <v>3163</v>
      </c>
      <c r="F111" s="222" t="s">
        <v>22</v>
      </c>
      <c r="G111" s="37" t="s">
        <v>25</v>
      </c>
      <c r="H111" s="37" t="s">
        <v>4524</v>
      </c>
      <c r="I111" s="163" t="s">
        <v>4525</v>
      </c>
      <c r="J111" s="49"/>
      <c r="K111" s="39"/>
      <c r="L111" s="49"/>
      <c r="M111" s="39"/>
      <c r="N111" s="196"/>
      <c r="O111" s="173" t="s">
        <v>323</v>
      </c>
      <c r="P111" s="49"/>
      <c r="Q111" s="43" t="s">
        <v>4526</v>
      </c>
      <c r="R111" s="43" t="s">
        <v>6869</v>
      </c>
      <c r="S111" s="41" t="s">
        <v>29</v>
      </c>
      <c r="T111" s="94" t="s">
        <v>4528</v>
      </c>
      <c r="U111" s="164"/>
      <c r="V111" s="253"/>
      <c r="W111" s="99" t="str">
        <f>VLOOKUP(TRIM(X111),X10:Y101,2,FALSE)</f>
        <v>Georg</v>
      </c>
      <c r="X111" s="86" t="str">
        <f t="shared" si="5"/>
        <v>2.1</v>
      </c>
      <c r="Y111" s="71"/>
    </row>
    <row r="112" spans="1:25" ht="37.5" customHeight="1" x14ac:dyDescent="0.2">
      <c r="A112" s="152" t="s">
        <v>170</v>
      </c>
      <c r="B112" s="215" t="s">
        <v>418</v>
      </c>
      <c r="C112" s="36" t="s">
        <v>11</v>
      </c>
      <c r="D112" s="72" t="s">
        <v>225</v>
      </c>
      <c r="E112" s="69" t="s">
        <v>3164</v>
      </c>
      <c r="F112" s="222" t="s">
        <v>22</v>
      </c>
      <c r="G112" s="37" t="s">
        <v>25</v>
      </c>
      <c r="H112" s="37" t="s">
        <v>4529</v>
      </c>
      <c r="I112" s="163" t="s">
        <v>4530</v>
      </c>
      <c r="J112" s="49"/>
      <c r="K112" s="39"/>
      <c r="L112" s="49"/>
      <c r="M112" s="39"/>
      <c r="N112" s="196"/>
      <c r="O112" s="173" t="s">
        <v>323</v>
      </c>
      <c r="P112" s="49"/>
      <c r="Q112" s="43" t="s">
        <v>4531</v>
      </c>
      <c r="R112" s="43" t="s">
        <v>6869</v>
      </c>
      <c r="S112" s="41" t="s">
        <v>29</v>
      </c>
      <c r="T112" s="153" t="s">
        <v>4528</v>
      </c>
      <c r="U112" s="164"/>
      <c r="V112" s="253"/>
      <c r="W112" s="99" t="str">
        <f>VLOOKUP(TRIM(X112),X10:Y101,2,FALSE)</f>
        <v>Georg</v>
      </c>
      <c r="X112" s="86" t="str">
        <f t="shared" si="5"/>
        <v>2.1</v>
      </c>
      <c r="Y112" s="71"/>
    </row>
    <row r="113" spans="1:25" ht="37.5" customHeight="1" x14ac:dyDescent="0.2">
      <c r="A113" s="152" t="s">
        <v>170</v>
      </c>
      <c r="B113" s="215" t="s">
        <v>4535</v>
      </c>
      <c r="C113" s="36" t="s">
        <v>11</v>
      </c>
      <c r="D113" s="72" t="s">
        <v>225</v>
      </c>
      <c r="E113" s="69" t="s">
        <v>3165</v>
      </c>
      <c r="F113" s="222" t="s">
        <v>22</v>
      </c>
      <c r="G113" s="37" t="s">
        <v>25</v>
      </c>
      <c r="H113" s="37" t="s">
        <v>4532</v>
      </c>
      <c r="I113" s="163" t="s">
        <v>4533</v>
      </c>
      <c r="J113" s="49"/>
      <c r="K113" s="39"/>
      <c r="L113" s="49"/>
      <c r="M113" s="39"/>
      <c r="N113" s="196"/>
      <c r="O113" s="173" t="s">
        <v>323</v>
      </c>
      <c r="P113" s="49"/>
      <c r="Q113" s="43" t="s">
        <v>4534</v>
      </c>
      <c r="R113" s="43" t="s">
        <v>6869</v>
      </c>
      <c r="S113" s="41" t="s">
        <v>29</v>
      </c>
      <c r="T113" s="94" t="s">
        <v>4536</v>
      </c>
      <c r="U113" s="164"/>
      <c r="V113" s="253"/>
      <c r="W113" s="99" t="str">
        <f>VLOOKUP(TRIM(X113),X10:Y101,2,FALSE)</f>
        <v>Georg</v>
      </c>
      <c r="X113" s="86" t="str">
        <f t="shared" si="5"/>
        <v>2.1</v>
      </c>
      <c r="Y113" s="71"/>
    </row>
    <row r="114" spans="1:25" ht="37.5" customHeight="1" x14ac:dyDescent="0.2">
      <c r="A114" s="152" t="s">
        <v>170</v>
      </c>
      <c r="B114" s="215" t="s">
        <v>5591</v>
      </c>
      <c r="C114" s="36" t="s">
        <v>11</v>
      </c>
      <c r="D114" s="72" t="s">
        <v>231</v>
      </c>
      <c r="E114" s="69" t="s">
        <v>3166</v>
      </c>
      <c r="F114" s="222" t="s">
        <v>22</v>
      </c>
      <c r="G114" s="37" t="s">
        <v>25</v>
      </c>
      <c r="H114" s="37" t="s">
        <v>5588</v>
      </c>
      <c r="I114" s="163" t="s">
        <v>5589</v>
      </c>
      <c r="J114" s="49"/>
      <c r="K114" s="39"/>
      <c r="L114" s="49"/>
      <c r="M114" s="39"/>
      <c r="N114" s="196"/>
      <c r="O114" s="173" t="s">
        <v>207</v>
      </c>
      <c r="P114" s="49"/>
      <c r="Q114" s="43" t="s">
        <v>6710</v>
      </c>
      <c r="R114" s="43" t="s">
        <v>6902</v>
      </c>
      <c r="S114" s="41" t="s">
        <v>1134</v>
      </c>
      <c r="T114" s="153" t="s">
        <v>5590</v>
      </c>
      <c r="U114" s="164"/>
      <c r="V114" s="253"/>
      <c r="W114" s="99" t="str">
        <f>VLOOKUP(TRIM(X114),X10:Y101,2,FALSE)</f>
        <v>Georg</v>
      </c>
      <c r="X114" s="86" t="str">
        <f t="shared" si="5"/>
        <v>3.5</v>
      </c>
      <c r="Y114" s="71"/>
    </row>
    <row r="115" spans="1:25" ht="37.5" customHeight="1" x14ac:dyDescent="0.2">
      <c r="A115" s="152" t="s">
        <v>170</v>
      </c>
      <c r="B115" s="215" t="s">
        <v>5594</v>
      </c>
      <c r="C115" s="36" t="s">
        <v>11</v>
      </c>
      <c r="D115" s="72" t="s">
        <v>225</v>
      </c>
      <c r="E115" s="69" t="s">
        <v>3167</v>
      </c>
      <c r="F115" s="222" t="s">
        <v>22</v>
      </c>
      <c r="G115" s="37" t="s">
        <v>23</v>
      </c>
      <c r="H115" s="37" t="s">
        <v>5612</v>
      </c>
      <c r="I115" s="163" t="s">
        <v>5595</v>
      </c>
      <c r="J115" s="49"/>
      <c r="K115" s="39"/>
      <c r="L115" s="49"/>
      <c r="M115" s="39"/>
      <c r="N115" s="196"/>
      <c r="O115" s="173"/>
      <c r="P115" s="49"/>
      <c r="Q115" s="43" t="s">
        <v>5596</v>
      </c>
      <c r="R115" s="43" t="s">
        <v>29</v>
      </c>
      <c r="S115" s="41" t="s">
        <v>29</v>
      </c>
      <c r="T115" s="94" t="s">
        <v>5600</v>
      </c>
      <c r="U115" s="164"/>
      <c r="V115" s="253"/>
      <c r="W115" s="99" t="str">
        <f>VLOOKUP(TRIM(X115),X10:Y101,2,FALSE)</f>
        <v>Georg</v>
      </c>
      <c r="X115" s="86" t="str">
        <f t="shared" si="5"/>
        <v>2.1</v>
      </c>
      <c r="Y115" s="71"/>
    </row>
    <row r="116" spans="1:25" ht="37.5" customHeight="1" x14ac:dyDescent="0.2">
      <c r="A116" s="152" t="s">
        <v>170</v>
      </c>
      <c r="B116" s="215" t="s">
        <v>5597</v>
      </c>
      <c r="C116" s="36" t="s">
        <v>11</v>
      </c>
      <c r="D116" s="72" t="s">
        <v>225</v>
      </c>
      <c r="E116" s="69" t="s">
        <v>3168</v>
      </c>
      <c r="F116" s="222" t="s">
        <v>22</v>
      </c>
      <c r="G116" s="37" t="s">
        <v>25</v>
      </c>
      <c r="H116" s="37" t="s">
        <v>5607</v>
      </c>
      <c r="I116" s="163" t="s">
        <v>5599</v>
      </c>
      <c r="J116" s="49"/>
      <c r="K116" s="39"/>
      <c r="L116" s="49"/>
      <c r="M116" s="39"/>
      <c r="N116" s="196"/>
      <c r="O116" s="173" t="s">
        <v>323</v>
      </c>
      <c r="P116" s="49"/>
      <c r="Q116" s="43" t="s">
        <v>5598</v>
      </c>
      <c r="R116" s="43" t="s">
        <v>6869</v>
      </c>
      <c r="S116" s="41" t="s">
        <v>29</v>
      </c>
      <c r="T116" s="153" t="s">
        <v>5613</v>
      </c>
      <c r="U116" s="164"/>
      <c r="V116" s="253"/>
      <c r="W116" s="99" t="str">
        <f>VLOOKUP(TRIM(X116),X10:Y101,2,FALSE)</f>
        <v>Georg</v>
      </c>
      <c r="X116" s="86" t="str">
        <f t="shared" si="5"/>
        <v>2.1</v>
      </c>
      <c r="Y116" s="71"/>
    </row>
    <row r="117" spans="1:25" ht="37.5" customHeight="1" x14ac:dyDescent="0.2">
      <c r="A117" s="152" t="s">
        <v>170</v>
      </c>
      <c r="B117" s="215" t="s">
        <v>5603</v>
      </c>
      <c r="C117" s="36" t="s">
        <v>11</v>
      </c>
      <c r="D117" s="72" t="s">
        <v>225</v>
      </c>
      <c r="E117" s="69" t="s">
        <v>3169</v>
      </c>
      <c r="F117" s="222" t="s">
        <v>22</v>
      </c>
      <c r="G117" s="37" t="s">
        <v>25</v>
      </c>
      <c r="H117" s="37" t="s">
        <v>5608</v>
      </c>
      <c r="I117" s="163" t="s">
        <v>5610</v>
      </c>
      <c r="J117" s="49"/>
      <c r="K117" s="39"/>
      <c r="L117" s="49"/>
      <c r="M117" s="39"/>
      <c r="N117" s="196"/>
      <c r="O117" s="173" t="s">
        <v>323</v>
      </c>
      <c r="P117" s="49"/>
      <c r="Q117" s="43" t="s">
        <v>5602</v>
      </c>
      <c r="R117" s="43" t="s">
        <v>6869</v>
      </c>
      <c r="S117" s="41" t="s">
        <v>29</v>
      </c>
      <c r="T117" s="94" t="s">
        <v>5601</v>
      </c>
      <c r="U117" s="164"/>
      <c r="V117" s="253"/>
      <c r="W117" s="99" t="str">
        <f>VLOOKUP(TRIM(X117),X10:Y101,2,FALSE)</f>
        <v>Georg</v>
      </c>
      <c r="X117" s="86" t="str">
        <f t="shared" si="5"/>
        <v>2.1</v>
      </c>
      <c r="Y117" s="71"/>
    </row>
    <row r="118" spans="1:25" ht="37.5" customHeight="1" x14ac:dyDescent="0.2">
      <c r="A118" s="152" t="s">
        <v>170</v>
      </c>
      <c r="B118" s="215" t="s">
        <v>5606</v>
      </c>
      <c r="C118" s="36" t="s">
        <v>11</v>
      </c>
      <c r="D118" s="72" t="s">
        <v>225</v>
      </c>
      <c r="E118" s="69" t="s">
        <v>3170</v>
      </c>
      <c r="F118" s="222" t="s">
        <v>22</v>
      </c>
      <c r="G118" s="37" t="s">
        <v>25</v>
      </c>
      <c r="H118" s="37" t="s">
        <v>5609</v>
      </c>
      <c r="I118" s="163" t="s">
        <v>5611</v>
      </c>
      <c r="J118" s="49"/>
      <c r="K118" s="39"/>
      <c r="L118" s="49"/>
      <c r="M118" s="39"/>
      <c r="N118" s="196"/>
      <c r="O118" s="173" t="s">
        <v>323</v>
      </c>
      <c r="P118" s="49"/>
      <c r="Q118" s="43" t="s">
        <v>5605</v>
      </c>
      <c r="R118" s="43" t="s">
        <v>6712</v>
      </c>
      <c r="S118" s="41" t="s">
        <v>29</v>
      </c>
      <c r="T118" s="153" t="s">
        <v>5604</v>
      </c>
      <c r="U118" s="164"/>
      <c r="V118" s="253"/>
      <c r="W118" s="99" t="str">
        <f>VLOOKUP(TRIM(X118),X10:Y101,2,FALSE)</f>
        <v>Georg</v>
      </c>
      <c r="X118" s="86" t="str">
        <f t="shared" si="5"/>
        <v>2.1</v>
      </c>
      <c r="Y118" s="71"/>
    </row>
    <row r="119" spans="1:25" ht="37.5" customHeight="1" x14ac:dyDescent="0.2">
      <c r="A119" s="152" t="s">
        <v>170</v>
      </c>
      <c r="B119" s="215" t="s">
        <v>5845</v>
      </c>
      <c r="C119" s="36" t="s">
        <v>11</v>
      </c>
      <c r="D119" s="72" t="s">
        <v>225</v>
      </c>
      <c r="E119" s="69" t="s">
        <v>3171</v>
      </c>
      <c r="F119" s="222" t="s">
        <v>22</v>
      </c>
      <c r="G119" s="37" t="s">
        <v>23</v>
      </c>
      <c r="H119" s="37" t="s">
        <v>5844</v>
      </c>
      <c r="I119" s="163" t="s">
        <v>5843</v>
      </c>
      <c r="J119" s="49"/>
      <c r="K119" s="39"/>
      <c r="L119" s="49"/>
      <c r="M119" s="39"/>
      <c r="N119" s="196"/>
      <c r="O119" s="173"/>
      <c r="P119" s="49"/>
      <c r="Q119" s="43" t="s">
        <v>5846</v>
      </c>
      <c r="R119" s="43" t="s">
        <v>29</v>
      </c>
      <c r="S119" s="41" t="s">
        <v>29</v>
      </c>
      <c r="T119" s="94" t="s">
        <v>5847</v>
      </c>
      <c r="U119" s="164"/>
      <c r="V119" s="253"/>
      <c r="W119" s="99" t="str">
        <f>VLOOKUP(TRIM(X119),X10:Y101,2,FALSE)</f>
        <v>Georg</v>
      </c>
      <c r="X119" s="86" t="str">
        <f t="shared" si="5"/>
        <v>2.1</v>
      </c>
      <c r="Y119" s="71"/>
    </row>
    <row r="120" spans="1:25" ht="37.5" customHeight="1" x14ac:dyDescent="0.2">
      <c r="A120" s="152" t="s">
        <v>170</v>
      </c>
      <c r="B120" s="215" t="s">
        <v>6603</v>
      </c>
      <c r="C120" s="36" t="s">
        <v>11</v>
      </c>
      <c r="D120" s="72" t="s">
        <v>225</v>
      </c>
      <c r="E120" s="69" t="s">
        <v>3172</v>
      </c>
      <c r="F120" s="222" t="s">
        <v>22</v>
      </c>
      <c r="G120" s="37" t="s">
        <v>25</v>
      </c>
      <c r="H120" s="37" t="s">
        <v>6601</v>
      </c>
      <c r="I120" s="163" t="s">
        <v>6602</v>
      </c>
      <c r="J120" s="49"/>
      <c r="K120" s="39"/>
      <c r="L120" s="49"/>
      <c r="M120" s="39"/>
      <c r="N120" s="196"/>
      <c r="O120" s="173"/>
      <c r="P120" s="49"/>
      <c r="Q120" s="43" t="s">
        <v>6605</v>
      </c>
      <c r="R120" s="43" t="s">
        <v>6869</v>
      </c>
      <c r="S120" s="41" t="s">
        <v>29</v>
      </c>
      <c r="T120" s="153" t="s">
        <v>6604</v>
      </c>
      <c r="U120" s="164"/>
      <c r="V120" s="253"/>
      <c r="W120" s="99" t="str">
        <f>VLOOKUP(TRIM(X120),X10:Y101,2,FALSE)</f>
        <v>Georg</v>
      </c>
      <c r="X120" s="86" t="str">
        <f t="shared" si="5"/>
        <v>2.1</v>
      </c>
      <c r="Y120" s="71"/>
    </row>
    <row r="121" spans="1:25" ht="37.5" customHeight="1" x14ac:dyDescent="0.2">
      <c r="A121" s="152" t="s">
        <v>170</v>
      </c>
      <c r="B121" s="215" t="s">
        <v>4044</v>
      </c>
      <c r="C121" s="36" t="s">
        <v>11</v>
      </c>
      <c r="D121" s="72" t="s">
        <v>1587</v>
      </c>
      <c r="E121" s="69" t="s">
        <v>3173</v>
      </c>
      <c r="F121" s="222" t="s">
        <v>22</v>
      </c>
      <c r="G121" s="37" t="s">
        <v>23</v>
      </c>
      <c r="H121" s="37" t="s">
        <v>6638</v>
      </c>
      <c r="I121" s="163" t="s">
        <v>6713</v>
      </c>
      <c r="J121" s="49"/>
      <c r="K121" s="39"/>
      <c r="L121" s="49"/>
      <c r="M121" s="39"/>
      <c r="N121" s="196"/>
      <c r="O121" s="173"/>
      <c r="P121" s="49"/>
      <c r="Q121" s="43" t="s">
        <v>6637</v>
      </c>
      <c r="R121" s="43" t="s">
        <v>6865</v>
      </c>
      <c r="S121" s="41" t="s">
        <v>29</v>
      </c>
      <c r="T121" s="94" t="s">
        <v>6636</v>
      </c>
      <c r="U121" s="164"/>
      <c r="V121" s="253"/>
      <c r="W121" s="99" t="str">
        <f>VLOOKUP(TRIM(X121),X10:Y101,2,FALSE)</f>
        <v>Georg</v>
      </c>
      <c r="X121" s="86" t="str">
        <f t="shared" si="5"/>
        <v>7.5</v>
      </c>
      <c r="Y121" s="71"/>
    </row>
    <row r="122" spans="1:25" ht="37.5" customHeight="1" x14ac:dyDescent="0.2">
      <c r="A122" s="152" t="s">
        <v>170</v>
      </c>
      <c r="B122" s="215" t="s">
        <v>6649</v>
      </c>
      <c r="C122" s="36" t="s">
        <v>11</v>
      </c>
      <c r="D122" s="72" t="s">
        <v>238</v>
      </c>
      <c r="E122" s="69" t="s">
        <v>3174</v>
      </c>
      <c r="F122" s="222" t="s">
        <v>22</v>
      </c>
      <c r="G122" s="37" t="s">
        <v>25</v>
      </c>
      <c r="H122" s="37" t="s">
        <v>6714</v>
      </c>
      <c r="I122" s="163" t="s">
        <v>6646</v>
      </c>
      <c r="J122" s="49"/>
      <c r="K122" s="39"/>
      <c r="L122" s="49"/>
      <c r="M122" s="39"/>
      <c r="N122" s="196"/>
      <c r="O122" s="173"/>
      <c r="P122" s="49"/>
      <c r="Q122" s="43" t="s">
        <v>6650</v>
      </c>
      <c r="R122" s="43" t="s">
        <v>29</v>
      </c>
      <c r="S122" s="41" t="s">
        <v>29</v>
      </c>
      <c r="T122" s="153" t="s">
        <v>189</v>
      </c>
      <c r="U122" s="164"/>
      <c r="V122" s="253"/>
      <c r="W122" s="99" t="str">
        <f>VLOOKUP(TRIM(X122),X10:Y101,2,FALSE)</f>
        <v>Georg</v>
      </c>
      <c r="X122" s="86" t="str">
        <f t="shared" si="5"/>
        <v>4.8</v>
      </c>
      <c r="Y122" s="71"/>
    </row>
    <row r="123" spans="1:25" ht="37.5" customHeight="1" x14ac:dyDescent="0.2">
      <c r="A123" s="152" t="s">
        <v>170</v>
      </c>
      <c r="B123" s="215" t="s">
        <v>6651</v>
      </c>
      <c r="C123" s="36" t="s">
        <v>11</v>
      </c>
      <c r="D123" s="72" t="s">
        <v>238</v>
      </c>
      <c r="E123" s="69" t="s">
        <v>3175</v>
      </c>
      <c r="F123" s="222" t="s">
        <v>22</v>
      </c>
      <c r="G123" s="37" t="s">
        <v>23</v>
      </c>
      <c r="H123" s="37" t="s">
        <v>6715</v>
      </c>
      <c r="I123" s="163" t="s">
        <v>6647</v>
      </c>
      <c r="J123" s="49"/>
      <c r="K123" s="39"/>
      <c r="L123" s="49"/>
      <c r="M123" s="39"/>
      <c r="N123" s="196"/>
      <c r="O123" s="173"/>
      <c r="P123" s="49"/>
      <c r="Q123" s="43" t="s">
        <v>6652</v>
      </c>
      <c r="R123" s="43" t="s">
        <v>29</v>
      </c>
      <c r="S123" s="41" t="s">
        <v>29</v>
      </c>
      <c r="T123" s="94" t="s">
        <v>6655</v>
      </c>
      <c r="U123" s="164"/>
      <c r="V123" s="253"/>
      <c r="W123" s="99" t="str">
        <f>VLOOKUP(TRIM(X123),X10:Y101,2,FALSE)</f>
        <v>Georg</v>
      </c>
      <c r="X123" s="86" t="str">
        <f t="shared" si="5"/>
        <v>4.8</v>
      </c>
      <c r="Y123" s="71"/>
    </row>
    <row r="124" spans="1:25" ht="37.5" customHeight="1" x14ac:dyDescent="0.2">
      <c r="A124" s="152" t="s">
        <v>170</v>
      </c>
      <c r="B124" s="215" t="s">
        <v>6653</v>
      </c>
      <c r="C124" s="36" t="s">
        <v>11</v>
      </c>
      <c r="D124" s="72" t="s">
        <v>238</v>
      </c>
      <c r="E124" s="69" t="s">
        <v>3176</v>
      </c>
      <c r="F124" s="222" t="s">
        <v>22</v>
      </c>
      <c r="G124" s="37" t="s">
        <v>23</v>
      </c>
      <c r="H124" s="37" t="s">
        <v>6716</v>
      </c>
      <c r="I124" s="163" t="s">
        <v>6648</v>
      </c>
      <c r="J124" s="49"/>
      <c r="K124" s="39"/>
      <c r="L124" s="49"/>
      <c r="M124" s="39"/>
      <c r="N124" s="196"/>
      <c r="O124" s="173"/>
      <c r="P124" s="49"/>
      <c r="Q124" s="43" t="s">
        <v>6654</v>
      </c>
      <c r="R124" s="43" t="s">
        <v>29</v>
      </c>
      <c r="S124" s="41" t="s">
        <v>29</v>
      </c>
      <c r="T124" s="153" t="s">
        <v>6655</v>
      </c>
      <c r="U124" s="164"/>
      <c r="V124" s="253"/>
      <c r="W124" s="99" t="str">
        <f>VLOOKUP(TRIM(X124),X10:Y101,2,FALSE)</f>
        <v>Georg</v>
      </c>
      <c r="X124" s="86" t="str">
        <f t="shared" si="5"/>
        <v>4.8</v>
      </c>
      <c r="Y124" s="71"/>
    </row>
    <row r="125" spans="1:25" ht="37.5" customHeight="1" x14ac:dyDescent="0.2">
      <c r="A125" s="152" t="s">
        <v>170</v>
      </c>
      <c r="B125" s="215" t="s">
        <v>6366</v>
      </c>
      <c r="C125" s="36" t="s">
        <v>11</v>
      </c>
      <c r="D125" s="72" t="s">
        <v>1593</v>
      </c>
      <c r="E125" s="69" t="s">
        <v>3177</v>
      </c>
      <c r="F125" s="222" t="s">
        <v>54</v>
      </c>
      <c r="G125" s="37" t="s">
        <v>53</v>
      </c>
      <c r="H125" s="37" t="s">
        <v>5614</v>
      </c>
      <c r="I125" s="163" t="s">
        <v>5615</v>
      </c>
      <c r="J125" s="49" t="s">
        <v>5616</v>
      </c>
      <c r="K125" s="39">
        <v>71</v>
      </c>
      <c r="L125" s="49"/>
      <c r="M125" s="39" t="s">
        <v>5</v>
      </c>
      <c r="N125" s="196" t="s">
        <v>3606</v>
      </c>
      <c r="O125" s="173" t="s">
        <v>207</v>
      </c>
      <c r="P125" s="49" t="s">
        <v>376</v>
      </c>
      <c r="Q125" s="43" t="s">
        <v>6365</v>
      </c>
      <c r="R125" s="43" t="s">
        <v>6717</v>
      </c>
      <c r="S125" s="41" t="s">
        <v>8</v>
      </c>
      <c r="T125" s="94" t="s">
        <v>5617</v>
      </c>
      <c r="U125" s="164"/>
      <c r="V125" s="253"/>
      <c r="W125" s="99" t="str">
        <f>VLOOKUP(TRIM(X125),X10:Y101,2,FALSE)</f>
        <v>Georg</v>
      </c>
      <c r="X125" s="86" t="str">
        <f t="shared" si="5"/>
        <v>21.6</v>
      </c>
      <c r="Y125" s="71"/>
    </row>
    <row r="126" spans="1:25" ht="37.5" customHeight="1" x14ac:dyDescent="0.2">
      <c r="A126" s="152" t="s">
        <v>170</v>
      </c>
      <c r="B126" s="215" t="s">
        <v>6368</v>
      </c>
      <c r="C126" s="36" t="s">
        <v>11</v>
      </c>
      <c r="D126" s="72" t="s">
        <v>1593</v>
      </c>
      <c r="E126" s="69" t="s">
        <v>3178</v>
      </c>
      <c r="F126" s="222" t="s">
        <v>54</v>
      </c>
      <c r="G126" s="37" t="s">
        <v>53</v>
      </c>
      <c r="H126" s="37" t="s">
        <v>6718</v>
      </c>
      <c r="I126" s="163" t="s">
        <v>5618</v>
      </c>
      <c r="J126" s="49" t="s">
        <v>5616</v>
      </c>
      <c r="K126" s="39">
        <v>72</v>
      </c>
      <c r="L126" s="49"/>
      <c r="M126" s="39" t="s">
        <v>5</v>
      </c>
      <c r="N126" s="196" t="s">
        <v>3606</v>
      </c>
      <c r="O126" s="173" t="s">
        <v>323</v>
      </c>
      <c r="P126" s="49" t="s">
        <v>3817</v>
      </c>
      <c r="Q126" s="43" t="s">
        <v>6367</v>
      </c>
      <c r="R126" s="43" t="s">
        <v>6717</v>
      </c>
      <c r="S126" s="41" t="s">
        <v>8</v>
      </c>
      <c r="T126" s="153" t="s">
        <v>5617</v>
      </c>
      <c r="U126" s="164"/>
      <c r="V126" s="253"/>
      <c r="W126" s="99" t="str">
        <f>VLOOKUP(TRIM(X126),X10:Y101,2,FALSE)</f>
        <v>Georg</v>
      </c>
      <c r="X126" s="86" t="str">
        <f t="shared" si="5"/>
        <v>21.6</v>
      </c>
      <c r="Y126" s="71"/>
    </row>
    <row r="127" spans="1:25" ht="37.5" customHeight="1" x14ac:dyDescent="0.2">
      <c r="A127" s="152" t="s">
        <v>170</v>
      </c>
      <c r="B127" s="215" t="s">
        <v>57</v>
      </c>
      <c r="C127" s="36" t="s">
        <v>11</v>
      </c>
      <c r="D127" s="72" t="s">
        <v>127</v>
      </c>
      <c r="E127" s="69" t="s">
        <v>3179</v>
      </c>
      <c r="F127" s="222" t="s">
        <v>162</v>
      </c>
      <c r="G127" s="37" t="s">
        <v>53</v>
      </c>
      <c r="H127" s="37" t="s">
        <v>3547</v>
      </c>
      <c r="I127" s="163" t="s">
        <v>191</v>
      </c>
      <c r="J127" s="49"/>
      <c r="K127" s="39"/>
      <c r="L127" s="49"/>
      <c r="M127" s="39"/>
      <c r="N127" s="196"/>
      <c r="O127" s="173" t="s">
        <v>166</v>
      </c>
      <c r="P127" s="49" t="s">
        <v>185</v>
      </c>
      <c r="Q127" s="43" t="s">
        <v>6385</v>
      </c>
      <c r="R127" s="43" t="s">
        <v>4013</v>
      </c>
      <c r="S127" s="41" t="s">
        <v>8</v>
      </c>
      <c r="T127" s="94" t="s">
        <v>167</v>
      </c>
      <c r="U127" s="164"/>
      <c r="V127" s="253"/>
      <c r="W127" s="99" t="str">
        <f>VLOOKUP(TRIM(X127),X10:Y101,2,FALSE)</f>
        <v>Georg</v>
      </c>
      <c r="X127" s="86" t="str">
        <f t="shared" si="5"/>
        <v>15</v>
      </c>
      <c r="Y127" s="71"/>
    </row>
    <row r="128" spans="1:25" ht="37.5" customHeight="1" x14ac:dyDescent="0.2">
      <c r="A128" s="152" t="s">
        <v>170</v>
      </c>
      <c r="B128" s="215" t="s">
        <v>57</v>
      </c>
      <c r="C128" s="36" t="s">
        <v>11</v>
      </c>
      <c r="D128" s="72" t="s">
        <v>128</v>
      </c>
      <c r="E128" s="69" t="s">
        <v>3180</v>
      </c>
      <c r="F128" s="222" t="s">
        <v>162</v>
      </c>
      <c r="G128" s="37" t="s">
        <v>53</v>
      </c>
      <c r="H128" s="37" t="s">
        <v>321</v>
      </c>
      <c r="I128" s="163" t="s">
        <v>191</v>
      </c>
      <c r="J128" s="49"/>
      <c r="K128" s="39"/>
      <c r="L128" s="49"/>
      <c r="M128" s="39"/>
      <c r="N128" s="196"/>
      <c r="O128" s="173" t="s">
        <v>187</v>
      </c>
      <c r="P128" s="49" t="s">
        <v>289</v>
      </c>
      <c r="Q128" s="43" t="s">
        <v>6386</v>
      </c>
      <c r="R128" s="43" t="s">
        <v>4013</v>
      </c>
      <c r="S128" s="41" t="s">
        <v>8</v>
      </c>
      <c r="T128" s="153" t="s">
        <v>167</v>
      </c>
      <c r="U128" s="164"/>
      <c r="V128" s="253"/>
      <c r="W128" s="99" t="str">
        <f>VLOOKUP(TRIM(X128),X10:Y101,2,FALSE)</f>
        <v>Georg</v>
      </c>
      <c r="X128" s="86" t="str">
        <f t="shared" si="5"/>
        <v>16</v>
      </c>
      <c r="Y128" s="71"/>
    </row>
    <row r="129" spans="1:25" ht="37.5" customHeight="1" x14ac:dyDescent="0.2">
      <c r="A129" s="152" t="s">
        <v>170</v>
      </c>
      <c r="B129" s="215" t="s">
        <v>57</v>
      </c>
      <c r="C129" s="36" t="s">
        <v>11</v>
      </c>
      <c r="D129" s="72" t="s">
        <v>249</v>
      </c>
      <c r="E129" s="69" t="s">
        <v>3181</v>
      </c>
      <c r="F129" s="222" t="s">
        <v>162</v>
      </c>
      <c r="G129" s="37" t="s">
        <v>53</v>
      </c>
      <c r="H129" s="37" t="s">
        <v>463</v>
      </c>
      <c r="I129" s="163" t="s">
        <v>191</v>
      </c>
      <c r="J129" s="49"/>
      <c r="K129" s="39"/>
      <c r="L129" s="49"/>
      <c r="M129" s="39"/>
      <c r="N129" s="196"/>
      <c r="O129" s="173" t="s">
        <v>207</v>
      </c>
      <c r="P129" s="49" t="s">
        <v>464</v>
      </c>
      <c r="Q129" s="43" t="s">
        <v>6387</v>
      </c>
      <c r="R129" s="43" t="s">
        <v>6871</v>
      </c>
      <c r="S129" s="41" t="s">
        <v>8</v>
      </c>
      <c r="T129" s="94" t="s">
        <v>167</v>
      </c>
      <c r="U129" s="164"/>
      <c r="V129" s="253"/>
      <c r="W129" s="99" t="str">
        <f>VLOOKUP(TRIM(X129),X10:Y101,2,FALSE)</f>
        <v>Georg</v>
      </c>
      <c r="X129" s="86" t="str">
        <f t="shared" si="5"/>
        <v>17.3</v>
      </c>
      <c r="Y129" s="71"/>
    </row>
    <row r="130" spans="1:25" ht="37.5" customHeight="1" x14ac:dyDescent="0.2">
      <c r="A130" s="152" t="s">
        <v>170</v>
      </c>
      <c r="B130" s="215" t="s">
        <v>57</v>
      </c>
      <c r="C130" s="36" t="s">
        <v>11</v>
      </c>
      <c r="D130" s="72" t="s">
        <v>381</v>
      </c>
      <c r="E130" s="69" t="s">
        <v>3182</v>
      </c>
      <c r="F130" s="222" t="s">
        <v>162</v>
      </c>
      <c r="G130" s="37" t="s">
        <v>53</v>
      </c>
      <c r="H130" s="37" t="s">
        <v>5619</v>
      </c>
      <c r="I130" s="163" t="s">
        <v>191</v>
      </c>
      <c r="J130" s="49"/>
      <c r="K130" s="39"/>
      <c r="L130" s="49"/>
      <c r="M130" s="39"/>
      <c r="N130" s="196"/>
      <c r="O130" s="173" t="s">
        <v>323</v>
      </c>
      <c r="P130" s="49" t="s">
        <v>5620</v>
      </c>
      <c r="Q130" s="43" t="s">
        <v>6388</v>
      </c>
      <c r="R130" s="43" t="s">
        <v>6871</v>
      </c>
      <c r="S130" s="41" t="s">
        <v>8</v>
      </c>
      <c r="T130" s="153" t="s">
        <v>167</v>
      </c>
      <c r="U130" s="164"/>
      <c r="V130" s="253"/>
      <c r="W130" s="99" t="str">
        <f>VLOOKUP(TRIM(X130),X10:Y101,2,FALSE)</f>
        <v>Georg</v>
      </c>
      <c r="X130" s="86" t="str">
        <f t="shared" si="5"/>
        <v>18.3</v>
      </c>
      <c r="Y130" s="71"/>
    </row>
    <row r="131" spans="1:25" ht="37.5" customHeight="1" x14ac:dyDescent="0.2">
      <c r="A131" s="152" t="s">
        <v>170</v>
      </c>
      <c r="B131" s="215" t="s">
        <v>57</v>
      </c>
      <c r="C131" s="36" t="s">
        <v>11</v>
      </c>
      <c r="D131" s="72" t="s">
        <v>119</v>
      </c>
      <c r="E131" s="69" t="s">
        <v>3183</v>
      </c>
      <c r="F131" s="222" t="s">
        <v>35</v>
      </c>
      <c r="G131" s="37" t="s">
        <v>116</v>
      </c>
      <c r="H131" s="37" t="s">
        <v>5621</v>
      </c>
      <c r="I131" s="163" t="s">
        <v>425</v>
      </c>
      <c r="J131" s="49"/>
      <c r="K131" s="39"/>
      <c r="L131" s="49"/>
      <c r="M131" s="39"/>
      <c r="N131" s="196"/>
      <c r="O131" s="173"/>
      <c r="P131" s="49"/>
      <c r="Q131" s="43" t="s">
        <v>5621</v>
      </c>
      <c r="R131" s="43" t="s">
        <v>29</v>
      </c>
      <c r="S131" s="41" t="s">
        <v>29</v>
      </c>
      <c r="T131" s="94" t="s">
        <v>286</v>
      </c>
      <c r="U131" s="164"/>
      <c r="V131" s="253"/>
      <c r="W131" s="99" t="str">
        <f>VLOOKUP(TRIM(X131),X10:Y101,2,FALSE)</f>
        <v>Georg</v>
      </c>
      <c r="X131" s="86" t="str">
        <f t="shared" si="5"/>
        <v>4.2</v>
      </c>
      <c r="Y131" s="71"/>
    </row>
    <row r="132" spans="1:25" ht="37.5" customHeight="1" x14ac:dyDescent="0.2">
      <c r="A132" s="152" t="s">
        <v>170</v>
      </c>
      <c r="B132" s="215" t="s">
        <v>57</v>
      </c>
      <c r="C132" s="36" t="s">
        <v>11</v>
      </c>
      <c r="D132" s="72" t="s">
        <v>127</v>
      </c>
      <c r="E132" s="69" t="s">
        <v>3184</v>
      </c>
      <c r="F132" s="222" t="s">
        <v>162</v>
      </c>
      <c r="G132" s="37" t="s">
        <v>53</v>
      </c>
      <c r="H132" s="37" t="s">
        <v>5622</v>
      </c>
      <c r="I132" s="163" t="s">
        <v>28</v>
      </c>
      <c r="J132" s="49"/>
      <c r="K132" s="39"/>
      <c r="L132" s="49"/>
      <c r="M132" s="39"/>
      <c r="N132" s="196"/>
      <c r="O132" s="173"/>
      <c r="P132" s="49"/>
      <c r="Q132" s="43" t="s">
        <v>6389</v>
      </c>
      <c r="R132" s="43" t="s">
        <v>4013</v>
      </c>
      <c r="S132" s="41" t="s">
        <v>8</v>
      </c>
      <c r="T132" s="153" t="s">
        <v>114</v>
      </c>
      <c r="U132" s="164"/>
      <c r="V132" s="253"/>
      <c r="W132" s="99" t="str">
        <f>VLOOKUP(TRIM(X132),X10:Y101,2,FALSE)</f>
        <v>Georg</v>
      </c>
      <c r="X132" s="86" t="str">
        <f t="shared" si="5"/>
        <v>15</v>
      </c>
      <c r="Y132" s="71"/>
    </row>
    <row r="133" spans="1:25" ht="37.5" customHeight="1" x14ac:dyDescent="0.2">
      <c r="A133" s="152" t="s">
        <v>170</v>
      </c>
      <c r="B133" s="215" t="s">
        <v>57</v>
      </c>
      <c r="C133" s="36" t="s">
        <v>11</v>
      </c>
      <c r="D133" s="72" t="s">
        <v>128</v>
      </c>
      <c r="E133" s="69" t="s">
        <v>3185</v>
      </c>
      <c r="F133" s="222" t="s">
        <v>162</v>
      </c>
      <c r="G133" s="37" t="s">
        <v>53</v>
      </c>
      <c r="H133" s="37" t="s">
        <v>5623</v>
      </c>
      <c r="I133" s="163" t="s">
        <v>28</v>
      </c>
      <c r="J133" s="49"/>
      <c r="K133" s="39"/>
      <c r="L133" s="49"/>
      <c r="M133" s="39"/>
      <c r="N133" s="196"/>
      <c r="O133" s="173"/>
      <c r="P133" s="49"/>
      <c r="Q133" s="43" t="s">
        <v>6390</v>
      </c>
      <c r="R133" s="43" t="s">
        <v>4013</v>
      </c>
      <c r="S133" s="41" t="s">
        <v>8</v>
      </c>
      <c r="T133" s="94" t="s">
        <v>114</v>
      </c>
      <c r="U133" s="164"/>
      <c r="V133" s="253"/>
      <c r="W133" s="99" t="str">
        <f>VLOOKUP(TRIM(X133),X10:Y101,2,FALSE)</f>
        <v>Georg</v>
      </c>
      <c r="X133" s="86" t="str">
        <f t="shared" si="5"/>
        <v>16</v>
      </c>
      <c r="Y133" s="71"/>
    </row>
    <row r="134" spans="1:25" ht="37.5" customHeight="1" x14ac:dyDescent="0.2">
      <c r="A134" s="152" t="s">
        <v>170</v>
      </c>
      <c r="B134" s="215" t="s">
        <v>57</v>
      </c>
      <c r="C134" s="36" t="s">
        <v>11</v>
      </c>
      <c r="D134" s="72" t="s">
        <v>128</v>
      </c>
      <c r="E134" s="69" t="s">
        <v>3186</v>
      </c>
      <c r="F134" s="222" t="s">
        <v>162</v>
      </c>
      <c r="G134" s="37" t="s">
        <v>53</v>
      </c>
      <c r="H134" s="37" t="s">
        <v>5624</v>
      </c>
      <c r="I134" s="163" t="s">
        <v>28</v>
      </c>
      <c r="J134" s="49"/>
      <c r="K134" s="39"/>
      <c r="L134" s="49"/>
      <c r="M134" s="39"/>
      <c r="N134" s="196"/>
      <c r="O134" s="173"/>
      <c r="P134" s="49"/>
      <c r="Q134" s="43" t="s">
        <v>6391</v>
      </c>
      <c r="R134" s="43" t="s">
        <v>4013</v>
      </c>
      <c r="S134" s="41" t="s">
        <v>8</v>
      </c>
      <c r="T134" s="153" t="s">
        <v>114</v>
      </c>
      <c r="U134" s="164"/>
      <c r="V134" s="253"/>
      <c r="W134" s="99" t="str">
        <f>VLOOKUP(TRIM(X134),X10:Y101,2,FALSE)</f>
        <v>Georg</v>
      </c>
      <c r="X134" s="86" t="str">
        <f t="shared" si="5"/>
        <v>16</v>
      </c>
      <c r="Y134" s="71"/>
    </row>
    <row r="135" spans="1:25" ht="37.5" customHeight="1" x14ac:dyDescent="0.2">
      <c r="A135" s="152" t="s">
        <v>170</v>
      </c>
      <c r="B135" s="215" t="s">
        <v>57</v>
      </c>
      <c r="C135" s="36" t="s">
        <v>11</v>
      </c>
      <c r="D135" s="72" t="s">
        <v>248</v>
      </c>
      <c r="E135" s="69" t="s">
        <v>3187</v>
      </c>
      <c r="F135" s="222" t="s">
        <v>162</v>
      </c>
      <c r="G135" s="37" t="s">
        <v>53</v>
      </c>
      <c r="H135" s="37" t="s">
        <v>3363</v>
      </c>
      <c r="I135" s="163" t="s">
        <v>28</v>
      </c>
      <c r="J135" s="49"/>
      <c r="K135" s="39"/>
      <c r="L135" s="49"/>
      <c r="M135" s="39"/>
      <c r="N135" s="196"/>
      <c r="O135" s="173"/>
      <c r="P135" s="49"/>
      <c r="Q135" s="43" t="s">
        <v>6392</v>
      </c>
      <c r="R135" s="43" t="s">
        <v>6871</v>
      </c>
      <c r="S135" s="41" t="s">
        <v>8</v>
      </c>
      <c r="T135" s="94" t="s">
        <v>114</v>
      </c>
      <c r="U135" s="164"/>
      <c r="V135" s="253"/>
      <c r="W135" s="99" t="str">
        <f>VLOOKUP(TRIM(X135),X10:Y101,2,FALSE)</f>
        <v>Georg</v>
      </c>
      <c r="X135" s="86" t="str">
        <f t="shared" si="5"/>
        <v>17.2</v>
      </c>
      <c r="Y135" s="71"/>
    </row>
    <row r="136" spans="1:25" ht="37.5" customHeight="1" x14ac:dyDescent="0.2">
      <c r="A136" s="152" t="s">
        <v>170</v>
      </c>
      <c r="B136" s="215" t="s">
        <v>57</v>
      </c>
      <c r="C136" s="36" t="s">
        <v>11</v>
      </c>
      <c r="D136" s="72" t="s">
        <v>248</v>
      </c>
      <c r="E136" s="69" t="s">
        <v>3188</v>
      </c>
      <c r="F136" s="222" t="s">
        <v>162</v>
      </c>
      <c r="G136" s="37" t="s">
        <v>53</v>
      </c>
      <c r="H136" s="37" t="s">
        <v>1747</v>
      </c>
      <c r="I136" s="163" t="s">
        <v>28</v>
      </c>
      <c r="J136" s="49"/>
      <c r="K136" s="39"/>
      <c r="L136" s="49"/>
      <c r="M136" s="39"/>
      <c r="N136" s="196"/>
      <c r="O136" s="173"/>
      <c r="P136" s="49"/>
      <c r="Q136" s="43" t="s">
        <v>6393</v>
      </c>
      <c r="R136" s="43" t="s">
        <v>6871</v>
      </c>
      <c r="S136" s="41" t="s">
        <v>8</v>
      </c>
      <c r="T136" s="153" t="s">
        <v>114</v>
      </c>
      <c r="U136" s="164"/>
      <c r="V136" s="253"/>
      <c r="W136" s="99" t="str">
        <f>VLOOKUP(TRIM(X136),X10:Y101,2,FALSE)</f>
        <v>Georg</v>
      </c>
      <c r="X136" s="86" t="str">
        <f t="shared" si="5"/>
        <v>17.2</v>
      </c>
      <c r="Y136" s="71"/>
    </row>
    <row r="137" spans="1:25" ht="37.5" customHeight="1" x14ac:dyDescent="0.2">
      <c r="A137" s="152" t="s">
        <v>170</v>
      </c>
      <c r="B137" s="215" t="s">
        <v>57</v>
      </c>
      <c r="C137" s="36" t="s">
        <v>11</v>
      </c>
      <c r="D137" s="72" t="s">
        <v>248</v>
      </c>
      <c r="E137" s="69" t="s">
        <v>3189</v>
      </c>
      <c r="F137" s="222" t="s">
        <v>162</v>
      </c>
      <c r="G137" s="37" t="s">
        <v>53</v>
      </c>
      <c r="H137" s="37" t="s">
        <v>3364</v>
      </c>
      <c r="I137" s="163" t="s">
        <v>28</v>
      </c>
      <c r="J137" s="49"/>
      <c r="K137" s="39"/>
      <c r="L137" s="49"/>
      <c r="M137" s="39"/>
      <c r="N137" s="196"/>
      <c r="O137" s="173"/>
      <c r="P137" s="49"/>
      <c r="Q137" s="43" t="s">
        <v>6394</v>
      </c>
      <c r="R137" s="43" t="s">
        <v>6871</v>
      </c>
      <c r="S137" s="41" t="s">
        <v>8</v>
      </c>
      <c r="T137" s="94" t="s">
        <v>114</v>
      </c>
      <c r="U137" s="164"/>
      <c r="V137" s="253"/>
      <c r="W137" s="99" t="str">
        <f>VLOOKUP(TRIM(X137),X10:Y101,2,FALSE)</f>
        <v>Georg</v>
      </c>
      <c r="X137" s="86" t="str">
        <f t="shared" si="5"/>
        <v>17.2</v>
      </c>
      <c r="Y137" s="71"/>
    </row>
    <row r="138" spans="1:25" ht="37.5" customHeight="1" x14ac:dyDescent="0.2">
      <c r="A138" s="152" t="s">
        <v>170</v>
      </c>
      <c r="B138" s="215" t="s">
        <v>57</v>
      </c>
      <c r="C138" s="36" t="s">
        <v>11</v>
      </c>
      <c r="D138" s="72" t="s">
        <v>248</v>
      </c>
      <c r="E138" s="69" t="s">
        <v>3190</v>
      </c>
      <c r="F138" s="222" t="s">
        <v>162</v>
      </c>
      <c r="G138" s="37" t="s">
        <v>53</v>
      </c>
      <c r="H138" s="37" t="s">
        <v>1749</v>
      </c>
      <c r="I138" s="163" t="s">
        <v>28</v>
      </c>
      <c r="J138" s="49"/>
      <c r="K138" s="39"/>
      <c r="L138" s="49"/>
      <c r="M138" s="39"/>
      <c r="N138" s="196"/>
      <c r="O138" s="173"/>
      <c r="P138" s="49"/>
      <c r="Q138" s="43" t="s">
        <v>6395</v>
      </c>
      <c r="R138" s="43" t="s">
        <v>6871</v>
      </c>
      <c r="S138" s="41" t="s">
        <v>8</v>
      </c>
      <c r="T138" s="153" t="s">
        <v>114</v>
      </c>
      <c r="U138" s="164"/>
      <c r="V138" s="253"/>
      <c r="W138" s="99" t="str">
        <f>VLOOKUP(TRIM(X138),X10:Y101,2,FALSE)</f>
        <v>Georg</v>
      </c>
      <c r="X138" s="86" t="str">
        <f t="shared" si="5"/>
        <v>17.2</v>
      </c>
      <c r="Y138" s="71"/>
    </row>
    <row r="139" spans="1:25" ht="37.5" customHeight="1" x14ac:dyDescent="0.2">
      <c r="A139" s="152" t="s">
        <v>170</v>
      </c>
      <c r="B139" s="215" t="s">
        <v>57</v>
      </c>
      <c r="C139" s="36" t="s">
        <v>11</v>
      </c>
      <c r="D139" s="72" t="s">
        <v>248</v>
      </c>
      <c r="E139" s="69" t="s">
        <v>3191</v>
      </c>
      <c r="F139" s="222" t="s">
        <v>162</v>
      </c>
      <c r="G139" s="37" t="s">
        <v>53</v>
      </c>
      <c r="H139" s="37" t="s">
        <v>5625</v>
      </c>
      <c r="I139" s="163" t="s">
        <v>28</v>
      </c>
      <c r="J139" s="49"/>
      <c r="K139" s="39"/>
      <c r="L139" s="49"/>
      <c r="M139" s="39"/>
      <c r="N139" s="196"/>
      <c r="O139" s="173"/>
      <c r="P139" s="49"/>
      <c r="Q139" s="43" t="s">
        <v>6396</v>
      </c>
      <c r="R139" s="43" t="s">
        <v>6871</v>
      </c>
      <c r="S139" s="41" t="s">
        <v>8</v>
      </c>
      <c r="T139" s="94" t="s">
        <v>114</v>
      </c>
      <c r="U139" s="164"/>
      <c r="V139" s="253"/>
      <c r="W139" s="99" t="str">
        <f>VLOOKUP(TRIM(X139),X10:Y101,2,FALSE)</f>
        <v>Georg</v>
      </c>
      <c r="X139" s="86" t="str">
        <f t="shared" si="5"/>
        <v>17.2</v>
      </c>
      <c r="Y139" s="71"/>
    </row>
    <row r="140" spans="1:25" ht="37.5" customHeight="1" x14ac:dyDescent="0.2">
      <c r="A140" s="152" t="s">
        <v>170</v>
      </c>
      <c r="B140" s="215" t="s">
        <v>57</v>
      </c>
      <c r="C140" s="36" t="s">
        <v>11</v>
      </c>
      <c r="D140" s="72" t="s">
        <v>248</v>
      </c>
      <c r="E140" s="69" t="s">
        <v>3192</v>
      </c>
      <c r="F140" s="222" t="s">
        <v>162</v>
      </c>
      <c r="G140" s="37" t="s">
        <v>53</v>
      </c>
      <c r="H140" s="37" t="s">
        <v>3366</v>
      </c>
      <c r="I140" s="163" t="s">
        <v>28</v>
      </c>
      <c r="J140" s="49"/>
      <c r="K140" s="39"/>
      <c r="L140" s="49"/>
      <c r="M140" s="39"/>
      <c r="N140" s="196"/>
      <c r="O140" s="173"/>
      <c r="P140" s="49"/>
      <c r="Q140" s="43" t="s">
        <v>6397</v>
      </c>
      <c r="R140" s="43" t="s">
        <v>6871</v>
      </c>
      <c r="S140" s="41" t="s">
        <v>8</v>
      </c>
      <c r="T140" s="153" t="s">
        <v>114</v>
      </c>
      <c r="U140" s="164"/>
      <c r="V140" s="253"/>
      <c r="W140" s="99" t="str">
        <f>VLOOKUP(TRIM(X140),X10:Y101,2,FALSE)</f>
        <v>Georg</v>
      </c>
      <c r="X140" s="86" t="str">
        <f t="shared" ref="X140:X203" si="9">IF(ISNONTEXT(D140),"" &amp; D140 &amp;"",T(D140))</f>
        <v>17.2</v>
      </c>
      <c r="Y140" s="71"/>
    </row>
    <row r="141" spans="1:25" ht="37.5" customHeight="1" x14ac:dyDescent="0.2">
      <c r="A141" s="152" t="s">
        <v>170</v>
      </c>
      <c r="B141" s="215" t="s">
        <v>57</v>
      </c>
      <c r="C141" s="36" t="s">
        <v>11</v>
      </c>
      <c r="D141" s="72" t="s">
        <v>248</v>
      </c>
      <c r="E141" s="69" t="s">
        <v>3193</v>
      </c>
      <c r="F141" s="222" t="s">
        <v>162</v>
      </c>
      <c r="G141" s="37" t="s">
        <v>53</v>
      </c>
      <c r="H141" s="37" t="s">
        <v>1753</v>
      </c>
      <c r="I141" s="163" t="s">
        <v>28</v>
      </c>
      <c r="J141" s="49"/>
      <c r="K141" s="39"/>
      <c r="L141" s="49"/>
      <c r="M141" s="39"/>
      <c r="N141" s="196"/>
      <c r="O141" s="173"/>
      <c r="P141" s="49"/>
      <c r="Q141" s="43" t="s">
        <v>6398</v>
      </c>
      <c r="R141" s="43" t="s">
        <v>6871</v>
      </c>
      <c r="S141" s="41" t="s">
        <v>8</v>
      </c>
      <c r="T141" s="94" t="s">
        <v>114</v>
      </c>
      <c r="U141" s="164"/>
      <c r="V141" s="253"/>
      <c r="W141" s="99" t="str">
        <f>VLOOKUP(TRIM(X141),X10:Y101,2,FALSE)</f>
        <v>Georg</v>
      </c>
      <c r="X141" s="86" t="str">
        <f t="shared" si="9"/>
        <v>17.2</v>
      </c>
      <c r="Y141" s="71"/>
    </row>
    <row r="142" spans="1:25" ht="37.5" customHeight="1" x14ac:dyDescent="0.2">
      <c r="A142" s="152" t="s">
        <v>170</v>
      </c>
      <c r="B142" s="215" t="s">
        <v>57</v>
      </c>
      <c r="C142" s="36" t="s">
        <v>11</v>
      </c>
      <c r="D142" s="72" t="s">
        <v>248</v>
      </c>
      <c r="E142" s="69" t="s">
        <v>3194</v>
      </c>
      <c r="F142" s="222" t="s">
        <v>162</v>
      </c>
      <c r="G142" s="37" t="s">
        <v>53</v>
      </c>
      <c r="H142" s="37" t="s">
        <v>1755</v>
      </c>
      <c r="I142" s="163" t="s">
        <v>28</v>
      </c>
      <c r="J142" s="49"/>
      <c r="K142" s="39"/>
      <c r="L142" s="49"/>
      <c r="M142" s="39"/>
      <c r="N142" s="196"/>
      <c r="O142" s="173"/>
      <c r="P142" s="49"/>
      <c r="Q142" s="43" t="s">
        <v>6399</v>
      </c>
      <c r="R142" s="43" t="s">
        <v>6871</v>
      </c>
      <c r="S142" s="41" t="s">
        <v>8</v>
      </c>
      <c r="T142" s="153" t="s">
        <v>114</v>
      </c>
      <c r="U142" s="164"/>
      <c r="V142" s="253"/>
      <c r="W142" s="99" t="str">
        <f>VLOOKUP(TRIM(X142),X10:Y101,2,FALSE)</f>
        <v>Georg</v>
      </c>
      <c r="X142" s="86" t="str">
        <f t="shared" si="9"/>
        <v>17.2</v>
      </c>
      <c r="Y142" s="71"/>
    </row>
    <row r="143" spans="1:25" ht="37.5" customHeight="1" x14ac:dyDescent="0.2">
      <c r="A143" s="152" t="s">
        <v>170</v>
      </c>
      <c r="B143" s="215" t="s">
        <v>57</v>
      </c>
      <c r="C143" s="36" t="s">
        <v>11</v>
      </c>
      <c r="D143" s="72" t="s">
        <v>248</v>
      </c>
      <c r="E143" s="69" t="s">
        <v>3195</v>
      </c>
      <c r="F143" s="222" t="s">
        <v>162</v>
      </c>
      <c r="G143" s="37" t="s">
        <v>53</v>
      </c>
      <c r="H143" s="37" t="s">
        <v>1756</v>
      </c>
      <c r="I143" s="163" t="s">
        <v>28</v>
      </c>
      <c r="J143" s="49"/>
      <c r="K143" s="39"/>
      <c r="L143" s="49"/>
      <c r="M143" s="39"/>
      <c r="N143" s="196"/>
      <c r="O143" s="173"/>
      <c r="P143" s="49"/>
      <c r="Q143" s="43" t="s">
        <v>6400</v>
      </c>
      <c r="R143" s="43" t="s">
        <v>6871</v>
      </c>
      <c r="S143" s="41" t="s">
        <v>8</v>
      </c>
      <c r="T143" s="94" t="s">
        <v>114</v>
      </c>
      <c r="U143" s="164"/>
      <c r="V143" s="253"/>
      <c r="W143" s="99" t="str">
        <f>VLOOKUP(TRIM(X143),X10:Y101,2,FALSE)</f>
        <v>Georg</v>
      </c>
      <c r="X143" s="86" t="str">
        <f t="shared" si="9"/>
        <v>17.2</v>
      </c>
      <c r="Y143" s="71"/>
    </row>
    <row r="144" spans="1:25" ht="37.5" customHeight="1" x14ac:dyDescent="0.2">
      <c r="A144" s="152" t="s">
        <v>170</v>
      </c>
      <c r="B144" s="215" t="s">
        <v>57</v>
      </c>
      <c r="C144" s="36" t="s">
        <v>11</v>
      </c>
      <c r="D144" s="72" t="s">
        <v>248</v>
      </c>
      <c r="E144" s="69" t="s">
        <v>3196</v>
      </c>
      <c r="F144" s="222" t="s">
        <v>162</v>
      </c>
      <c r="G144" s="37" t="s">
        <v>53</v>
      </c>
      <c r="H144" s="37" t="s">
        <v>1757</v>
      </c>
      <c r="I144" s="163" t="s">
        <v>28</v>
      </c>
      <c r="J144" s="49"/>
      <c r="K144" s="39"/>
      <c r="L144" s="49"/>
      <c r="M144" s="39"/>
      <c r="N144" s="196"/>
      <c r="O144" s="173"/>
      <c r="P144" s="49"/>
      <c r="Q144" s="43" t="s">
        <v>6401</v>
      </c>
      <c r="R144" s="43" t="s">
        <v>6871</v>
      </c>
      <c r="S144" s="41" t="s">
        <v>8</v>
      </c>
      <c r="T144" s="153" t="s">
        <v>114</v>
      </c>
      <c r="U144" s="164"/>
      <c r="V144" s="253"/>
      <c r="W144" s="99" t="str">
        <f>VLOOKUP(TRIM(X144),X10:Y101,2,FALSE)</f>
        <v>Georg</v>
      </c>
      <c r="X144" s="86" t="str">
        <f t="shared" si="9"/>
        <v>17.2</v>
      </c>
      <c r="Y144" s="71"/>
    </row>
    <row r="145" spans="1:25" ht="37.5" customHeight="1" x14ac:dyDescent="0.2">
      <c r="A145" s="152" t="s">
        <v>170</v>
      </c>
      <c r="B145" s="215" t="s">
        <v>57</v>
      </c>
      <c r="C145" s="36" t="s">
        <v>11</v>
      </c>
      <c r="D145" s="72" t="s">
        <v>248</v>
      </c>
      <c r="E145" s="69" t="s">
        <v>3197</v>
      </c>
      <c r="F145" s="222" t="s">
        <v>162</v>
      </c>
      <c r="G145" s="37" t="s">
        <v>53</v>
      </c>
      <c r="H145" s="37" t="s">
        <v>1758</v>
      </c>
      <c r="I145" s="163" t="s">
        <v>28</v>
      </c>
      <c r="J145" s="49"/>
      <c r="K145" s="39"/>
      <c r="L145" s="49"/>
      <c r="M145" s="39"/>
      <c r="N145" s="196"/>
      <c r="O145" s="173"/>
      <c r="P145" s="49"/>
      <c r="Q145" s="43" t="s">
        <v>6402</v>
      </c>
      <c r="R145" s="43" t="s">
        <v>6871</v>
      </c>
      <c r="S145" s="41" t="s">
        <v>8</v>
      </c>
      <c r="T145" s="94" t="s">
        <v>114</v>
      </c>
      <c r="U145" s="164"/>
      <c r="V145" s="253"/>
      <c r="W145" s="99" t="str">
        <f>VLOOKUP(TRIM(X145),X10:Y101,2,FALSE)</f>
        <v>Georg</v>
      </c>
      <c r="X145" s="86" t="str">
        <f t="shared" si="9"/>
        <v>17.2</v>
      </c>
      <c r="Y145" s="71"/>
    </row>
    <row r="146" spans="1:25" ht="37.5" customHeight="1" x14ac:dyDescent="0.2">
      <c r="A146" s="152" t="s">
        <v>170</v>
      </c>
      <c r="B146" s="215" t="s">
        <v>57</v>
      </c>
      <c r="C146" s="36" t="s">
        <v>11</v>
      </c>
      <c r="D146" s="72" t="s">
        <v>248</v>
      </c>
      <c r="E146" s="69" t="s">
        <v>3198</v>
      </c>
      <c r="F146" s="222" t="s">
        <v>162</v>
      </c>
      <c r="G146" s="37" t="s">
        <v>53</v>
      </c>
      <c r="H146" s="37" t="s">
        <v>1759</v>
      </c>
      <c r="I146" s="163" t="s">
        <v>28</v>
      </c>
      <c r="J146" s="49"/>
      <c r="K146" s="39"/>
      <c r="L146" s="49"/>
      <c r="M146" s="39"/>
      <c r="N146" s="196"/>
      <c r="O146" s="173"/>
      <c r="P146" s="49"/>
      <c r="Q146" s="43" t="s">
        <v>6403</v>
      </c>
      <c r="R146" s="43" t="s">
        <v>6871</v>
      </c>
      <c r="S146" s="41" t="s">
        <v>8</v>
      </c>
      <c r="T146" s="153" t="s">
        <v>114</v>
      </c>
      <c r="U146" s="164"/>
      <c r="V146" s="253"/>
      <c r="W146" s="99" t="str">
        <f>VLOOKUP(TRIM(X146),X10:Y101,2,FALSE)</f>
        <v>Georg</v>
      </c>
      <c r="X146" s="86" t="str">
        <f t="shared" si="9"/>
        <v>17.2</v>
      </c>
      <c r="Y146" s="71"/>
    </row>
    <row r="147" spans="1:25" ht="37.5" customHeight="1" x14ac:dyDescent="0.2">
      <c r="A147" s="152" t="s">
        <v>170</v>
      </c>
      <c r="B147" s="215" t="s">
        <v>57</v>
      </c>
      <c r="C147" s="36" t="s">
        <v>11</v>
      </c>
      <c r="D147" s="72" t="s">
        <v>248</v>
      </c>
      <c r="E147" s="69" t="s">
        <v>3199</v>
      </c>
      <c r="F147" s="222" t="s">
        <v>162</v>
      </c>
      <c r="G147" s="37" t="s">
        <v>53</v>
      </c>
      <c r="H147" s="37" t="s">
        <v>1760</v>
      </c>
      <c r="I147" s="163" t="s">
        <v>28</v>
      </c>
      <c r="J147" s="49"/>
      <c r="K147" s="39"/>
      <c r="L147" s="49"/>
      <c r="M147" s="39"/>
      <c r="N147" s="196"/>
      <c r="O147" s="173"/>
      <c r="P147" s="49"/>
      <c r="Q147" s="43" t="s">
        <v>6404</v>
      </c>
      <c r="R147" s="43" t="s">
        <v>6871</v>
      </c>
      <c r="S147" s="41" t="s">
        <v>8</v>
      </c>
      <c r="T147" s="94" t="s">
        <v>114</v>
      </c>
      <c r="U147" s="164"/>
      <c r="V147" s="253"/>
      <c r="W147" s="99" t="str">
        <f>VLOOKUP(TRIM(X147),X10:Y101,2,FALSE)</f>
        <v>Georg</v>
      </c>
      <c r="X147" s="86" t="str">
        <f t="shared" si="9"/>
        <v>17.2</v>
      </c>
      <c r="Y147" s="71"/>
    </row>
    <row r="148" spans="1:25" ht="37.5" customHeight="1" x14ac:dyDescent="0.2">
      <c r="A148" s="152" t="s">
        <v>170</v>
      </c>
      <c r="B148" s="215" t="s">
        <v>57</v>
      </c>
      <c r="C148" s="36" t="s">
        <v>11</v>
      </c>
      <c r="D148" s="72" t="s">
        <v>248</v>
      </c>
      <c r="E148" s="69" t="s">
        <v>3200</v>
      </c>
      <c r="F148" s="222" t="s">
        <v>162</v>
      </c>
      <c r="G148" s="37" t="s">
        <v>53</v>
      </c>
      <c r="H148" s="37" t="s">
        <v>3369</v>
      </c>
      <c r="I148" s="163" t="s">
        <v>28</v>
      </c>
      <c r="J148" s="49"/>
      <c r="K148" s="39"/>
      <c r="L148" s="49"/>
      <c r="M148" s="39"/>
      <c r="N148" s="196"/>
      <c r="O148" s="173"/>
      <c r="P148" s="49"/>
      <c r="Q148" s="43" t="s">
        <v>6405</v>
      </c>
      <c r="R148" s="43" t="s">
        <v>6871</v>
      </c>
      <c r="S148" s="41" t="s">
        <v>8</v>
      </c>
      <c r="T148" s="153" t="s">
        <v>114</v>
      </c>
      <c r="U148" s="164"/>
      <c r="V148" s="253"/>
      <c r="W148" s="99" t="str">
        <f>VLOOKUP(TRIM(X148),X10:Y101,2,FALSE)</f>
        <v>Georg</v>
      </c>
      <c r="X148" s="86" t="str">
        <f t="shared" si="9"/>
        <v>17.2</v>
      </c>
      <c r="Y148" s="71"/>
    </row>
    <row r="149" spans="1:25" ht="37.5" customHeight="1" x14ac:dyDescent="0.2">
      <c r="A149" s="152" t="s">
        <v>170</v>
      </c>
      <c r="B149" s="215" t="s">
        <v>57</v>
      </c>
      <c r="C149" s="36" t="s">
        <v>11</v>
      </c>
      <c r="D149" s="72" t="s">
        <v>248</v>
      </c>
      <c r="E149" s="69" t="s">
        <v>3201</v>
      </c>
      <c r="F149" s="222" t="s">
        <v>162</v>
      </c>
      <c r="G149" s="37" t="s">
        <v>53</v>
      </c>
      <c r="H149" s="37" t="s">
        <v>1761</v>
      </c>
      <c r="I149" s="163" t="s">
        <v>28</v>
      </c>
      <c r="J149" s="49"/>
      <c r="K149" s="39"/>
      <c r="L149" s="49"/>
      <c r="M149" s="39"/>
      <c r="N149" s="196"/>
      <c r="O149" s="173"/>
      <c r="P149" s="49"/>
      <c r="Q149" s="43" t="s">
        <v>6406</v>
      </c>
      <c r="R149" s="43" t="s">
        <v>6871</v>
      </c>
      <c r="S149" s="41" t="s">
        <v>8</v>
      </c>
      <c r="T149" s="94" t="s">
        <v>114</v>
      </c>
      <c r="U149" s="164"/>
      <c r="V149" s="253"/>
      <c r="W149" s="99" t="str">
        <f>VLOOKUP(TRIM(X149),X10:Y101,2,FALSE)</f>
        <v>Georg</v>
      </c>
      <c r="X149" s="86" t="str">
        <f t="shared" si="9"/>
        <v>17.2</v>
      </c>
      <c r="Y149" s="71"/>
    </row>
    <row r="150" spans="1:25" ht="37.5" customHeight="1" x14ac:dyDescent="0.2">
      <c r="A150" s="152" t="s">
        <v>170</v>
      </c>
      <c r="B150" s="215" t="s">
        <v>57</v>
      </c>
      <c r="C150" s="36" t="s">
        <v>11</v>
      </c>
      <c r="D150" s="72" t="s">
        <v>248</v>
      </c>
      <c r="E150" s="69" t="s">
        <v>3202</v>
      </c>
      <c r="F150" s="222" t="s">
        <v>162</v>
      </c>
      <c r="G150" s="37" t="s">
        <v>53</v>
      </c>
      <c r="H150" s="37" t="s">
        <v>1762</v>
      </c>
      <c r="I150" s="163" t="s">
        <v>28</v>
      </c>
      <c r="J150" s="49"/>
      <c r="K150" s="39"/>
      <c r="L150" s="49"/>
      <c r="M150" s="39"/>
      <c r="N150" s="196"/>
      <c r="O150" s="173"/>
      <c r="P150" s="49"/>
      <c r="Q150" s="43" t="s">
        <v>6407</v>
      </c>
      <c r="R150" s="43" t="s">
        <v>6871</v>
      </c>
      <c r="S150" s="41" t="s">
        <v>8</v>
      </c>
      <c r="T150" s="153" t="s">
        <v>114</v>
      </c>
      <c r="U150" s="164"/>
      <c r="V150" s="253"/>
      <c r="W150" s="99" t="str">
        <f>VLOOKUP(TRIM(X150),X10:Y101,2,FALSE)</f>
        <v>Georg</v>
      </c>
      <c r="X150" s="86" t="str">
        <f t="shared" si="9"/>
        <v>17.2</v>
      </c>
      <c r="Y150" s="71"/>
    </row>
    <row r="151" spans="1:25" ht="37.5" customHeight="1" x14ac:dyDescent="0.2">
      <c r="A151" s="152" t="s">
        <v>170</v>
      </c>
      <c r="B151" s="215" t="s">
        <v>57</v>
      </c>
      <c r="C151" s="36" t="s">
        <v>11</v>
      </c>
      <c r="D151" s="72" t="s">
        <v>248</v>
      </c>
      <c r="E151" s="69" t="s">
        <v>3203</v>
      </c>
      <c r="F151" s="222" t="s">
        <v>162</v>
      </c>
      <c r="G151" s="37" t="s">
        <v>53</v>
      </c>
      <c r="H151" s="37" t="s">
        <v>3371</v>
      </c>
      <c r="I151" s="163" t="s">
        <v>28</v>
      </c>
      <c r="J151" s="49"/>
      <c r="K151" s="39"/>
      <c r="L151" s="49"/>
      <c r="M151" s="39"/>
      <c r="N151" s="196"/>
      <c r="O151" s="173"/>
      <c r="P151" s="49"/>
      <c r="Q151" s="43" t="s">
        <v>6408</v>
      </c>
      <c r="R151" s="43" t="s">
        <v>6871</v>
      </c>
      <c r="S151" s="41" t="s">
        <v>8</v>
      </c>
      <c r="T151" s="94" t="s">
        <v>114</v>
      </c>
      <c r="U151" s="164"/>
      <c r="V151" s="253"/>
      <c r="W151" s="99" t="str">
        <f>VLOOKUP(TRIM(X151),X10:Y101,2,FALSE)</f>
        <v>Georg</v>
      </c>
      <c r="X151" s="86" t="str">
        <f t="shared" si="9"/>
        <v>17.2</v>
      </c>
      <c r="Y151" s="71"/>
    </row>
    <row r="152" spans="1:25" ht="37.5" customHeight="1" x14ac:dyDescent="0.2">
      <c r="A152" s="152" t="s">
        <v>170</v>
      </c>
      <c r="B152" s="215" t="s">
        <v>57</v>
      </c>
      <c r="C152" s="36" t="s">
        <v>11</v>
      </c>
      <c r="D152" s="72" t="s">
        <v>248</v>
      </c>
      <c r="E152" s="69" t="s">
        <v>3204</v>
      </c>
      <c r="F152" s="222" t="s">
        <v>162</v>
      </c>
      <c r="G152" s="37" t="s">
        <v>53</v>
      </c>
      <c r="H152" s="37" t="s">
        <v>5626</v>
      </c>
      <c r="I152" s="163" t="s">
        <v>28</v>
      </c>
      <c r="J152" s="49"/>
      <c r="K152" s="39"/>
      <c r="L152" s="49"/>
      <c r="M152" s="39"/>
      <c r="N152" s="196"/>
      <c r="O152" s="173"/>
      <c r="P152" s="49"/>
      <c r="Q152" s="43" t="s">
        <v>6409</v>
      </c>
      <c r="R152" s="43" t="s">
        <v>6871</v>
      </c>
      <c r="S152" s="41" t="s">
        <v>8</v>
      </c>
      <c r="T152" s="153" t="s">
        <v>114</v>
      </c>
      <c r="U152" s="164"/>
      <c r="V152" s="253"/>
      <c r="W152" s="99" t="str">
        <f>VLOOKUP(TRIM(X152),X10:Y101,2,FALSE)</f>
        <v>Georg</v>
      </c>
      <c r="X152" s="86" t="str">
        <f t="shared" si="9"/>
        <v>17.2</v>
      </c>
      <c r="Y152" s="71"/>
    </row>
    <row r="153" spans="1:25" ht="37.5" customHeight="1" x14ac:dyDescent="0.2">
      <c r="A153" s="152" t="s">
        <v>170</v>
      </c>
      <c r="B153" s="215" t="s">
        <v>57</v>
      </c>
      <c r="C153" s="36" t="s">
        <v>11</v>
      </c>
      <c r="D153" s="72" t="s">
        <v>248</v>
      </c>
      <c r="E153" s="69" t="s">
        <v>3205</v>
      </c>
      <c r="F153" s="222" t="s">
        <v>162</v>
      </c>
      <c r="G153" s="37" t="s">
        <v>53</v>
      </c>
      <c r="H153" s="37" t="s">
        <v>1764</v>
      </c>
      <c r="I153" s="163" t="s">
        <v>28</v>
      </c>
      <c r="J153" s="49"/>
      <c r="K153" s="39"/>
      <c r="L153" s="49"/>
      <c r="M153" s="39"/>
      <c r="N153" s="196"/>
      <c r="O153" s="173"/>
      <c r="P153" s="49"/>
      <c r="Q153" s="43" t="s">
        <v>6410</v>
      </c>
      <c r="R153" s="43" t="s">
        <v>6719</v>
      </c>
      <c r="S153" s="41" t="s">
        <v>201</v>
      </c>
      <c r="T153" s="94" t="s">
        <v>114</v>
      </c>
      <c r="U153" s="164"/>
      <c r="V153" s="253"/>
      <c r="W153" s="99" t="str">
        <f>VLOOKUP(TRIM(X153),X10:Y101,2,FALSE)</f>
        <v>Georg</v>
      </c>
      <c r="X153" s="86" t="str">
        <f t="shared" si="9"/>
        <v>17.2</v>
      </c>
      <c r="Y153" s="71"/>
    </row>
    <row r="154" spans="1:25" ht="37.5" customHeight="1" x14ac:dyDescent="0.2">
      <c r="A154" s="152" t="s">
        <v>170</v>
      </c>
      <c r="B154" s="215" t="s">
        <v>57</v>
      </c>
      <c r="C154" s="36" t="s">
        <v>11</v>
      </c>
      <c r="D154" s="72" t="s">
        <v>248</v>
      </c>
      <c r="E154" s="69" t="s">
        <v>3206</v>
      </c>
      <c r="F154" s="222" t="s">
        <v>162</v>
      </c>
      <c r="G154" s="37" t="s">
        <v>53</v>
      </c>
      <c r="H154" s="37" t="s">
        <v>1764</v>
      </c>
      <c r="I154" s="163" t="s">
        <v>28</v>
      </c>
      <c r="J154" s="49"/>
      <c r="K154" s="39"/>
      <c r="L154" s="49"/>
      <c r="M154" s="39"/>
      <c r="N154" s="196"/>
      <c r="O154" s="173"/>
      <c r="P154" s="49"/>
      <c r="Q154" s="43" t="s">
        <v>6411</v>
      </c>
      <c r="R154" s="43" t="s">
        <v>6720</v>
      </c>
      <c r="S154" s="41" t="s">
        <v>201</v>
      </c>
      <c r="T154" s="153" t="s">
        <v>114</v>
      </c>
      <c r="U154" s="164"/>
      <c r="V154" s="253"/>
      <c r="W154" s="99" t="str">
        <f>VLOOKUP(TRIM(X154),X10:Y101,2,FALSE)</f>
        <v>Georg</v>
      </c>
      <c r="X154" s="86" t="str">
        <f t="shared" si="9"/>
        <v>17.2</v>
      </c>
      <c r="Y154" s="71"/>
    </row>
    <row r="155" spans="1:25" ht="37.5" customHeight="1" x14ac:dyDescent="0.2">
      <c r="A155" s="152" t="s">
        <v>170</v>
      </c>
      <c r="B155" s="215" t="s">
        <v>57</v>
      </c>
      <c r="C155" s="36" t="s">
        <v>11</v>
      </c>
      <c r="D155" s="72" t="s">
        <v>231</v>
      </c>
      <c r="E155" s="69" t="s">
        <v>3207</v>
      </c>
      <c r="F155" s="222" t="s">
        <v>162</v>
      </c>
      <c r="G155" s="37" t="s">
        <v>53</v>
      </c>
      <c r="H155" s="37" t="s">
        <v>5627</v>
      </c>
      <c r="I155" s="163" t="s">
        <v>28</v>
      </c>
      <c r="J155" s="49"/>
      <c r="K155" s="39"/>
      <c r="L155" s="49"/>
      <c r="M155" s="39"/>
      <c r="N155" s="196"/>
      <c r="O155" s="173"/>
      <c r="P155" s="49"/>
      <c r="Q155" s="43" t="s">
        <v>6412</v>
      </c>
      <c r="R155" s="43" t="s">
        <v>6903</v>
      </c>
      <c r="S155" s="41" t="s">
        <v>8</v>
      </c>
      <c r="T155" s="94" t="s">
        <v>114</v>
      </c>
      <c r="U155" s="164"/>
      <c r="V155" s="253"/>
      <c r="W155" s="99" t="str">
        <f>VLOOKUP(TRIM(X155),X10:Y101,2,FALSE)</f>
        <v>Georg</v>
      </c>
      <c r="X155" s="86" t="str">
        <f t="shared" si="9"/>
        <v>3.5</v>
      </c>
      <c r="Y155" s="71"/>
    </row>
    <row r="156" spans="1:25" ht="37.5" customHeight="1" x14ac:dyDescent="0.2">
      <c r="A156" s="152" t="s">
        <v>170</v>
      </c>
      <c r="B156" s="215" t="s">
        <v>57</v>
      </c>
      <c r="C156" s="36" t="s">
        <v>11</v>
      </c>
      <c r="D156" s="72" t="s">
        <v>231</v>
      </c>
      <c r="E156" s="69" t="s">
        <v>3208</v>
      </c>
      <c r="F156" s="222" t="s">
        <v>162</v>
      </c>
      <c r="G156" s="37" t="s">
        <v>53</v>
      </c>
      <c r="H156" s="37" t="s">
        <v>5628</v>
      </c>
      <c r="I156" s="163" t="s">
        <v>28</v>
      </c>
      <c r="J156" s="49"/>
      <c r="K156" s="39"/>
      <c r="L156" s="49"/>
      <c r="M156" s="39"/>
      <c r="N156" s="196"/>
      <c r="O156" s="173"/>
      <c r="P156" s="49"/>
      <c r="Q156" s="43" t="s">
        <v>6413</v>
      </c>
      <c r="R156" s="43" t="s">
        <v>6910</v>
      </c>
      <c r="S156" s="41" t="s">
        <v>29</v>
      </c>
      <c r="T156" s="153" t="s">
        <v>114</v>
      </c>
      <c r="U156" s="164"/>
      <c r="V156" s="253"/>
      <c r="W156" s="99" t="str">
        <f>VLOOKUP(TRIM(X156),X10:Y101,2,FALSE)</f>
        <v>Georg</v>
      </c>
      <c r="X156" s="86" t="str">
        <f t="shared" si="9"/>
        <v>3.5</v>
      </c>
      <c r="Y156" s="71"/>
    </row>
    <row r="157" spans="1:25" ht="37.5" customHeight="1" x14ac:dyDescent="0.2">
      <c r="A157" s="152" t="s">
        <v>170</v>
      </c>
      <c r="B157" s="215" t="s">
        <v>57</v>
      </c>
      <c r="C157" s="36" t="s">
        <v>11</v>
      </c>
      <c r="D157" s="72" t="s">
        <v>248</v>
      </c>
      <c r="E157" s="69" t="s">
        <v>3209</v>
      </c>
      <c r="F157" s="222" t="s">
        <v>162</v>
      </c>
      <c r="G157" s="37" t="s">
        <v>53</v>
      </c>
      <c r="H157" s="37" t="s">
        <v>5629</v>
      </c>
      <c r="I157" s="163" t="s">
        <v>28</v>
      </c>
      <c r="J157" s="49"/>
      <c r="K157" s="39"/>
      <c r="L157" s="49"/>
      <c r="M157" s="39"/>
      <c r="N157" s="196"/>
      <c r="O157" s="173"/>
      <c r="P157" s="49"/>
      <c r="Q157" s="43" t="s">
        <v>6414</v>
      </c>
      <c r="R157" s="43" t="s">
        <v>6909</v>
      </c>
      <c r="S157" s="41" t="s">
        <v>29</v>
      </c>
      <c r="T157" s="94" t="s">
        <v>114</v>
      </c>
      <c r="U157" s="164"/>
      <c r="V157" s="253"/>
      <c r="W157" s="99" t="str">
        <f>VLOOKUP(TRIM(X157),X10:Y101,2,FALSE)</f>
        <v>Georg</v>
      </c>
      <c r="X157" s="86" t="str">
        <f t="shared" si="9"/>
        <v>17.2</v>
      </c>
      <c r="Y157" s="71"/>
    </row>
    <row r="158" spans="1:25" ht="37.5" customHeight="1" x14ac:dyDescent="0.2">
      <c r="A158" s="152" t="s">
        <v>170</v>
      </c>
      <c r="B158" s="215" t="s">
        <v>57</v>
      </c>
      <c r="C158" s="36" t="s">
        <v>11</v>
      </c>
      <c r="D158" s="72" t="s">
        <v>245</v>
      </c>
      <c r="E158" s="69" t="s">
        <v>3210</v>
      </c>
      <c r="F158" s="222" t="s">
        <v>171</v>
      </c>
      <c r="G158" s="37" t="s">
        <v>53</v>
      </c>
      <c r="H158" s="37" t="s">
        <v>6721</v>
      </c>
      <c r="I158" s="163" t="s">
        <v>28</v>
      </c>
      <c r="J158" s="49"/>
      <c r="K158" s="39"/>
      <c r="L158" s="49"/>
      <c r="M158" s="39"/>
      <c r="N158" s="196"/>
      <c r="O158" s="173" t="s">
        <v>323</v>
      </c>
      <c r="P158" s="49" t="s">
        <v>5630</v>
      </c>
      <c r="Q158" s="43" t="s">
        <v>6498</v>
      </c>
      <c r="R158" s="43" t="s">
        <v>6871</v>
      </c>
      <c r="S158" s="41" t="s">
        <v>8</v>
      </c>
      <c r="T158" s="153" t="s">
        <v>114</v>
      </c>
      <c r="U158" s="164"/>
      <c r="V158" s="253"/>
      <c r="W158" s="99" t="str">
        <f>VLOOKUP(TRIM(X158),X10:Y101,2,FALSE)</f>
        <v>Georg</v>
      </c>
      <c r="X158" s="86" t="str">
        <f t="shared" si="9"/>
        <v>6.6</v>
      </c>
      <c r="Y158" s="71"/>
    </row>
    <row r="159" spans="1:25" ht="37.5" customHeight="1" x14ac:dyDescent="0.2">
      <c r="A159" s="152" t="s">
        <v>170</v>
      </c>
      <c r="B159" s="215" t="s">
        <v>57</v>
      </c>
      <c r="C159" s="36" t="s">
        <v>11</v>
      </c>
      <c r="D159" s="72" t="s">
        <v>245</v>
      </c>
      <c r="E159" s="69" t="s">
        <v>3211</v>
      </c>
      <c r="F159" s="222" t="s">
        <v>171</v>
      </c>
      <c r="G159" s="37" t="s">
        <v>53</v>
      </c>
      <c r="H159" s="37" t="s">
        <v>6722</v>
      </c>
      <c r="I159" s="163" t="s">
        <v>28</v>
      </c>
      <c r="J159" s="49"/>
      <c r="K159" s="39"/>
      <c r="L159" s="49"/>
      <c r="M159" s="39"/>
      <c r="N159" s="196"/>
      <c r="O159" s="173" t="s">
        <v>323</v>
      </c>
      <c r="P159" s="49" t="s">
        <v>5631</v>
      </c>
      <c r="Q159" s="43" t="s">
        <v>6369</v>
      </c>
      <c r="R159" s="43" t="s">
        <v>6871</v>
      </c>
      <c r="S159" s="41" t="s">
        <v>8</v>
      </c>
      <c r="T159" s="94" t="s">
        <v>114</v>
      </c>
      <c r="U159" s="164"/>
      <c r="V159" s="253"/>
      <c r="W159" s="99" t="str">
        <f>VLOOKUP(TRIM(X159),X10:Y101,2,FALSE)</f>
        <v>Georg</v>
      </c>
      <c r="X159" s="86" t="str">
        <f t="shared" si="9"/>
        <v>6.6</v>
      </c>
      <c r="Y159" s="71"/>
    </row>
    <row r="160" spans="1:25" ht="37.5" customHeight="1" x14ac:dyDescent="0.2">
      <c r="A160" s="152" t="s">
        <v>170</v>
      </c>
      <c r="B160" s="215" t="s">
        <v>57</v>
      </c>
      <c r="C160" s="36" t="s">
        <v>11</v>
      </c>
      <c r="D160" s="72" t="s">
        <v>245</v>
      </c>
      <c r="E160" s="69" t="s">
        <v>3212</v>
      </c>
      <c r="F160" s="222" t="s">
        <v>171</v>
      </c>
      <c r="G160" s="37" t="s">
        <v>53</v>
      </c>
      <c r="H160" s="37" t="s">
        <v>6723</v>
      </c>
      <c r="I160" s="163" t="s">
        <v>28</v>
      </c>
      <c r="J160" s="49"/>
      <c r="K160" s="39"/>
      <c r="L160" s="49"/>
      <c r="M160" s="39"/>
      <c r="N160" s="196"/>
      <c r="O160" s="173" t="s">
        <v>323</v>
      </c>
      <c r="P160" s="49" t="s">
        <v>5632</v>
      </c>
      <c r="Q160" s="43" t="s">
        <v>6499</v>
      </c>
      <c r="R160" s="43" t="s">
        <v>6871</v>
      </c>
      <c r="S160" s="41" t="s">
        <v>8</v>
      </c>
      <c r="T160" s="153" t="s">
        <v>114</v>
      </c>
      <c r="U160" s="164"/>
      <c r="V160" s="253"/>
      <c r="W160" s="99" t="str">
        <f>VLOOKUP(TRIM(X160),X10:Y101,2,FALSE)</f>
        <v>Georg</v>
      </c>
      <c r="X160" s="86" t="str">
        <f t="shared" si="9"/>
        <v>6.6</v>
      </c>
      <c r="Y160" s="71"/>
    </row>
    <row r="161" spans="1:25" ht="37.5" customHeight="1" x14ac:dyDescent="0.2">
      <c r="A161" s="152" t="s">
        <v>170</v>
      </c>
      <c r="B161" s="215" t="s">
        <v>57</v>
      </c>
      <c r="C161" s="36" t="s">
        <v>11</v>
      </c>
      <c r="D161" s="72" t="s">
        <v>245</v>
      </c>
      <c r="E161" s="69" t="s">
        <v>3213</v>
      </c>
      <c r="F161" s="222" t="s">
        <v>171</v>
      </c>
      <c r="G161" s="37" t="s">
        <v>53</v>
      </c>
      <c r="H161" s="37" t="s">
        <v>6724</v>
      </c>
      <c r="I161" s="163" t="s">
        <v>28</v>
      </c>
      <c r="J161" s="49"/>
      <c r="K161" s="39"/>
      <c r="L161" s="49"/>
      <c r="M161" s="39"/>
      <c r="N161" s="196"/>
      <c r="O161" s="173" t="s">
        <v>323</v>
      </c>
      <c r="P161" s="49" t="s">
        <v>5633</v>
      </c>
      <c r="Q161" s="43" t="s">
        <v>6499</v>
      </c>
      <c r="R161" s="43" t="s">
        <v>6871</v>
      </c>
      <c r="S161" s="41" t="s">
        <v>8</v>
      </c>
      <c r="T161" s="94" t="s">
        <v>114</v>
      </c>
      <c r="U161" s="164"/>
      <c r="V161" s="253"/>
      <c r="W161" s="99" t="str">
        <f>VLOOKUP(TRIM(X161),X10:Y101,2,FALSE)</f>
        <v>Georg</v>
      </c>
      <c r="X161" s="86" t="str">
        <f t="shared" si="9"/>
        <v>6.6</v>
      </c>
      <c r="Y161" s="71"/>
    </row>
    <row r="162" spans="1:25" ht="37.5" customHeight="1" x14ac:dyDescent="0.2">
      <c r="A162" s="152" t="s">
        <v>170</v>
      </c>
      <c r="B162" s="215" t="s">
        <v>57</v>
      </c>
      <c r="C162" s="36" t="s">
        <v>11</v>
      </c>
      <c r="D162" s="72" t="s">
        <v>245</v>
      </c>
      <c r="E162" s="69" t="s">
        <v>3214</v>
      </c>
      <c r="F162" s="222" t="s">
        <v>171</v>
      </c>
      <c r="G162" s="37" t="s">
        <v>53</v>
      </c>
      <c r="H162" s="37" t="s">
        <v>6725</v>
      </c>
      <c r="I162" s="163" t="s">
        <v>28</v>
      </c>
      <c r="J162" s="49"/>
      <c r="K162" s="39"/>
      <c r="L162" s="49"/>
      <c r="M162" s="39"/>
      <c r="N162" s="196"/>
      <c r="O162" s="173" t="s">
        <v>323</v>
      </c>
      <c r="P162" s="49" t="s">
        <v>5634</v>
      </c>
      <c r="Q162" s="43" t="s">
        <v>6499</v>
      </c>
      <c r="R162" s="43" t="s">
        <v>6871</v>
      </c>
      <c r="S162" s="41" t="s">
        <v>8</v>
      </c>
      <c r="T162" s="153" t="s">
        <v>114</v>
      </c>
      <c r="U162" s="164"/>
      <c r="V162" s="253"/>
      <c r="W162" s="99" t="str">
        <f>VLOOKUP(TRIM(X162),X10:Y101,2,FALSE)</f>
        <v>Georg</v>
      </c>
      <c r="X162" s="86" t="str">
        <f t="shared" si="9"/>
        <v>6.6</v>
      </c>
      <c r="Y162" s="71"/>
    </row>
    <row r="163" spans="1:25" ht="37.5" customHeight="1" x14ac:dyDescent="0.2">
      <c r="A163" s="152" t="s">
        <v>170</v>
      </c>
      <c r="B163" s="215" t="s">
        <v>57</v>
      </c>
      <c r="C163" s="36" t="s">
        <v>11</v>
      </c>
      <c r="D163" s="72" t="s">
        <v>245</v>
      </c>
      <c r="E163" s="69" t="s">
        <v>3215</v>
      </c>
      <c r="F163" s="222" t="s">
        <v>171</v>
      </c>
      <c r="G163" s="37" t="s">
        <v>53</v>
      </c>
      <c r="H163" s="37" t="s">
        <v>6726</v>
      </c>
      <c r="I163" s="163" t="s">
        <v>28</v>
      </c>
      <c r="J163" s="49"/>
      <c r="K163" s="39"/>
      <c r="L163" s="49"/>
      <c r="M163" s="39"/>
      <c r="N163" s="196"/>
      <c r="O163" s="173" t="s">
        <v>323</v>
      </c>
      <c r="P163" s="49" t="s">
        <v>5635</v>
      </c>
      <c r="Q163" s="43" t="s">
        <v>6500</v>
      </c>
      <c r="R163" s="43" t="s">
        <v>6846</v>
      </c>
      <c r="S163" s="41" t="s">
        <v>200</v>
      </c>
      <c r="T163" s="94" t="s">
        <v>114</v>
      </c>
      <c r="U163" s="164"/>
      <c r="V163" s="253"/>
      <c r="W163" s="99" t="str">
        <f>VLOOKUP(TRIM(X163),X10:Y101,2,FALSE)</f>
        <v>Georg</v>
      </c>
      <c r="X163" s="86" t="str">
        <f t="shared" si="9"/>
        <v>6.6</v>
      </c>
      <c r="Y163" s="71"/>
    </row>
    <row r="164" spans="1:25" ht="37.5" customHeight="1" x14ac:dyDescent="0.2">
      <c r="A164" s="152" t="s">
        <v>170</v>
      </c>
      <c r="B164" s="215" t="s">
        <v>57</v>
      </c>
      <c r="C164" s="36" t="s">
        <v>11</v>
      </c>
      <c r="D164" s="72" t="s">
        <v>300</v>
      </c>
      <c r="E164" s="69" t="s">
        <v>3216</v>
      </c>
      <c r="F164" s="222" t="s">
        <v>163</v>
      </c>
      <c r="G164" s="37" t="s">
        <v>25</v>
      </c>
      <c r="H164" s="37" t="s">
        <v>5636</v>
      </c>
      <c r="I164" s="163" t="s">
        <v>28</v>
      </c>
      <c r="J164" s="49" t="s">
        <v>5637</v>
      </c>
      <c r="K164" s="39"/>
      <c r="L164" s="49"/>
      <c r="M164" s="39"/>
      <c r="N164" s="196" t="s">
        <v>158</v>
      </c>
      <c r="O164" s="173" t="s">
        <v>323</v>
      </c>
      <c r="P164" s="49" t="s">
        <v>5633</v>
      </c>
      <c r="Q164" s="43" t="s">
        <v>6501</v>
      </c>
      <c r="R164" s="43" t="s">
        <v>6869</v>
      </c>
      <c r="S164" s="41" t="s">
        <v>29</v>
      </c>
      <c r="T164" s="153" t="s">
        <v>114</v>
      </c>
      <c r="U164" s="164"/>
      <c r="V164" s="253"/>
      <c r="W164" s="99" t="str">
        <f>VLOOKUP(TRIM(X164),X10:Y101,2,FALSE)</f>
        <v>Georg</v>
      </c>
      <c r="X164" s="86" t="str">
        <f t="shared" si="9"/>
        <v>6.10</v>
      </c>
      <c r="Y164" s="71"/>
    </row>
    <row r="165" spans="1:25" ht="37.5" customHeight="1" x14ac:dyDescent="0.2">
      <c r="A165" s="152" t="s">
        <v>170</v>
      </c>
      <c r="B165" s="215" t="s">
        <v>57</v>
      </c>
      <c r="C165" s="36" t="s">
        <v>11</v>
      </c>
      <c r="D165" s="72" t="s">
        <v>300</v>
      </c>
      <c r="E165" s="69" t="s">
        <v>3217</v>
      </c>
      <c r="F165" s="222" t="s">
        <v>163</v>
      </c>
      <c r="G165" s="37" t="s">
        <v>25</v>
      </c>
      <c r="H165" s="37" t="s">
        <v>5638</v>
      </c>
      <c r="I165" s="163" t="s">
        <v>28</v>
      </c>
      <c r="J165" s="49" t="s">
        <v>5639</v>
      </c>
      <c r="K165" s="39"/>
      <c r="L165" s="49"/>
      <c r="M165" s="39"/>
      <c r="N165" s="196" t="s">
        <v>158</v>
      </c>
      <c r="O165" s="173" t="s">
        <v>323</v>
      </c>
      <c r="P165" s="49" t="s">
        <v>5640</v>
      </c>
      <c r="Q165" s="43" t="s">
        <v>6502</v>
      </c>
      <c r="R165" s="43" t="s">
        <v>6869</v>
      </c>
      <c r="S165" s="41" t="s">
        <v>29</v>
      </c>
      <c r="T165" s="94" t="s">
        <v>114</v>
      </c>
      <c r="U165" s="164"/>
      <c r="V165" s="253"/>
      <c r="W165" s="99" t="str">
        <f>VLOOKUP(TRIM(X165),X10:Y101,2,FALSE)</f>
        <v>Georg</v>
      </c>
      <c r="X165" s="86" t="str">
        <f t="shared" si="9"/>
        <v>6.10</v>
      </c>
      <c r="Y165" s="71"/>
    </row>
    <row r="166" spans="1:25" ht="37.5" customHeight="1" x14ac:dyDescent="0.2">
      <c r="A166" s="152" t="s">
        <v>170</v>
      </c>
      <c r="B166" s="215" t="s">
        <v>57</v>
      </c>
      <c r="C166" s="36" t="s">
        <v>11</v>
      </c>
      <c r="D166" s="72" t="s">
        <v>300</v>
      </c>
      <c r="E166" s="69" t="s">
        <v>3218</v>
      </c>
      <c r="F166" s="222" t="s">
        <v>163</v>
      </c>
      <c r="G166" s="37" t="s">
        <v>25</v>
      </c>
      <c r="H166" s="37" t="s">
        <v>5641</v>
      </c>
      <c r="I166" s="163" t="s">
        <v>28</v>
      </c>
      <c r="J166" s="49" t="s">
        <v>5642</v>
      </c>
      <c r="K166" s="39"/>
      <c r="L166" s="49"/>
      <c r="M166" s="39"/>
      <c r="N166" s="196" t="s">
        <v>158</v>
      </c>
      <c r="O166" s="173" t="s">
        <v>323</v>
      </c>
      <c r="P166" s="49" t="s">
        <v>3378</v>
      </c>
      <c r="Q166" s="43" t="s">
        <v>6503</v>
      </c>
      <c r="R166" s="43" t="s">
        <v>6869</v>
      </c>
      <c r="S166" s="41" t="s">
        <v>29</v>
      </c>
      <c r="T166" s="153" t="s">
        <v>114</v>
      </c>
      <c r="U166" s="164"/>
      <c r="V166" s="253"/>
      <c r="W166" s="99" t="str">
        <f>VLOOKUP(TRIM(X166),X10:Y101,2,FALSE)</f>
        <v>Georg</v>
      </c>
      <c r="X166" s="86" t="str">
        <f t="shared" si="9"/>
        <v>6.10</v>
      </c>
      <c r="Y166" s="71"/>
    </row>
    <row r="167" spans="1:25" ht="37.5" customHeight="1" x14ac:dyDescent="0.2">
      <c r="A167" s="152" t="s">
        <v>170</v>
      </c>
      <c r="B167" s="215" t="s">
        <v>57</v>
      </c>
      <c r="C167" s="36" t="s">
        <v>11</v>
      </c>
      <c r="D167" s="72" t="s">
        <v>1586</v>
      </c>
      <c r="E167" s="69" t="s">
        <v>4129</v>
      </c>
      <c r="F167" s="222" t="s">
        <v>163</v>
      </c>
      <c r="G167" s="37" t="s">
        <v>53</v>
      </c>
      <c r="H167" s="37" t="s">
        <v>5643</v>
      </c>
      <c r="I167" s="163" t="s">
        <v>28</v>
      </c>
      <c r="J167" s="49" t="s">
        <v>5644</v>
      </c>
      <c r="K167" s="39"/>
      <c r="L167" s="49"/>
      <c r="M167" s="39"/>
      <c r="N167" s="196" t="s">
        <v>158</v>
      </c>
      <c r="O167" s="173" t="s">
        <v>323</v>
      </c>
      <c r="P167" s="49" t="s">
        <v>5645</v>
      </c>
      <c r="Q167" s="43" t="s">
        <v>6504</v>
      </c>
      <c r="R167" s="43" t="s">
        <v>6871</v>
      </c>
      <c r="S167" s="41" t="s">
        <v>8</v>
      </c>
      <c r="T167" s="94" t="s">
        <v>114</v>
      </c>
      <c r="U167" s="164"/>
      <c r="V167" s="253"/>
      <c r="W167" s="99" t="str">
        <f>VLOOKUP(TRIM(X167),X10:Y101,2,FALSE)</f>
        <v>Georg</v>
      </c>
      <c r="X167" s="86" t="str">
        <f t="shared" si="9"/>
        <v>6.11</v>
      </c>
      <c r="Y167" s="71"/>
    </row>
    <row r="168" spans="1:25" ht="37.5" customHeight="1" x14ac:dyDescent="0.2">
      <c r="A168" s="152" t="s">
        <v>170</v>
      </c>
      <c r="B168" s="215" t="s">
        <v>57</v>
      </c>
      <c r="C168" s="36" t="s">
        <v>11</v>
      </c>
      <c r="D168" s="72" t="s">
        <v>1592</v>
      </c>
      <c r="E168" s="69" t="s">
        <v>4130</v>
      </c>
      <c r="F168" s="222" t="s">
        <v>181</v>
      </c>
      <c r="G168" s="37" t="s">
        <v>182</v>
      </c>
      <c r="H168" s="37" t="s">
        <v>5646</v>
      </c>
      <c r="I168" s="163" t="s">
        <v>5647</v>
      </c>
      <c r="J168" s="49"/>
      <c r="K168" s="39"/>
      <c r="L168" s="49"/>
      <c r="M168" s="39"/>
      <c r="N168" s="196"/>
      <c r="O168" s="173" t="s">
        <v>207</v>
      </c>
      <c r="P168" s="49" t="s">
        <v>5648</v>
      </c>
      <c r="Q168" s="43" t="s">
        <v>5646</v>
      </c>
      <c r="R168" s="43" t="s">
        <v>6873</v>
      </c>
      <c r="S168" s="41" t="s">
        <v>70</v>
      </c>
      <c r="T168" s="153" t="s">
        <v>423</v>
      </c>
      <c r="U168" s="164"/>
      <c r="V168" s="253"/>
      <c r="W168" s="99" t="str">
        <f>VLOOKUP(TRIM(X168),X10:Y101,2,FALSE)</f>
        <v>Georg</v>
      </c>
      <c r="X168" s="86" t="str">
        <f t="shared" si="9"/>
        <v>21.5</v>
      </c>
      <c r="Y168" s="71"/>
    </row>
    <row r="169" spans="1:25" ht="37.5" customHeight="1" x14ac:dyDescent="0.2">
      <c r="A169" s="152" t="s">
        <v>170</v>
      </c>
      <c r="B169" s="215" t="s">
        <v>57</v>
      </c>
      <c r="C169" s="36" t="s">
        <v>11</v>
      </c>
      <c r="D169" s="72" t="s">
        <v>1592</v>
      </c>
      <c r="E169" s="69" t="s">
        <v>4131</v>
      </c>
      <c r="F169" s="222" t="s">
        <v>181</v>
      </c>
      <c r="G169" s="37" t="s">
        <v>182</v>
      </c>
      <c r="H169" s="37" t="s">
        <v>5649</v>
      </c>
      <c r="I169" s="163" t="s">
        <v>5650</v>
      </c>
      <c r="J169" s="49"/>
      <c r="K169" s="39"/>
      <c r="L169" s="49"/>
      <c r="M169" s="39"/>
      <c r="N169" s="196"/>
      <c r="O169" s="173" t="s">
        <v>207</v>
      </c>
      <c r="P169" s="49" t="s">
        <v>3518</v>
      </c>
      <c r="Q169" s="43" t="s">
        <v>5649</v>
      </c>
      <c r="R169" s="43" t="s">
        <v>6873</v>
      </c>
      <c r="S169" s="41" t="s">
        <v>70</v>
      </c>
      <c r="T169" s="94" t="s">
        <v>423</v>
      </c>
      <c r="U169" s="164"/>
      <c r="V169" s="253"/>
      <c r="W169" s="99" t="str">
        <f>VLOOKUP(TRIM(X169),X10:Y101,2,FALSE)</f>
        <v>Georg</v>
      </c>
      <c r="X169" s="86" t="str">
        <f t="shared" si="9"/>
        <v>21.5</v>
      </c>
      <c r="Y169" s="71"/>
    </row>
    <row r="170" spans="1:25" ht="37.5" customHeight="1" x14ac:dyDescent="0.2">
      <c r="A170" s="152" t="s">
        <v>170</v>
      </c>
      <c r="B170" s="215" t="s">
        <v>57</v>
      </c>
      <c r="C170" s="36" t="s">
        <v>11</v>
      </c>
      <c r="D170" s="72" t="s">
        <v>120</v>
      </c>
      <c r="E170" s="69" t="s">
        <v>4132</v>
      </c>
      <c r="F170" s="222" t="s">
        <v>35</v>
      </c>
      <c r="G170" s="37" t="s">
        <v>116</v>
      </c>
      <c r="H170" s="37" t="s">
        <v>5651</v>
      </c>
      <c r="I170" s="163" t="s">
        <v>434</v>
      </c>
      <c r="J170" s="49"/>
      <c r="K170" s="39"/>
      <c r="L170" s="49"/>
      <c r="M170" s="39"/>
      <c r="N170" s="196"/>
      <c r="O170" s="173"/>
      <c r="P170" s="49"/>
      <c r="Q170" s="43" t="s">
        <v>5652</v>
      </c>
      <c r="R170" s="43" t="s">
        <v>29</v>
      </c>
      <c r="S170" s="41" t="s">
        <v>29</v>
      </c>
      <c r="T170" s="153" t="s">
        <v>294</v>
      </c>
      <c r="U170" s="164"/>
      <c r="V170" s="253"/>
      <c r="W170" s="99" t="str">
        <f>VLOOKUP(TRIM(X170),X10:Y101,2,FALSE)</f>
        <v>Georg</v>
      </c>
      <c r="X170" s="86" t="str">
        <f t="shared" si="9"/>
        <v>4.1</v>
      </c>
      <c r="Y170" s="71"/>
    </row>
    <row r="171" spans="1:25" ht="37.5" customHeight="1" x14ac:dyDescent="0.2">
      <c r="A171" s="152" t="s">
        <v>170</v>
      </c>
      <c r="B171" s="215" t="s">
        <v>57</v>
      </c>
      <c r="C171" s="36" t="s">
        <v>11</v>
      </c>
      <c r="D171" s="72" t="s">
        <v>247</v>
      </c>
      <c r="E171" s="69" t="s">
        <v>4133</v>
      </c>
      <c r="F171" s="222" t="s">
        <v>162</v>
      </c>
      <c r="G171" s="37" t="s">
        <v>53</v>
      </c>
      <c r="H171" s="37" t="s">
        <v>2045</v>
      </c>
      <c r="I171" s="163" t="s">
        <v>130</v>
      </c>
      <c r="J171" s="49"/>
      <c r="K171" s="39"/>
      <c r="L171" s="49"/>
      <c r="M171" s="39"/>
      <c r="N171" s="196"/>
      <c r="O171" s="173"/>
      <c r="P171" s="49"/>
      <c r="Q171" s="43" t="s">
        <v>6415</v>
      </c>
      <c r="R171" s="43" t="s">
        <v>6871</v>
      </c>
      <c r="S171" s="41" t="s">
        <v>8</v>
      </c>
      <c r="T171" s="94" t="s">
        <v>152</v>
      </c>
      <c r="U171" s="164"/>
      <c r="V171" s="253"/>
      <c r="W171" s="99" t="str">
        <f>VLOOKUP(TRIM(X171),X10:Y101,2,FALSE)</f>
        <v>Georg</v>
      </c>
      <c r="X171" s="86" t="str">
        <f t="shared" si="9"/>
        <v>17.1</v>
      </c>
      <c r="Y171" s="71"/>
    </row>
    <row r="172" spans="1:25" ht="37.5" customHeight="1" x14ac:dyDescent="0.2">
      <c r="A172" s="152" t="s">
        <v>170</v>
      </c>
      <c r="B172" s="215" t="s">
        <v>57</v>
      </c>
      <c r="C172" s="36" t="s">
        <v>11</v>
      </c>
      <c r="D172" s="72" t="s">
        <v>379</v>
      </c>
      <c r="E172" s="69" t="s">
        <v>4134</v>
      </c>
      <c r="F172" s="222" t="s">
        <v>162</v>
      </c>
      <c r="G172" s="37" t="s">
        <v>53</v>
      </c>
      <c r="H172" s="37" t="s">
        <v>5653</v>
      </c>
      <c r="I172" s="163" t="s">
        <v>130</v>
      </c>
      <c r="J172" s="49"/>
      <c r="K172" s="39"/>
      <c r="L172" s="49"/>
      <c r="M172" s="39"/>
      <c r="N172" s="196"/>
      <c r="O172" s="173"/>
      <c r="P172" s="49"/>
      <c r="Q172" s="43" t="s">
        <v>6416</v>
      </c>
      <c r="R172" s="43" t="s">
        <v>6871</v>
      </c>
      <c r="S172" s="41" t="s">
        <v>8</v>
      </c>
      <c r="T172" s="153" t="s">
        <v>152</v>
      </c>
      <c r="U172" s="164"/>
      <c r="V172" s="253"/>
      <c r="W172" s="99" t="str">
        <f>VLOOKUP(TRIM(X172),X10:Y101,2,FALSE)</f>
        <v>Georg</v>
      </c>
      <c r="X172" s="86" t="str">
        <f t="shared" si="9"/>
        <v>18.1</v>
      </c>
      <c r="Y172" s="71"/>
    </row>
    <row r="173" spans="1:25" ht="37.5" customHeight="1" x14ac:dyDescent="0.2">
      <c r="A173" s="152" t="s">
        <v>170</v>
      </c>
      <c r="B173" s="215" t="s">
        <v>57</v>
      </c>
      <c r="C173" s="36" t="s">
        <v>11</v>
      </c>
      <c r="D173" s="72" t="s">
        <v>379</v>
      </c>
      <c r="E173" s="69" t="s">
        <v>4135</v>
      </c>
      <c r="F173" s="222" t="s">
        <v>162</v>
      </c>
      <c r="G173" s="37" t="s">
        <v>53</v>
      </c>
      <c r="H173" s="37" t="s">
        <v>5654</v>
      </c>
      <c r="I173" s="163" t="s">
        <v>130</v>
      </c>
      <c r="J173" s="49"/>
      <c r="K173" s="39"/>
      <c r="L173" s="49"/>
      <c r="M173" s="39"/>
      <c r="N173" s="196"/>
      <c r="O173" s="173"/>
      <c r="P173" s="49"/>
      <c r="Q173" s="43" t="s">
        <v>6417</v>
      </c>
      <c r="R173" s="43" t="s">
        <v>6871</v>
      </c>
      <c r="S173" s="41" t="s">
        <v>8</v>
      </c>
      <c r="T173" s="94" t="s">
        <v>152</v>
      </c>
      <c r="U173" s="164"/>
      <c r="V173" s="253"/>
      <c r="W173" s="99" t="str">
        <f>VLOOKUP(TRIM(X173),X10:Y101,2,FALSE)</f>
        <v>Georg</v>
      </c>
      <c r="X173" s="86" t="str">
        <f t="shared" si="9"/>
        <v>18.1</v>
      </c>
      <c r="Y173" s="71"/>
    </row>
    <row r="174" spans="1:25" ht="37.5" customHeight="1" x14ac:dyDescent="0.2">
      <c r="A174" s="152" t="s">
        <v>170</v>
      </c>
      <c r="B174" s="215" t="s">
        <v>57</v>
      </c>
      <c r="C174" s="36" t="s">
        <v>11</v>
      </c>
      <c r="D174" s="72" t="s">
        <v>379</v>
      </c>
      <c r="E174" s="69" t="s">
        <v>4136</v>
      </c>
      <c r="F174" s="222" t="s">
        <v>162</v>
      </c>
      <c r="G174" s="37" t="s">
        <v>53</v>
      </c>
      <c r="H174" s="37" t="s">
        <v>5655</v>
      </c>
      <c r="I174" s="163" t="s">
        <v>130</v>
      </c>
      <c r="J174" s="49"/>
      <c r="K174" s="39"/>
      <c r="L174" s="49"/>
      <c r="M174" s="39"/>
      <c r="N174" s="196"/>
      <c r="O174" s="173"/>
      <c r="P174" s="49"/>
      <c r="Q174" s="43" t="s">
        <v>6418</v>
      </c>
      <c r="R174" s="43" t="s">
        <v>6871</v>
      </c>
      <c r="S174" s="41" t="s">
        <v>8</v>
      </c>
      <c r="T174" s="153" t="s">
        <v>152</v>
      </c>
      <c r="U174" s="164"/>
      <c r="V174" s="253"/>
      <c r="W174" s="99" t="str">
        <f>VLOOKUP(TRIM(X174),X10:Y101,2,FALSE)</f>
        <v>Georg</v>
      </c>
      <c r="X174" s="86" t="str">
        <f t="shared" si="9"/>
        <v>18.1</v>
      </c>
      <c r="Y174" s="71"/>
    </row>
    <row r="175" spans="1:25" ht="37.5" customHeight="1" x14ac:dyDescent="0.2">
      <c r="A175" s="152" t="s">
        <v>170</v>
      </c>
      <c r="B175" s="215" t="s">
        <v>57</v>
      </c>
      <c r="C175" s="36" t="s">
        <v>11</v>
      </c>
      <c r="D175" s="72" t="s">
        <v>379</v>
      </c>
      <c r="E175" s="69" t="s">
        <v>4137</v>
      </c>
      <c r="F175" s="222" t="s">
        <v>162</v>
      </c>
      <c r="G175" s="37" t="s">
        <v>53</v>
      </c>
      <c r="H175" s="37" t="s">
        <v>5656</v>
      </c>
      <c r="I175" s="163" t="s">
        <v>130</v>
      </c>
      <c r="J175" s="49"/>
      <c r="K175" s="39"/>
      <c r="L175" s="49"/>
      <c r="M175" s="39"/>
      <c r="N175" s="196"/>
      <c r="O175" s="173"/>
      <c r="P175" s="49"/>
      <c r="Q175" s="43" t="s">
        <v>6419</v>
      </c>
      <c r="R175" s="43" t="s">
        <v>6871</v>
      </c>
      <c r="S175" s="41" t="s">
        <v>8</v>
      </c>
      <c r="T175" s="94" t="s">
        <v>152</v>
      </c>
      <c r="U175" s="164"/>
      <c r="V175" s="253"/>
      <c r="W175" s="99" t="str">
        <f>VLOOKUP(TRIM(X175),X10:Y101,2,FALSE)</f>
        <v>Georg</v>
      </c>
      <c r="X175" s="86" t="str">
        <f t="shared" si="9"/>
        <v>18.1</v>
      </c>
      <c r="Y175" s="71"/>
    </row>
    <row r="176" spans="1:25" ht="37.5" customHeight="1" x14ac:dyDescent="0.2">
      <c r="A176" s="152" t="s">
        <v>170</v>
      </c>
      <c r="B176" s="215" t="s">
        <v>57</v>
      </c>
      <c r="C176" s="36" t="s">
        <v>11</v>
      </c>
      <c r="D176" s="72" t="s">
        <v>247</v>
      </c>
      <c r="E176" s="69" t="s">
        <v>4138</v>
      </c>
      <c r="F176" s="222" t="s">
        <v>162</v>
      </c>
      <c r="G176" s="37" t="s">
        <v>53</v>
      </c>
      <c r="H176" s="37" t="s">
        <v>5657</v>
      </c>
      <c r="I176" s="163" t="s">
        <v>130</v>
      </c>
      <c r="J176" s="49"/>
      <c r="K176" s="39"/>
      <c r="L176" s="49"/>
      <c r="M176" s="39"/>
      <c r="N176" s="196"/>
      <c r="O176" s="173"/>
      <c r="P176" s="49"/>
      <c r="Q176" s="43" t="s">
        <v>6420</v>
      </c>
      <c r="R176" s="43" t="s">
        <v>6871</v>
      </c>
      <c r="S176" s="41" t="s">
        <v>8</v>
      </c>
      <c r="T176" s="153" t="s">
        <v>152</v>
      </c>
      <c r="U176" s="164"/>
      <c r="V176" s="253"/>
      <c r="W176" s="99" t="str">
        <f>VLOOKUP(TRIM(X176),X10:Y101,2,FALSE)</f>
        <v>Georg</v>
      </c>
      <c r="X176" s="86" t="str">
        <f t="shared" si="9"/>
        <v>17.1</v>
      </c>
      <c r="Y176" s="71"/>
    </row>
    <row r="177" spans="1:25" ht="37.5" customHeight="1" x14ac:dyDescent="0.2">
      <c r="A177" s="152" t="s">
        <v>170</v>
      </c>
      <c r="B177" s="215" t="s">
        <v>57</v>
      </c>
      <c r="C177" s="36" t="s">
        <v>11</v>
      </c>
      <c r="D177" s="72" t="s">
        <v>379</v>
      </c>
      <c r="E177" s="69" t="s">
        <v>4139</v>
      </c>
      <c r="F177" s="222" t="s">
        <v>162</v>
      </c>
      <c r="G177" s="37" t="s">
        <v>53</v>
      </c>
      <c r="H177" s="37" t="s">
        <v>1223</v>
      </c>
      <c r="I177" s="163" t="s">
        <v>130</v>
      </c>
      <c r="J177" s="49"/>
      <c r="K177" s="39"/>
      <c r="L177" s="49"/>
      <c r="M177" s="39"/>
      <c r="N177" s="196"/>
      <c r="O177" s="173" t="s">
        <v>323</v>
      </c>
      <c r="P177" s="49"/>
      <c r="Q177" s="43" t="s">
        <v>6421</v>
      </c>
      <c r="R177" s="43" t="s">
        <v>6871</v>
      </c>
      <c r="S177" s="41" t="s">
        <v>8</v>
      </c>
      <c r="T177" s="94" t="s">
        <v>152</v>
      </c>
      <c r="U177" s="164"/>
      <c r="V177" s="253"/>
      <c r="W177" s="99" t="str">
        <f>VLOOKUP(TRIM(X177),X10:Y101,2,FALSE)</f>
        <v>Georg</v>
      </c>
      <c r="X177" s="86" t="str">
        <f t="shared" si="9"/>
        <v>18.1</v>
      </c>
      <c r="Y177" s="71"/>
    </row>
    <row r="178" spans="1:25" ht="37.5" customHeight="1" x14ac:dyDescent="0.2">
      <c r="A178" s="152" t="s">
        <v>170</v>
      </c>
      <c r="B178" s="215" t="s">
        <v>57</v>
      </c>
      <c r="C178" s="36" t="s">
        <v>11</v>
      </c>
      <c r="D178" s="72" t="s">
        <v>247</v>
      </c>
      <c r="E178" s="69" t="s">
        <v>4140</v>
      </c>
      <c r="F178" s="222" t="s">
        <v>162</v>
      </c>
      <c r="G178" s="37" t="s">
        <v>53</v>
      </c>
      <c r="H178" s="37" t="s">
        <v>5658</v>
      </c>
      <c r="I178" s="163" t="s">
        <v>130</v>
      </c>
      <c r="J178" s="49"/>
      <c r="K178" s="39"/>
      <c r="L178" s="49"/>
      <c r="M178" s="39"/>
      <c r="N178" s="196"/>
      <c r="O178" s="173"/>
      <c r="P178" s="49"/>
      <c r="Q178" s="43" t="s">
        <v>6422</v>
      </c>
      <c r="R178" s="43" t="s">
        <v>6871</v>
      </c>
      <c r="S178" s="41" t="s">
        <v>8</v>
      </c>
      <c r="T178" s="153" t="s">
        <v>152</v>
      </c>
      <c r="U178" s="164"/>
      <c r="V178" s="253"/>
      <c r="W178" s="99" t="str">
        <f>VLOOKUP(TRIM(X178),X10:Y101,2,FALSE)</f>
        <v>Georg</v>
      </c>
      <c r="X178" s="86" t="str">
        <f t="shared" si="9"/>
        <v>17.1</v>
      </c>
      <c r="Y178" s="71"/>
    </row>
    <row r="179" spans="1:25" ht="37.5" customHeight="1" x14ac:dyDescent="0.2">
      <c r="A179" s="152" t="s">
        <v>170</v>
      </c>
      <c r="B179" s="215" t="s">
        <v>57</v>
      </c>
      <c r="C179" s="36" t="s">
        <v>11</v>
      </c>
      <c r="D179" s="72" t="s">
        <v>245</v>
      </c>
      <c r="E179" s="69" t="s">
        <v>4141</v>
      </c>
      <c r="F179" s="222" t="s">
        <v>171</v>
      </c>
      <c r="G179" s="37" t="s">
        <v>53</v>
      </c>
      <c r="H179" s="37" t="s">
        <v>6727</v>
      </c>
      <c r="I179" s="163" t="s">
        <v>130</v>
      </c>
      <c r="J179" s="49"/>
      <c r="K179" s="39"/>
      <c r="L179" s="49"/>
      <c r="M179" s="39"/>
      <c r="N179" s="196"/>
      <c r="O179" s="173" t="s">
        <v>323</v>
      </c>
      <c r="P179" s="49" t="s">
        <v>5659</v>
      </c>
      <c r="Q179" s="43" t="s">
        <v>6505</v>
      </c>
      <c r="R179" s="43" t="s">
        <v>6871</v>
      </c>
      <c r="S179" s="41" t="s">
        <v>8</v>
      </c>
      <c r="T179" s="94" t="s">
        <v>152</v>
      </c>
      <c r="U179" s="164"/>
      <c r="V179" s="253"/>
      <c r="W179" s="99" t="str">
        <f>VLOOKUP(TRIM(X179),X10:Y101,2,FALSE)</f>
        <v>Georg</v>
      </c>
      <c r="X179" s="86" t="str">
        <f t="shared" si="9"/>
        <v>6.6</v>
      </c>
      <c r="Y179" s="71"/>
    </row>
    <row r="180" spans="1:25" ht="37.5" customHeight="1" x14ac:dyDescent="0.2">
      <c r="A180" s="152" t="s">
        <v>170</v>
      </c>
      <c r="B180" s="215" t="s">
        <v>57</v>
      </c>
      <c r="C180" s="36" t="s">
        <v>11</v>
      </c>
      <c r="D180" s="72" t="s">
        <v>299</v>
      </c>
      <c r="E180" s="69" t="s">
        <v>4142</v>
      </c>
      <c r="F180" s="222" t="s">
        <v>171</v>
      </c>
      <c r="G180" s="37" t="s">
        <v>53</v>
      </c>
      <c r="H180" s="37" t="s">
        <v>6728</v>
      </c>
      <c r="I180" s="163" t="s">
        <v>130</v>
      </c>
      <c r="J180" s="49"/>
      <c r="K180" s="39"/>
      <c r="L180" s="49"/>
      <c r="M180" s="39"/>
      <c r="N180" s="196"/>
      <c r="O180" s="173" t="s">
        <v>1229</v>
      </c>
      <c r="P180" s="49" t="s">
        <v>3942</v>
      </c>
      <c r="Q180" s="43" t="s">
        <v>6505</v>
      </c>
      <c r="R180" s="43" t="s">
        <v>6871</v>
      </c>
      <c r="S180" s="41" t="s">
        <v>8</v>
      </c>
      <c r="T180" s="153" t="s">
        <v>152</v>
      </c>
      <c r="U180" s="164"/>
      <c r="V180" s="253"/>
      <c r="W180" s="99" t="str">
        <f>VLOOKUP(TRIM(X180),X10:Y101,2,FALSE)</f>
        <v>Georg</v>
      </c>
      <c r="X180" s="86" t="str">
        <f t="shared" si="9"/>
        <v>6.9</v>
      </c>
      <c r="Y180" s="71"/>
    </row>
    <row r="181" spans="1:25" ht="37.5" customHeight="1" x14ac:dyDescent="0.2">
      <c r="A181" s="152" t="s">
        <v>170</v>
      </c>
      <c r="B181" s="215" t="s">
        <v>57</v>
      </c>
      <c r="C181" s="36" t="s">
        <v>11</v>
      </c>
      <c r="D181" s="72" t="s">
        <v>244</v>
      </c>
      <c r="E181" s="69" t="s">
        <v>4143</v>
      </c>
      <c r="F181" s="222" t="s">
        <v>160</v>
      </c>
      <c r="G181" s="37" t="s">
        <v>53</v>
      </c>
      <c r="H181" s="37" t="s">
        <v>6729</v>
      </c>
      <c r="I181" s="163" t="s">
        <v>130</v>
      </c>
      <c r="J181" s="49"/>
      <c r="K181" s="39"/>
      <c r="L181" s="49"/>
      <c r="M181" s="39"/>
      <c r="N181" s="196"/>
      <c r="O181" s="173" t="s">
        <v>323</v>
      </c>
      <c r="P181" s="49"/>
      <c r="Q181" s="43" t="s">
        <v>6506</v>
      </c>
      <c r="R181" s="43" t="s">
        <v>6871</v>
      </c>
      <c r="S181" s="41" t="s">
        <v>8</v>
      </c>
      <c r="T181" s="94" t="s">
        <v>152</v>
      </c>
      <c r="U181" s="164"/>
      <c r="V181" s="253"/>
      <c r="W181" s="99" t="str">
        <f>VLOOKUP(TRIM(X181),X10:Y101,2,FALSE)</f>
        <v>Georg</v>
      </c>
      <c r="X181" s="86" t="str">
        <f t="shared" si="9"/>
        <v>6.5</v>
      </c>
      <c r="Y181" s="71"/>
    </row>
    <row r="182" spans="1:25" ht="37.5" customHeight="1" x14ac:dyDescent="0.2">
      <c r="A182" s="152" t="s">
        <v>170</v>
      </c>
      <c r="B182" s="215" t="s">
        <v>57</v>
      </c>
      <c r="C182" s="36" t="s">
        <v>11</v>
      </c>
      <c r="D182" s="72" t="s">
        <v>299</v>
      </c>
      <c r="E182" s="69" t="s">
        <v>4144</v>
      </c>
      <c r="F182" s="222" t="s">
        <v>171</v>
      </c>
      <c r="G182" s="37" t="s">
        <v>53</v>
      </c>
      <c r="H182" s="37" t="s">
        <v>6730</v>
      </c>
      <c r="I182" s="163" t="s">
        <v>130</v>
      </c>
      <c r="J182" s="49"/>
      <c r="K182" s="39"/>
      <c r="L182" s="49"/>
      <c r="M182" s="39"/>
      <c r="N182" s="196"/>
      <c r="O182" s="173" t="s">
        <v>1229</v>
      </c>
      <c r="P182" s="49" t="s">
        <v>3937</v>
      </c>
      <c r="Q182" s="43" t="s">
        <v>6507</v>
      </c>
      <c r="R182" s="43" t="s">
        <v>6871</v>
      </c>
      <c r="S182" s="41" t="s">
        <v>8</v>
      </c>
      <c r="T182" s="153" t="s">
        <v>152</v>
      </c>
      <c r="U182" s="164"/>
      <c r="V182" s="253"/>
      <c r="W182" s="99" t="str">
        <f>VLOOKUP(TRIM(X182),X10:Y101,2,FALSE)</f>
        <v>Georg</v>
      </c>
      <c r="X182" s="86" t="str">
        <f t="shared" si="9"/>
        <v>6.9</v>
      </c>
      <c r="Y182" s="71"/>
    </row>
    <row r="183" spans="1:25" ht="37.5" customHeight="1" x14ac:dyDescent="0.2">
      <c r="A183" s="152" t="s">
        <v>170</v>
      </c>
      <c r="B183" s="215" t="s">
        <v>57</v>
      </c>
      <c r="C183" s="36" t="s">
        <v>11</v>
      </c>
      <c r="D183" s="72" t="s">
        <v>245</v>
      </c>
      <c r="E183" s="69" t="s">
        <v>4145</v>
      </c>
      <c r="F183" s="222" t="s">
        <v>164</v>
      </c>
      <c r="G183" s="37" t="s">
        <v>53</v>
      </c>
      <c r="H183" s="37" t="s">
        <v>6731</v>
      </c>
      <c r="I183" s="163" t="s">
        <v>130</v>
      </c>
      <c r="J183" s="49"/>
      <c r="K183" s="39"/>
      <c r="L183" s="49"/>
      <c r="M183" s="39"/>
      <c r="N183" s="196"/>
      <c r="O183" s="173" t="s">
        <v>323</v>
      </c>
      <c r="P183" s="49" t="s">
        <v>5660</v>
      </c>
      <c r="Q183" s="43" t="s">
        <v>6508</v>
      </c>
      <c r="R183" s="43" t="s">
        <v>6871</v>
      </c>
      <c r="S183" s="41" t="s">
        <v>8</v>
      </c>
      <c r="T183" s="94" t="s">
        <v>152</v>
      </c>
      <c r="U183" s="164"/>
      <c r="V183" s="253"/>
      <c r="W183" s="99" t="str">
        <f>VLOOKUP(TRIM(X183),X10:Y101,2,FALSE)</f>
        <v>Georg</v>
      </c>
      <c r="X183" s="86" t="str">
        <f t="shared" si="9"/>
        <v>6.6</v>
      </c>
      <c r="Y183" s="71"/>
    </row>
    <row r="184" spans="1:25" ht="37.5" customHeight="1" x14ac:dyDescent="0.2">
      <c r="A184" s="152" t="s">
        <v>170</v>
      </c>
      <c r="B184" s="215" t="s">
        <v>57</v>
      </c>
      <c r="C184" s="36" t="s">
        <v>11</v>
      </c>
      <c r="D184" s="72" t="s">
        <v>245</v>
      </c>
      <c r="E184" s="69" t="s">
        <v>4146</v>
      </c>
      <c r="F184" s="222" t="s">
        <v>171</v>
      </c>
      <c r="G184" s="37" t="s">
        <v>53</v>
      </c>
      <c r="H184" s="37" t="s">
        <v>6732</v>
      </c>
      <c r="I184" s="163" t="s">
        <v>130</v>
      </c>
      <c r="J184" s="49"/>
      <c r="K184" s="39"/>
      <c r="L184" s="49"/>
      <c r="M184" s="39"/>
      <c r="N184" s="196"/>
      <c r="O184" s="173" t="s">
        <v>323</v>
      </c>
      <c r="P184" s="49" t="s">
        <v>5661</v>
      </c>
      <c r="Q184" s="43" t="s">
        <v>6508</v>
      </c>
      <c r="R184" s="43" t="s">
        <v>6871</v>
      </c>
      <c r="S184" s="41" t="s">
        <v>8</v>
      </c>
      <c r="T184" s="153" t="s">
        <v>152</v>
      </c>
      <c r="U184" s="164"/>
      <c r="V184" s="253"/>
      <c r="W184" s="99" t="str">
        <f>VLOOKUP(TRIM(X184),X10:Y101,2,FALSE)</f>
        <v>Georg</v>
      </c>
      <c r="X184" s="86" t="str">
        <f t="shared" si="9"/>
        <v>6.6</v>
      </c>
      <c r="Y184" s="71"/>
    </row>
    <row r="185" spans="1:25" ht="37.5" customHeight="1" x14ac:dyDescent="0.2">
      <c r="A185" s="152" t="s">
        <v>170</v>
      </c>
      <c r="B185" s="215" t="s">
        <v>57</v>
      </c>
      <c r="C185" s="36" t="s">
        <v>11</v>
      </c>
      <c r="D185" s="72" t="s">
        <v>246</v>
      </c>
      <c r="E185" s="69" t="s">
        <v>4147</v>
      </c>
      <c r="F185" s="222" t="s">
        <v>161</v>
      </c>
      <c r="G185" s="37" t="s">
        <v>53</v>
      </c>
      <c r="H185" s="37" t="s">
        <v>6733</v>
      </c>
      <c r="I185" s="163" t="s">
        <v>130</v>
      </c>
      <c r="J185" s="49"/>
      <c r="K185" s="39"/>
      <c r="L185" s="49"/>
      <c r="M185" s="39"/>
      <c r="N185" s="196"/>
      <c r="O185" s="173" t="s">
        <v>1229</v>
      </c>
      <c r="P185" s="49"/>
      <c r="Q185" s="43" t="s">
        <v>6509</v>
      </c>
      <c r="R185" s="43" t="s">
        <v>6871</v>
      </c>
      <c r="S185" s="41" t="s">
        <v>8</v>
      </c>
      <c r="T185" s="94" t="s">
        <v>152</v>
      </c>
      <c r="U185" s="164"/>
      <c r="V185" s="253"/>
      <c r="W185" s="99" t="str">
        <f>VLOOKUP(TRIM(X185),X10:Y101,2,FALSE)</f>
        <v>Georg</v>
      </c>
      <c r="X185" s="86" t="str">
        <f t="shared" si="9"/>
        <v>6.7</v>
      </c>
      <c r="Y185" s="71"/>
    </row>
    <row r="186" spans="1:25" ht="37.5" customHeight="1" x14ac:dyDescent="0.2">
      <c r="A186" s="152" t="s">
        <v>170</v>
      </c>
      <c r="B186" s="215" t="s">
        <v>57</v>
      </c>
      <c r="C186" s="36" t="s">
        <v>11</v>
      </c>
      <c r="D186" s="72" t="s">
        <v>246</v>
      </c>
      <c r="E186" s="69" t="s">
        <v>4148</v>
      </c>
      <c r="F186" s="222" t="s">
        <v>161</v>
      </c>
      <c r="G186" s="37" t="s">
        <v>53</v>
      </c>
      <c r="H186" s="37" t="s">
        <v>6734</v>
      </c>
      <c r="I186" s="163" t="s">
        <v>130</v>
      </c>
      <c r="J186" s="49"/>
      <c r="K186" s="39"/>
      <c r="L186" s="49"/>
      <c r="M186" s="39"/>
      <c r="N186" s="196"/>
      <c r="O186" s="173" t="s">
        <v>1229</v>
      </c>
      <c r="P186" s="49"/>
      <c r="Q186" s="43" t="s">
        <v>6510</v>
      </c>
      <c r="R186" s="43" t="s">
        <v>6735</v>
      </c>
      <c r="S186" s="41" t="s">
        <v>200</v>
      </c>
      <c r="T186" s="153" t="s">
        <v>152</v>
      </c>
      <c r="U186" s="164" t="s">
        <v>3927</v>
      </c>
      <c r="V186" s="253"/>
      <c r="W186" s="99" t="str">
        <f>VLOOKUP(TRIM(X186),X10:Y101,2,FALSE)</f>
        <v>Georg</v>
      </c>
      <c r="X186" s="86" t="str">
        <f t="shared" si="9"/>
        <v>6.7</v>
      </c>
      <c r="Y186" s="71"/>
    </row>
    <row r="187" spans="1:25" ht="37.5" customHeight="1" x14ac:dyDescent="0.2">
      <c r="A187" s="152" t="s">
        <v>170</v>
      </c>
      <c r="B187" s="215" t="s">
        <v>57</v>
      </c>
      <c r="C187" s="36" t="s">
        <v>11</v>
      </c>
      <c r="D187" s="72" t="s">
        <v>246</v>
      </c>
      <c r="E187" s="69" t="s">
        <v>4149</v>
      </c>
      <c r="F187" s="222" t="s">
        <v>161</v>
      </c>
      <c r="G187" s="37" t="s">
        <v>53</v>
      </c>
      <c r="H187" s="37" t="s">
        <v>6736</v>
      </c>
      <c r="I187" s="163" t="s">
        <v>130</v>
      </c>
      <c r="J187" s="49"/>
      <c r="K187" s="39"/>
      <c r="L187" s="49"/>
      <c r="M187" s="39"/>
      <c r="N187" s="196"/>
      <c r="O187" s="173" t="s">
        <v>1229</v>
      </c>
      <c r="P187" s="49"/>
      <c r="Q187" s="43" t="s">
        <v>6511</v>
      </c>
      <c r="R187" s="43" t="s">
        <v>6737</v>
      </c>
      <c r="S187" s="41" t="s">
        <v>200</v>
      </c>
      <c r="T187" s="94" t="s">
        <v>152</v>
      </c>
      <c r="U187" s="164" t="s">
        <v>3927</v>
      </c>
      <c r="V187" s="253"/>
      <c r="W187" s="99" t="str">
        <f>VLOOKUP(TRIM(X187),X10:Y101,2,FALSE)</f>
        <v>Georg</v>
      </c>
      <c r="X187" s="86" t="str">
        <f t="shared" si="9"/>
        <v>6.7</v>
      </c>
      <c r="Y187" s="71"/>
    </row>
    <row r="188" spans="1:25" ht="37.5" customHeight="1" x14ac:dyDescent="0.2">
      <c r="A188" s="152" t="s">
        <v>170</v>
      </c>
      <c r="B188" s="215" t="s">
        <v>57</v>
      </c>
      <c r="C188" s="36" t="s">
        <v>11</v>
      </c>
      <c r="D188" s="72" t="s">
        <v>246</v>
      </c>
      <c r="E188" s="69" t="s">
        <v>4150</v>
      </c>
      <c r="F188" s="222" t="s">
        <v>161</v>
      </c>
      <c r="G188" s="37" t="s">
        <v>53</v>
      </c>
      <c r="H188" s="37" t="s">
        <v>6738</v>
      </c>
      <c r="I188" s="163" t="s">
        <v>130</v>
      </c>
      <c r="J188" s="49"/>
      <c r="K188" s="39"/>
      <c r="L188" s="49"/>
      <c r="M188" s="39"/>
      <c r="N188" s="196"/>
      <c r="O188" s="173" t="s">
        <v>1229</v>
      </c>
      <c r="P188" s="49"/>
      <c r="Q188" s="43" t="s">
        <v>6512</v>
      </c>
      <c r="R188" s="43" t="s">
        <v>6871</v>
      </c>
      <c r="S188" s="41" t="s">
        <v>8</v>
      </c>
      <c r="T188" s="153" t="s">
        <v>152</v>
      </c>
      <c r="U188" s="164"/>
      <c r="V188" s="253"/>
      <c r="W188" s="99" t="str">
        <f>VLOOKUP(TRIM(X188),X10:Y101,2,FALSE)</f>
        <v>Georg</v>
      </c>
      <c r="X188" s="86" t="str">
        <f t="shared" si="9"/>
        <v>6.7</v>
      </c>
      <c r="Y188" s="71"/>
    </row>
    <row r="189" spans="1:25" ht="37.5" customHeight="1" x14ac:dyDescent="0.2">
      <c r="A189" s="152" t="s">
        <v>170</v>
      </c>
      <c r="B189" s="215" t="s">
        <v>57</v>
      </c>
      <c r="C189" s="36" t="s">
        <v>11</v>
      </c>
      <c r="D189" s="72" t="s">
        <v>246</v>
      </c>
      <c r="E189" s="69" t="s">
        <v>4151</v>
      </c>
      <c r="F189" s="222" t="s">
        <v>161</v>
      </c>
      <c r="G189" s="37" t="s">
        <v>53</v>
      </c>
      <c r="H189" s="37" t="s">
        <v>6739</v>
      </c>
      <c r="I189" s="163" t="s">
        <v>130</v>
      </c>
      <c r="J189" s="49"/>
      <c r="K189" s="39"/>
      <c r="L189" s="49"/>
      <c r="M189" s="39"/>
      <c r="N189" s="196"/>
      <c r="O189" s="173" t="s">
        <v>1229</v>
      </c>
      <c r="P189" s="49"/>
      <c r="Q189" s="43" t="s">
        <v>6513</v>
      </c>
      <c r="R189" s="43" t="s">
        <v>6871</v>
      </c>
      <c r="S189" s="41" t="s">
        <v>8</v>
      </c>
      <c r="T189" s="94" t="s">
        <v>152</v>
      </c>
      <c r="U189" s="164"/>
      <c r="V189" s="253"/>
      <c r="W189" s="99" t="str">
        <f>VLOOKUP(TRIM(X189),X10:Y101,2,FALSE)</f>
        <v>Georg</v>
      </c>
      <c r="X189" s="86" t="str">
        <f t="shared" si="9"/>
        <v>6.7</v>
      </c>
      <c r="Y189" s="71"/>
    </row>
    <row r="190" spans="1:25" ht="37.5" customHeight="1" x14ac:dyDescent="0.2">
      <c r="A190" s="152" t="s">
        <v>170</v>
      </c>
      <c r="B190" s="215" t="s">
        <v>57</v>
      </c>
      <c r="C190" s="36" t="s">
        <v>11</v>
      </c>
      <c r="D190" s="72" t="s">
        <v>246</v>
      </c>
      <c r="E190" s="69" t="s">
        <v>4152</v>
      </c>
      <c r="F190" s="222" t="s">
        <v>161</v>
      </c>
      <c r="G190" s="37" t="s">
        <v>53</v>
      </c>
      <c r="H190" s="37" t="s">
        <v>6740</v>
      </c>
      <c r="I190" s="163" t="s">
        <v>130</v>
      </c>
      <c r="J190" s="49"/>
      <c r="K190" s="39"/>
      <c r="L190" s="49"/>
      <c r="M190" s="39"/>
      <c r="N190" s="196"/>
      <c r="O190" s="173" t="s">
        <v>1229</v>
      </c>
      <c r="P190" s="49"/>
      <c r="Q190" s="43" t="s">
        <v>6514</v>
      </c>
      <c r="R190" s="43" t="s">
        <v>6871</v>
      </c>
      <c r="S190" s="41" t="s">
        <v>8</v>
      </c>
      <c r="T190" s="153" t="s">
        <v>152</v>
      </c>
      <c r="U190" s="164"/>
      <c r="V190" s="253"/>
      <c r="W190" s="99" t="str">
        <f>VLOOKUP(TRIM(X190),X10:Y101,2,FALSE)</f>
        <v>Georg</v>
      </c>
      <c r="X190" s="86" t="str">
        <f t="shared" si="9"/>
        <v>6.7</v>
      </c>
      <c r="Y190" s="71"/>
    </row>
    <row r="191" spans="1:25" ht="37.5" customHeight="1" x14ac:dyDescent="0.2">
      <c r="A191" s="152" t="s">
        <v>170</v>
      </c>
      <c r="B191" s="215" t="s">
        <v>57</v>
      </c>
      <c r="C191" s="36" t="s">
        <v>11</v>
      </c>
      <c r="D191" s="72" t="s">
        <v>1592</v>
      </c>
      <c r="E191" s="69" t="s">
        <v>4153</v>
      </c>
      <c r="F191" s="222" t="s">
        <v>181</v>
      </c>
      <c r="G191" s="37" t="s">
        <v>182</v>
      </c>
      <c r="H191" s="37" t="s">
        <v>5662</v>
      </c>
      <c r="I191" s="163" t="s">
        <v>492</v>
      </c>
      <c r="J191" s="49" t="s">
        <v>1146</v>
      </c>
      <c r="K191" s="39"/>
      <c r="L191" s="49"/>
      <c r="M191" s="39"/>
      <c r="N191" s="196"/>
      <c r="O191" s="173" t="s">
        <v>207</v>
      </c>
      <c r="P191" s="49" t="s">
        <v>1129</v>
      </c>
      <c r="Q191" s="43" t="s">
        <v>5663</v>
      </c>
      <c r="R191" s="43" t="s">
        <v>6741</v>
      </c>
      <c r="S191" s="41" t="s">
        <v>200</v>
      </c>
      <c r="T191" s="94" t="s">
        <v>5590</v>
      </c>
      <c r="U191" s="164" t="s">
        <v>3927</v>
      </c>
      <c r="V191" s="253"/>
      <c r="W191" s="99" t="str">
        <f>VLOOKUP(TRIM(X191),X10:Y101,2,FALSE)</f>
        <v>Georg</v>
      </c>
      <c r="X191" s="86" t="str">
        <f t="shared" si="9"/>
        <v>21.5</v>
      </c>
      <c r="Y191" s="71"/>
    </row>
    <row r="192" spans="1:25" ht="37.5" customHeight="1" x14ac:dyDescent="0.2">
      <c r="A192" s="152" t="s">
        <v>170</v>
      </c>
      <c r="B192" s="215" t="s">
        <v>57</v>
      </c>
      <c r="C192" s="36" t="s">
        <v>11</v>
      </c>
      <c r="D192" s="72" t="s">
        <v>245</v>
      </c>
      <c r="E192" s="69" t="s">
        <v>4154</v>
      </c>
      <c r="F192" s="222" t="s">
        <v>171</v>
      </c>
      <c r="G192" s="37" t="s">
        <v>53</v>
      </c>
      <c r="H192" s="37" t="s">
        <v>6742</v>
      </c>
      <c r="I192" s="163" t="s">
        <v>1227</v>
      </c>
      <c r="J192" s="49"/>
      <c r="K192" s="39"/>
      <c r="L192" s="49"/>
      <c r="M192" s="39"/>
      <c r="N192" s="196"/>
      <c r="O192" s="173" t="s">
        <v>323</v>
      </c>
      <c r="P192" s="49" t="s">
        <v>5664</v>
      </c>
      <c r="Q192" s="43" t="s">
        <v>6515</v>
      </c>
      <c r="R192" s="43" t="s">
        <v>6666</v>
      </c>
      <c r="S192" s="41" t="s">
        <v>200</v>
      </c>
      <c r="T192" s="153" t="s">
        <v>5665</v>
      </c>
      <c r="U192" s="164" t="s">
        <v>3927</v>
      </c>
      <c r="V192" s="253"/>
      <c r="W192" s="99" t="str">
        <f>VLOOKUP(TRIM(X192),X10:Y101,2,FALSE)</f>
        <v>Georg</v>
      </c>
      <c r="X192" s="86" t="str">
        <f t="shared" si="9"/>
        <v>6.6</v>
      </c>
      <c r="Y192" s="71"/>
    </row>
    <row r="193" spans="1:25" ht="37.5" customHeight="1" x14ac:dyDescent="0.2">
      <c r="A193" s="152" t="s">
        <v>170</v>
      </c>
      <c r="B193" s="215" t="s">
        <v>57</v>
      </c>
      <c r="C193" s="36" t="s">
        <v>11</v>
      </c>
      <c r="D193" s="72" t="s">
        <v>1592</v>
      </c>
      <c r="E193" s="69" t="s">
        <v>4155</v>
      </c>
      <c r="F193" s="222" t="s">
        <v>181</v>
      </c>
      <c r="G193" s="37" t="s">
        <v>182</v>
      </c>
      <c r="H193" s="37" t="s">
        <v>5666</v>
      </c>
      <c r="I193" s="163" t="s">
        <v>686</v>
      </c>
      <c r="J193" s="49"/>
      <c r="K193" s="39"/>
      <c r="L193" s="49"/>
      <c r="M193" s="39"/>
      <c r="N193" s="196"/>
      <c r="O193" s="173" t="s">
        <v>207</v>
      </c>
      <c r="P193" s="49" t="s">
        <v>481</v>
      </c>
      <c r="Q193" s="43" t="s">
        <v>5666</v>
      </c>
      <c r="R193" s="43" t="s">
        <v>6873</v>
      </c>
      <c r="S193" s="41" t="s">
        <v>70</v>
      </c>
      <c r="T193" s="94" t="s">
        <v>5667</v>
      </c>
      <c r="U193" s="164"/>
      <c r="V193" s="253"/>
      <c r="W193" s="99" t="str">
        <f>VLOOKUP(TRIM(X193),X10:Y101,2,FALSE)</f>
        <v>Georg</v>
      </c>
      <c r="X193" s="86" t="str">
        <f t="shared" si="9"/>
        <v>21.5</v>
      </c>
      <c r="Y193" s="71"/>
    </row>
    <row r="194" spans="1:25" ht="37.5" customHeight="1" x14ac:dyDescent="0.2">
      <c r="A194" s="152" t="s">
        <v>170</v>
      </c>
      <c r="B194" s="215" t="s">
        <v>57</v>
      </c>
      <c r="C194" s="36" t="s">
        <v>11</v>
      </c>
      <c r="D194" s="72" t="s">
        <v>231</v>
      </c>
      <c r="E194" s="69" t="s">
        <v>4156</v>
      </c>
      <c r="F194" s="222" t="s">
        <v>24</v>
      </c>
      <c r="G194" s="37" t="s">
        <v>474</v>
      </c>
      <c r="H194" s="37" t="s">
        <v>6743</v>
      </c>
      <c r="I194" s="163" t="s">
        <v>5668</v>
      </c>
      <c r="J194" s="49"/>
      <c r="K194" s="39"/>
      <c r="L194" s="49"/>
      <c r="M194" s="39"/>
      <c r="N194" s="196"/>
      <c r="O194" s="173" t="s">
        <v>207</v>
      </c>
      <c r="P194" s="49"/>
      <c r="Q194" s="43" t="s">
        <v>6370</v>
      </c>
      <c r="R194" s="43" t="s">
        <v>6744</v>
      </c>
      <c r="S194" s="41" t="s">
        <v>29</v>
      </c>
      <c r="T194" s="153" t="s">
        <v>183</v>
      </c>
      <c r="U194" s="164"/>
      <c r="V194" s="253"/>
      <c r="W194" s="99" t="str">
        <f>VLOOKUP(TRIM(X194),X10:Y101,2,FALSE)</f>
        <v>Georg</v>
      </c>
      <c r="X194" s="86" t="str">
        <f t="shared" si="9"/>
        <v>3.5</v>
      </c>
      <c r="Y194" s="71"/>
    </row>
    <row r="195" spans="1:25" ht="37.5" customHeight="1" x14ac:dyDescent="0.2">
      <c r="A195" s="152" t="s">
        <v>170</v>
      </c>
      <c r="B195" s="215" t="s">
        <v>3882</v>
      </c>
      <c r="C195" s="36" t="s">
        <v>11</v>
      </c>
      <c r="D195" s="72" t="s">
        <v>231</v>
      </c>
      <c r="E195" s="69" t="s">
        <v>4157</v>
      </c>
      <c r="F195" s="222" t="s">
        <v>32</v>
      </c>
      <c r="G195" s="37" t="s">
        <v>53</v>
      </c>
      <c r="H195" s="37" t="s">
        <v>3844</v>
      </c>
      <c r="I195" s="163" t="s">
        <v>6497</v>
      </c>
      <c r="J195" s="49" t="s">
        <v>186</v>
      </c>
      <c r="K195" s="39">
        <v>3539</v>
      </c>
      <c r="L195" s="49" t="s">
        <v>66</v>
      </c>
      <c r="M195" s="39" t="s">
        <v>345</v>
      </c>
      <c r="N195" s="196" t="s">
        <v>5669</v>
      </c>
      <c r="O195" s="173" t="s">
        <v>207</v>
      </c>
      <c r="P195" s="49" t="s">
        <v>5670</v>
      </c>
      <c r="Q195" s="43" t="s">
        <v>3847</v>
      </c>
      <c r="R195" s="43" t="s">
        <v>6847</v>
      </c>
      <c r="S195" s="41" t="s">
        <v>29</v>
      </c>
      <c r="T195" s="94" t="s">
        <v>183</v>
      </c>
      <c r="U195" s="164"/>
      <c r="V195" s="253"/>
      <c r="W195" s="99" t="str">
        <f>VLOOKUP(TRIM(X195),X10:Y101,2,FALSE)</f>
        <v>Georg</v>
      </c>
      <c r="X195" s="86" t="str">
        <f t="shared" si="9"/>
        <v>3.5</v>
      </c>
      <c r="Y195" s="71"/>
    </row>
    <row r="196" spans="1:25" ht="37.5" customHeight="1" x14ac:dyDescent="0.2">
      <c r="A196" s="152"/>
      <c r="B196" s="215" t="s">
        <v>57</v>
      </c>
      <c r="C196" s="36" t="s">
        <v>52</v>
      </c>
      <c r="D196" s="72" t="s">
        <v>61</v>
      </c>
      <c r="E196" s="69" t="s">
        <v>4158</v>
      </c>
      <c r="F196" s="222" t="s">
        <v>32</v>
      </c>
      <c r="G196" s="65" t="s">
        <v>53</v>
      </c>
      <c r="H196" s="65" t="s">
        <v>3844</v>
      </c>
      <c r="I196" s="66" t="s">
        <v>5671</v>
      </c>
      <c r="J196" s="67" t="s">
        <v>186</v>
      </c>
      <c r="K196" s="137">
        <v>3656</v>
      </c>
      <c r="L196" s="67"/>
      <c r="M196" s="137" t="s">
        <v>345</v>
      </c>
      <c r="N196" s="67" t="s">
        <v>5669</v>
      </c>
      <c r="O196" s="176" t="s">
        <v>207</v>
      </c>
      <c r="P196" s="67" t="s">
        <v>5670</v>
      </c>
      <c r="Q196" s="59" t="s">
        <v>5838</v>
      </c>
      <c r="R196" s="59" t="s">
        <v>5839</v>
      </c>
      <c r="S196" s="64" t="s">
        <v>58</v>
      </c>
      <c r="T196" s="153" t="s">
        <v>183</v>
      </c>
      <c r="U196" s="164" t="s">
        <v>3927</v>
      </c>
      <c r="V196" s="253"/>
      <c r="W196" s="99" t="str">
        <f>VLOOKUP(TRIM(X196),X10:Y101,2,FALSE)</f>
        <v>Withdrawn</v>
      </c>
      <c r="X196" s="86" t="str">
        <f t="shared" si="9"/>
        <v>99</v>
      </c>
      <c r="Y196" s="71"/>
    </row>
    <row r="197" spans="1:25" ht="37.5" customHeight="1" x14ac:dyDescent="0.2">
      <c r="A197" s="152"/>
      <c r="B197" s="215" t="s">
        <v>57</v>
      </c>
      <c r="C197" s="36" t="s">
        <v>52</v>
      </c>
      <c r="D197" s="72" t="s">
        <v>61</v>
      </c>
      <c r="E197" s="69" t="s">
        <v>4159</v>
      </c>
      <c r="F197" s="222" t="s">
        <v>32</v>
      </c>
      <c r="G197" s="65" t="s">
        <v>53</v>
      </c>
      <c r="H197" s="65" t="s">
        <v>3840</v>
      </c>
      <c r="I197" s="66" t="s">
        <v>5672</v>
      </c>
      <c r="J197" s="67" t="s">
        <v>217</v>
      </c>
      <c r="K197" s="137">
        <v>3499</v>
      </c>
      <c r="L197" s="67"/>
      <c r="M197" s="137" t="s">
        <v>345</v>
      </c>
      <c r="N197" s="67" t="s">
        <v>5669</v>
      </c>
      <c r="O197" s="176" t="s">
        <v>207</v>
      </c>
      <c r="P197" s="67" t="s">
        <v>3842</v>
      </c>
      <c r="Q197" s="59" t="s">
        <v>5840</v>
      </c>
      <c r="R197" s="59" t="s">
        <v>5841</v>
      </c>
      <c r="S197" s="64" t="s">
        <v>58</v>
      </c>
      <c r="T197" s="94" t="s">
        <v>183</v>
      </c>
      <c r="U197" s="164" t="s">
        <v>3927</v>
      </c>
      <c r="V197" s="253"/>
      <c r="W197" s="99" t="str">
        <f>VLOOKUP(TRIM(X197),X10:Y101,2,FALSE)</f>
        <v>Withdrawn</v>
      </c>
      <c r="X197" s="86" t="str">
        <f t="shared" si="9"/>
        <v>99</v>
      </c>
      <c r="Y197" s="71"/>
    </row>
    <row r="198" spans="1:25" ht="37.5" customHeight="1" x14ac:dyDescent="0.2">
      <c r="A198" s="152" t="s">
        <v>170</v>
      </c>
      <c r="B198" s="215" t="s">
        <v>57</v>
      </c>
      <c r="C198" s="36" t="s">
        <v>11</v>
      </c>
      <c r="D198" s="72" t="s">
        <v>1592</v>
      </c>
      <c r="E198" s="69" t="s">
        <v>4160</v>
      </c>
      <c r="F198" s="222" t="s">
        <v>181</v>
      </c>
      <c r="G198" s="37" t="s">
        <v>182</v>
      </c>
      <c r="H198" s="37" t="s">
        <v>5673</v>
      </c>
      <c r="I198" s="163" t="s">
        <v>537</v>
      </c>
      <c r="J198" s="49"/>
      <c r="K198" s="39"/>
      <c r="L198" s="49"/>
      <c r="M198" s="39"/>
      <c r="N198" s="196"/>
      <c r="O198" s="173" t="s">
        <v>207</v>
      </c>
      <c r="P198" s="49" t="s">
        <v>1780</v>
      </c>
      <c r="Q198" s="43" t="s">
        <v>6938</v>
      </c>
      <c r="R198" s="43" t="s">
        <v>6873</v>
      </c>
      <c r="S198" s="41" t="s">
        <v>70</v>
      </c>
      <c r="T198" s="153" t="s">
        <v>475</v>
      </c>
      <c r="U198" s="164"/>
      <c r="V198" s="253"/>
      <c r="W198" s="99" t="str">
        <f>VLOOKUP(TRIM(X198),X10:Y101,2,FALSE)</f>
        <v>Georg</v>
      </c>
      <c r="X198" s="86" t="str">
        <f t="shared" si="9"/>
        <v>21.5</v>
      </c>
      <c r="Y198" s="71"/>
    </row>
    <row r="199" spans="1:25" ht="37.5" customHeight="1" x14ac:dyDescent="0.2">
      <c r="A199" s="152" t="s">
        <v>170</v>
      </c>
      <c r="B199" s="215" t="s">
        <v>6371</v>
      </c>
      <c r="C199" s="36" t="s">
        <v>11</v>
      </c>
      <c r="D199" s="72" t="s">
        <v>231</v>
      </c>
      <c r="E199" s="69" t="s">
        <v>4161</v>
      </c>
      <c r="F199" s="222" t="s">
        <v>32</v>
      </c>
      <c r="G199" s="37" t="s">
        <v>53</v>
      </c>
      <c r="H199" s="37" t="s">
        <v>3844</v>
      </c>
      <c r="I199" s="163" t="s">
        <v>5671</v>
      </c>
      <c r="J199" s="49" t="s">
        <v>217</v>
      </c>
      <c r="K199" s="39">
        <v>3300</v>
      </c>
      <c r="L199" s="49" t="s">
        <v>66</v>
      </c>
      <c r="M199" s="39" t="s">
        <v>345</v>
      </c>
      <c r="N199" s="196" t="s">
        <v>5669</v>
      </c>
      <c r="O199" s="173" t="s">
        <v>207</v>
      </c>
      <c r="P199" s="49" t="s">
        <v>5670</v>
      </c>
      <c r="Q199" s="43" t="s">
        <v>3847</v>
      </c>
      <c r="R199" s="43" t="s">
        <v>6848</v>
      </c>
      <c r="S199" s="41" t="s">
        <v>29</v>
      </c>
      <c r="T199" s="94" t="s">
        <v>183</v>
      </c>
      <c r="U199" s="164"/>
      <c r="V199" s="253"/>
      <c r="W199" s="99" t="str">
        <f>VLOOKUP(TRIM(X199),X10:Y101,2,FALSE)</f>
        <v>Georg</v>
      </c>
      <c r="X199" s="86" t="str">
        <f t="shared" si="9"/>
        <v>3.5</v>
      </c>
      <c r="Y199" s="71"/>
    </row>
    <row r="200" spans="1:25" ht="37.5" customHeight="1" x14ac:dyDescent="0.2">
      <c r="A200" s="152" t="s">
        <v>170</v>
      </c>
      <c r="B200" s="215" t="s">
        <v>6373</v>
      </c>
      <c r="C200" s="36" t="s">
        <v>11</v>
      </c>
      <c r="D200" s="72" t="s">
        <v>231</v>
      </c>
      <c r="E200" s="69" t="s">
        <v>4162</v>
      </c>
      <c r="F200" s="222" t="s">
        <v>32</v>
      </c>
      <c r="G200" s="37" t="s">
        <v>53</v>
      </c>
      <c r="H200" s="37" t="s">
        <v>3840</v>
      </c>
      <c r="I200" s="163" t="s">
        <v>5672</v>
      </c>
      <c r="J200" s="49" t="s">
        <v>186</v>
      </c>
      <c r="K200" s="39">
        <v>3657</v>
      </c>
      <c r="L200" s="49"/>
      <c r="M200" s="39" t="s">
        <v>345</v>
      </c>
      <c r="N200" s="196" t="s">
        <v>5669</v>
      </c>
      <c r="O200" s="173" t="s">
        <v>207</v>
      </c>
      <c r="P200" s="49" t="s">
        <v>5670</v>
      </c>
      <c r="Q200" s="43" t="s">
        <v>6372</v>
      </c>
      <c r="R200" s="43" t="s">
        <v>6745</v>
      </c>
      <c r="S200" s="41" t="s">
        <v>58</v>
      </c>
      <c r="T200" s="153" t="s">
        <v>183</v>
      </c>
      <c r="U200" s="164"/>
      <c r="V200" s="253"/>
      <c r="W200" s="99" t="str">
        <f>VLOOKUP(TRIM(X200),X10:Y101,2,FALSE)</f>
        <v>Georg</v>
      </c>
      <c r="X200" s="86" t="str">
        <f t="shared" si="9"/>
        <v>3.5</v>
      </c>
      <c r="Y200" s="71"/>
    </row>
    <row r="201" spans="1:25" ht="37.5" customHeight="1" x14ac:dyDescent="0.2">
      <c r="A201" s="152" t="s">
        <v>170</v>
      </c>
      <c r="B201" s="215" t="s">
        <v>57</v>
      </c>
      <c r="C201" s="36" t="s">
        <v>11</v>
      </c>
      <c r="D201" s="72" t="s">
        <v>1592</v>
      </c>
      <c r="E201" s="69" t="s">
        <v>4163</v>
      </c>
      <c r="F201" s="222" t="s">
        <v>181</v>
      </c>
      <c r="G201" s="37" t="s">
        <v>182</v>
      </c>
      <c r="H201" s="37" t="s">
        <v>5674</v>
      </c>
      <c r="I201" s="163" t="s">
        <v>5675</v>
      </c>
      <c r="J201" s="49"/>
      <c r="K201" s="39"/>
      <c r="L201" s="49"/>
      <c r="M201" s="39"/>
      <c r="N201" s="196"/>
      <c r="O201" s="173"/>
      <c r="P201" s="49" t="s">
        <v>5676</v>
      </c>
      <c r="Q201" s="43" t="s">
        <v>5677</v>
      </c>
      <c r="R201" s="43" t="s">
        <v>6873</v>
      </c>
      <c r="S201" s="41" t="s">
        <v>70</v>
      </c>
      <c r="T201" s="94" t="s">
        <v>5678</v>
      </c>
      <c r="U201" s="164" t="s">
        <v>3927</v>
      </c>
      <c r="V201" s="253"/>
      <c r="W201" s="99" t="str">
        <f>VLOOKUP(TRIM(X201),X10:Y101,2,FALSE)</f>
        <v>Georg</v>
      </c>
      <c r="X201" s="86" t="str">
        <f t="shared" si="9"/>
        <v>21.5</v>
      </c>
      <c r="Y201" s="71"/>
    </row>
    <row r="202" spans="1:25" ht="37.5" customHeight="1" x14ac:dyDescent="0.2">
      <c r="A202" s="152" t="s">
        <v>170</v>
      </c>
      <c r="B202" s="215" t="s">
        <v>57</v>
      </c>
      <c r="C202" s="36" t="s">
        <v>11</v>
      </c>
      <c r="D202" s="72" t="s">
        <v>1587</v>
      </c>
      <c r="E202" s="69" t="s">
        <v>4164</v>
      </c>
      <c r="F202" s="222" t="s">
        <v>24</v>
      </c>
      <c r="G202" s="37" t="s">
        <v>36</v>
      </c>
      <c r="H202" s="37" t="s">
        <v>6746</v>
      </c>
      <c r="I202" s="163" t="s">
        <v>493</v>
      </c>
      <c r="J202" s="49"/>
      <c r="K202" s="39"/>
      <c r="L202" s="49"/>
      <c r="M202" s="39"/>
      <c r="N202" s="196"/>
      <c r="O202" s="173" t="s">
        <v>1229</v>
      </c>
      <c r="P202" s="49"/>
      <c r="Q202" s="43" t="s">
        <v>6746</v>
      </c>
      <c r="R202" s="43" t="s">
        <v>5842</v>
      </c>
      <c r="S202" s="41" t="s">
        <v>200</v>
      </c>
      <c r="T202" s="153" t="s">
        <v>5679</v>
      </c>
      <c r="U202" s="164"/>
      <c r="V202" s="253"/>
      <c r="W202" s="99" t="str">
        <f>VLOOKUP(TRIM(X202),X10:Y101,2,FALSE)</f>
        <v>Georg</v>
      </c>
      <c r="X202" s="86" t="str">
        <f t="shared" si="9"/>
        <v>7.5</v>
      </c>
      <c r="Y202" s="71"/>
    </row>
    <row r="203" spans="1:25" ht="37.5" customHeight="1" x14ac:dyDescent="0.2">
      <c r="A203" s="152" t="s">
        <v>170</v>
      </c>
      <c r="B203" s="215" t="s">
        <v>57</v>
      </c>
      <c r="C203" s="36" t="s">
        <v>11</v>
      </c>
      <c r="D203" s="72" t="s">
        <v>236</v>
      </c>
      <c r="E203" s="69" t="s">
        <v>4165</v>
      </c>
      <c r="F203" s="222" t="s">
        <v>35</v>
      </c>
      <c r="G203" s="37" t="s">
        <v>116</v>
      </c>
      <c r="H203" s="37" t="s">
        <v>5680</v>
      </c>
      <c r="I203" s="163" t="s">
        <v>421</v>
      </c>
      <c r="J203" s="49"/>
      <c r="K203" s="39"/>
      <c r="L203" s="49"/>
      <c r="M203" s="39"/>
      <c r="N203" s="196"/>
      <c r="O203" s="173"/>
      <c r="P203" s="49"/>
      <c r="Q203" s="43" t="s">
        <v>5681</v>
      </c>
      <c r="R203" s="43" t="s">
        <v>29</v>
      </c>
      <c r="S203" s="41" t="s">
        <v>29</v>
      </c>
      <c r="T203" s="94" t="s">
        <v>5682</v>
      </c>
      <c r="U203" s="164"/>
      <c r="V203" s="253"/>
      <c r="W203" s="99" t="str">
        <f>VLOOKUP(TRIM(X203),X10:Y101,2,FALSE)</f>
        <v>Georg</v>
      </c>
      <c r="X203" s="86" t="str">
        <f t="shared" si="9"/>
        <v>4.6</v>
      </c>
      <c r="Y203" s="71"/>
    </row>
    <row r="204" spans="1:25" ht="37.5" customHeight="1" x14ac:dyDescent="0.2">
      <c r="A204" s="152" t="s">
        <v>170</v>
      </c>
      <c r="B204" s="215" t="s">
        <v>57</v>
      </c>
      <c r="C204" s="36" t="s">
        <v>11</v>
      </c>
      <c r="D204" s="72" t="s">
        <v>300</v>
      </c>
      <c r="E204" s="69" t="s">
        <v>4166</v>
      </c>
      <c r="F204" s="222" t="s">
        <v>163</v>
      </c>
      <c r="G204" s="37" t="s">
        <v>25</v>
      </c>
      <c r="H204" s="37" t="s">
        <v>5683</v>
      </c>
      <c r="I204" s="163" t="s">
        <v>132</v>
      </c>
      <c r="J204" s="49" t="s">
        <v>5684</v>
      </c>
      <c r="K204" s="39"/>
      <c r="L204" s="49"/>
      <c r="M204" s="39"/>
      <c r="N204" s="196" t="s">
        <v>158</v>
      </c>
      <c r="O204" s="173" t="s">
        <v>323</v>
      </c>
      <c r="P204" s="49" t="s">
        <v>5685</v>
      </c>
      <c r="Q204" s="43" t="s">
        <v>6516</v>
      </c>
      <c r="R204" s="43" t="s">
        <v>6869</v>
      </c>
      <c r="S204" s="41" t="s">
        <v>29</v>
      </c>
      <c r="T204" s="153" t="s">
        <v>151</v>
      </c>
      <c r="U204" s="164"/>
      <c r="V204" s="253"/>
      <c r="W204" s="99" t="str">
        <f>VLOOKUP(TRIM(X204),X10:Y101,2,FALSE)</f>
        <v>Georg</v>
      </c>
      <c r="X204" s="86" t="str">
        <f t="shared" ref="X204:X267" si="10">IF(ISNONTEXT(D204),"" &amp; D204 &amp;"",T(D204))</f>
        <v>6.10</v>
      </c>
      <c r="Y204" s="71"/>
    </row>
    <row r="205" spans="1:25" ht="37.5" customHeight="1" x14ac:dyDescent="0.2">
      <c r="A205" s="152" t="s">
        <v>170</v>
      </c>
      <c r="B205" s="215" t="s">
        <v>57</v>
      </c>
      <c r="C205" s="36" t="s">
        <v>11</v>
      </c>
      <c r="D205" s="72" t="s">
        <v>300</v>
      </c>
      <c r="E205" s="69" t="s">
        <v>4167</v>
      </c>
      <c r="F205" s="222" t="s">
        <v>163</v>
      </c>
      <c r="G205" s="37" t="s">
        <v>25</v>
      </c>
      <c r="H205" s="37" t="s">
        <v>5686</v>
      </c>
      <c r="I205" s="163" t="s">
        <v>132</v>
      </c>
      <c r="J205" s="49" t="s">
        <v>5687</v>
      </c>
      <c r="K205" s="39"/>
      <c r="L205" s="49"/>
      <c r="M205" s="39"/>
      <c r="N205" s="196" t="s">
        <v>158</v>
      </c>
      <c r="O205" s="173" t="s">
        <v>323</v>
      </c>
      <c r="P205" s="49" t="s">
        <v>5688</v>
      </c>
      <c r="Q205" s="43" t="s">
        <v>6517</v>
      </c>
      <c r="R205" s="43" t="s">
        <v>6869</v>
      </c>
      <c r="S205" s="41" t="s">
        <v>29</v>
      </c>
      <c r="T205" s="94" t="s">
        <v>151</v>
      </c>
      <c r="U205" s="164"/>
      <c r="V205" s="253"/>
      <c r="W205" s="99" t="str">
        <f>VLOOKUP(TRIM(X205),X10:Y101,2,FALSE)</f>
        <v>Georg</v>
      </c>
      <c r="X205" s="86" t="str">
        <f t="shared" si="10"/>
        <v>6.10</v>
      </c>
      <c r="Y205" s="71"/>
    </row>
    <row r="206" spans="1:25" ht="37.5" customHeight="1" x14ac:dyDescent="0.2">
      <c r="A206" s="152" t="s">
        <v>170</v>
      </c>
      <c r="B206" s="215" t="s">
        <v>57</v>
      </c>
      <c r="C206" s="36" t="s">
        <v>11</v>
      </c>
      <c r="D206" s="72" t="s">
        <v>300</v>
      </c>
      <c r="E206" s="69" t="s">
        <v>4168</v>
      </c>
      <c r="F206" s="222" t="s">
        <v>163</v>
      </c>
      <c r="G206" s="37" t="s">
        <v>25</v>
      </c>
      <c r="H206" s="37" t="s">
        <v>5689</v>
      </c>
      <c r="I206" s="163" t="s">
        <v>132</v>
      </c>
      <c r="J206" s="49" t="s">
        <v>5690</v>
      </c>
      <c r="K206" s="39"/>
      <c r="L206" s="49"/>
      <c r="M206" s="39"/>
      <c r="N206" s="196" t="s">
        <v>158</v>
      </c>
      <c r="O206" s="173" t="s">
        <v>323</v>
      </c>
      <c r="P206" s="49" t="s">
        <v>1207</v>
      </c>
      <c r="Q206" s="43" t="s">
        <v>6518</v>
      </c>
      <c r="R206" s="43" t="s">
        <v>6704</v>
      </c>
      <c r="S206" s="41" t="s">
        <v>200</v>
      </c>
      <c r="T206" s="153" t="s">
        <v>151</v>
      </c>
      <c r="U206" s="164" t="s">
        <v>3927</v>
      </c>
      <c r="V206" s="253"/>
      <c r="W206" s="99" t="str">
        <f>VLOOKUP(TRIM(X206),X10:Y101,2,FALSE)</f>
        <v>Georg</v>
      </c>
      <c r="X206" s="86" t="str">
        <f t="shared" si="10"/>
        <v>6.10</v>
      </c>
      <c r="Y206" s="71"/>
    </row>
    <row r="207" spans="1:25" ht="37.5" customHeight="1" x14ac:dyDescent="0.2">
      <c r="A207" s="152" t="s">
        <v>170</v>
      </c>
      <c r="B207" s="215" t="s">
        <v>57</v>
      </c>
      <c r="C207" s="36" t="s">
        <v>11</v>
      </c>
      <c r="D207" s="72" t="s">
        <v>1586</v>
      </c>
      <c r="E207" s="69" t="s">
        <v>4169</v>
      </c>
      <c r="F207" s="222" t="s">
        <v>163</v>
      </c>
      <c r="G207" s="37" t="s">
        <v>53</v>
      </c>
      <c r="H207" s="37" t="s">
        <v>5691</v>
      </c>
      <c r="I207" s="163" t="s">
        <v>132</v>
      </c>
      <c r="J207" s="49" t="s">
        <v>5692</v>
      </c>
      <c r="K207" s="39"/>
      <c r="L207" s="49"/>
      <c r="M207" s="39"/>
      <c r="N207" s="196" t="s">
        <v>159</v>
      </c>
      <c r="O207" s="173" t="s">
        <v>323</v>
      </c>
      <c r="P207" s="49" t="s">
        <v>5693</v>
      </c>
      <c r="Q207" s="43" t="s">
        <v>6519</v>
      </c>
      <c r="R207" s="43" t="s">
        <v>6871</v>
      </c>
      <c r="S207" s="41" t="s">
        <v>8</v>
      </c>
      <c r="T207" s="94" t="s">
        <v>151</v>
      </c>
      <c r="U207" s="164"/>
      <c r="V207" s="253"/>
      <c r="W207" s="99" t="str">
        <f>VLOOKUP(TRIM(X207),X10:Y101,2,FALSE)</f>
        <v>Georg</v>
      </c>
      <c r="X207" s="86" t="str">
        <f t="shared" si="10"/>
        <v>6.11</v>
      </c>
      <c r="Y207" s="71"/>
    </row>
    <row r="208" spans="1:25" ht="37.5" customHeight="1" x14ac:dyDescent="0.2">
      <c r="A208" s="152" t="s">
        <v>170</v>
      </c>
      <c r="B208" s="215" t="s">
        <v>57</v>
      </c>
      <c r="C208" s="36" t="s">
        <v>11</v>
      </c>
      <c r="D208" s="72" t="s">
        <v>245</v>
      </c>
      <c r="E208" s="69" t="s">
        <v>4170</v>
      </c>
      <c r="F208" s="222" t="s">
        <v>171</v>
      </c>
      <c r="G208" s="37" t="s">
        <v>53</v>
      </c>
      <c r="H208" s="37" t="s">
        <v>3405</v>
      </c>
      <c r="I208" s="163" t="s">
        <v>132</v>
      </c>
      <c r="J208" s="49"/>
      <c r="K208" s="39"/>
      <c r="L208" s="49"/>
      <c r="M208" s="39"/>
      <c r="N208" s="196"/>
      <c r="O208" s="173" t="s">
        <v>323</v>
      </c>
      <c r="P208" s="49" t="s">
        <v>2073</v>
      </c>
      <c r="Q208" s="43" t="s">
        <v>6520</v>
      </c>
      <c r="R208" s="43" t="s">
        <v>6871</v>
      </c>
      <c r="S208" s="41" t="s">
        <v>8</v>
      </c>
      <c r="T208" s="153" t="s">
        <v>151</v>
      </c>
      <c r="U208" s="164"/>
      <c r="V208" s="253"/>
      <c r="W208" s="99" t="str">
        <f>VLOOKUP(TRIM(X208),X10:Y101,2,FALSE)</f>
        <v>Georg</v>
      </c>
      <c r="X208" s="86" t="str">
        <f t="shared" si="10"/>
        <v>6.6</v>
      </c>
      <c r="Y208" s="71"/>
    </row>
    <row r="209" spans="1:25" ht="37.5" customHeight="1" x14ac:dyDescent="0.2">
      <c r="A209" s="152" t="s">
        <v>170</v>
      </c>
      <c r="B209" s="215" t="s">
        <v>57</v>
      </c>
      <c r="C209" s="36" t="s">
        <v>11</v>
      </c>
      <c r="D209" s="72" t="s">
        <v>245</v>
      </c>
      <c r="E209" s="69" t="s">
        <v>4171</v>
      </c>
      <c r="F209" s="222" t="s">
        <v>171</v>
      </c>
      <c r="G209" s="37" t="s">
        <v>53</v>
      </c>
      <c r="H209" s="37" t="s">
        <v>6747</v>
      </c>
      <c r="I209" s="163" t="s">
        <v>132</v>
      </c>
      <c r="J209" s="49"/>
      <c r="K209" s="39"/>
      <c r="L209" s="49"/>
      <c r="M209" s="39"/>
      <c r="N209" s="196"/>
      <c r="O209" s="173" t="s">
        <v>323</v>
      </c>
      <c r="P209" s="49" t="s">
        <v>5685</v>
      </c>
      <c r="Q209" s="43" t="s">
        <v>6499</v>
      </c>
      <c r="R209" s="43" t="s">
        <v>6871</v>
      </c>
      <c r="S209" s="41" t="s">
        <v>8</v>
      </c>
      <c r="T209" s="94" t="s">
        <v>151</v>
      </c>
      <c r="U209" s="164"/>
      <c r="V209" s="253"/>
      <c r="W209" s="99" t="str">
        <f>VLOOKUP(TRIM(X209),X10:Y101,2,FALSE)</f>
        <v>Georg</v>
      </c>
      <c r="X209" s="86" t="str">
        <f t="shared" si="10"/>
        <v>6.6</v>
      </c>
      <c r="Y209" s="71"/>
    </row>
    <row r="210" spans="1:25" ht="37.5" customHeight="1" x14ac:dyDescent="0.2">
      <c r="A210" s="152" t="s">
        <v>170</v>
      </c>
      <c r="B210" s="215" t="s">
        <v>57</v>
      </c>
      <c r="C210" s="36" t="s">
        <v>11</v>
      </c>
      <c r="D210" s="72" t="s">
        <v>245</v>
      </c>
      <c r="E210" s="69" t="s">
        <v>4172</v>
      </c>
      <c r="F210" s="222" t="s">
        <v>171</v>
      </c>
      <c r="G210" s="37" t="s">
        <v>53</v>
      </c>
      <c r="H210" s="37" t="s">
        <v>6748</v>
      </c>
      <c r="I210" s="163" t="s">
        <v>132</v>
      </c>
      <c r="J210" s="49"/>
      <c r="K210" s="39"/>
      <c r="L210" s="49"/>
      <c r="M210" s="39"/>
      <c r="N210" s="196"/>
      <c r="O210" s="173" t="s">
        <v>323</v>
      </c>
      <c r="P210" s="49" t="s">
        <v>5694</v>
      </c>
      <c r="Q210" s="43" t="s">
        <v>6499</v>
      </c>
      <c r="R210" s="43" t="s">
        <v>6871</v>
      </c>
      <c r="S210" s="41" t="s">
        <v>8</v>
      </c>
      <c r="T210" s="153" t="s">
        <v>151</v>
      </c>
      <c r="U210" s="164"/>
      <c r="V210" s="253"/>
      <c r="W210" s="99" t="str">
        <f>VLOOKUP(TRIM(X210),X10:Y101,2,FALSE)</f>
        <v>Georg</v>
      </c>
      <c r="X210" s="86" t="str">
        <f t="shared" si="10"/>
        <v>6.6</v>
      </c>
      <c r="Y210" s="71"/>
    </row>
    <row r="211" spans="1:25" ht="37.5" customHeight="1" x14ac:dyDescent="0.2">
      <c r="A211" s="152" t="s">
        <v>170</v>
      </c>
      <c r="B211" s="215" t="s">
        <v>57</v>
      </c>
      <c r="C211" s="36" t="s">
        <v>11</v>
      </c>
      <c r="D211" s="72" t="s">
        <v>244</v>
      </c>
      <c r="E211" s="69" t="s">
        <v>4173</v>
      </c>
      <c r="F211" s="222" t="s">
        <v>160</v>
      </c>
      <c r="G211" s="37" t="s">
        <v>53</v>
      </c>
      <c r="H211" s="37" t="s">
        <v>6749</v>
      </c>
      <c r="I211" s="163" t="s">
        <v>132</v>
      </c>
      <c r="J211" s="49"/>
      <c r="K211" s="39"/>
      <c r="L211" s="49"/>
      <c r="M211" s="39"/>
      <c r="N211" s="196"/>
      <c r="O211" s="173"/>
      <c r="P211" s="49"/>
      <c r="Q211" s="43" t="s">
        <v>6521</v>
      </c>
      <c r="R211" s="43" t="s">
        <v>6871</v>
      </c>
      <c r="S211" s="41" t="s">
        <v>8</v>
      </c>
      <c r="T211" s="94" t="s">
        <v>151</v>
      </c>
      <c r="U211" s="164"/>
      <c r="V211" s="253"/>
      <c r="W211" s="99" t="str">
        <f>VLOOKUP(TRIM(X211),X10:Y101,2,FALSE)</f>
        <v>Georg</v>
      </c>
      <c r="X211" s="86" t="str">
        <f t="shared" si="10"/>
        <v>6.5</v>
      </c>
      <c r="Y211" s="71"/>
    </row>
    <row r="212" spans="1:25" ht="37.5" customHeight="1" x14ac:dyDescent="0.2">
      <c r="A212" s="152" t="s">
        <v>170</v>
      </c>
      <c r="B212" s="215" t="s">
        <v>57</v>
      </c>
      <c r="C212" s="36" t="s">
        <v>11</v>
      </c>
      <c r="D212" s="72" t="s">
        <v>244</v>
      </c>
      <c r="E212" s="69" t="s">
        <v>4174</v>
      </c>
      <c r="F212" s="222" t="s">
        <v>160</v>
      </c>
      <c r="G212" s="37" t="s">
        <v>53</v>
      </c>
      <c r="H212" s="37" t="s">
        <v>6750</v>
      </c>
      <c r="I212" s="163" t="s">
        <v>132</v>
      </c>
      <c r="J212" s="49"/>
      <c r="K212" s="39"/>
      <c r="L212" s="49"/>
      <c r="M212" s="39"/>
      <c r="N212" s="196"/>
      <c r="O212" s="173"/>
      <c r="P212" s="49"/>
      <c r="Q212" s="43" t="s">
        <v>6522</v>
      </c>
      <c r="R212" s="43" t="s">
        <v>6871</v>
      </c>
      <c r="S212" s="41" t="s">
        <v>8</v>
      </c>
      <c r="T212" s="153" t="s">
        <v>151</v>
      </c>
      <c r="U212" s="164"/>
      <c r="V212" s="253"/>
      <c r="W212" s="99" t="str">
        <f>VLOOKUP(TRIM(X212),X10:Y101,2,FALSE)</f>
        <v>Georg</v>
      </c>
      <c r="X212" s="86" t="str">
        <f t="shared" si="10"/>
        <v>6.5</v>
      </c>
      <c r="Y212" s="71"/>
    </row>
    <row r="213" spans="1:25" ht="37.5" customHeight="1" x14ac:dyDescent="0.2">
      <c r="A213" s="152" t="s">
        <v>170</v>
      </c>
      <c r="B213" s="215" t="s">
        <v>57</v>
      </c>
      <c r="C213" s="36" t="s">
        <v>11</v>
      </c>
      <c r="D213" s="72" t="s">
        <v>244</v>
      </c>
      <c r="E213" s="69" t="s">
        <v>4175</v>
      </c>
      <c r="F213" s="222" t="s">
        <v>160</v>
      </c>
      <c r="G213" s="37" t="s">
        <v>53</v>
      </c>
      <c r="H213" s="37" t="s">
        <v>6751</v>
      </c>
      <c r="I213" s="163" t="s">
        <v>132</v>
      </c>
      <c r="J213" s="49"/>
      <c r="K213" s="39"/>
      <c r="L213" s="49"/>
      <c r="M213" s="39"/>
      <c r="N213" s="196"/>
      <c r="O213" s="173"/>
      <c r="P213" s="49"/>
      <c r="Q213" s="43" t="s">
        <v>6523</v>
      </c>
      <c r="R213" s="43" t="s">
        <v>6871</v>
      </c>
      <c r="S213" s="41" t="s">
        <v>8</v>
      </c>
      <c r="T213" s="94" t="s">
        <v>151</v>
      </c>
      <c r="U213" s="164"/>
      <c r="V213" s="253"/>
      <c r="W213" s="99" t="str">
        <f>VLOOKUP(TRIM(X213),X10:Y101,2,FALSE)</f>
        <v>Georg</v>
      </c>
      <c r="X213" s="86" t="str">
        <f t="shared" si="10"/>
        <v>6.5</v>
      </c>
      <c r="Y213" s="71"/>
    </row>
    <row r="214" spans="1:25" ht="37.5" customHeight="1" x14ac:dyDescent="0.2">
      <c r="A214" s="152" t="s">
        <v>170</v>
      </c>
      <c r="B214" s="215" t="s">
        <v>57</v>
      </c>
      <c r="C214" s="36" t="s">
        <v>11</v>
      </c>
      <c r="D214" s="72" t="s">
        <v>127</v>
      </c>
      <c r="E214" s="69" t="s">
        <v>4176</v>
      </c>
      <c r="F214" s="222" t="s">
        <v>162</v>
      </c>
      <c r="G214" s="37" t="s">
        <v>53</v>
      </c>
      <c r="H214" s="37" t="s">
        <v>5695</v>
      </c>
      <c r="I214" s="163" t="s">
        <v>132</v>
      </c>
      <c r="J214" s="49"/>
      <c r="K214" s="39"/>
      <c r="L214" s="49"/>
      <c r="M214" s="39"/>
      <c r="N214" s="196"/>
      <c r="O214" s="173" t="s">
        <v>166</v>
      </c>
      <c r="P214" s="49" t="s">
        <v>5696</v>
      </c>
      <c r="Q214" s="43" t="s">
        <v>6423</v>
      </c>
      <c r="R214" s="43" t="s">
        <v>4013</v>
      </c>
      <c r="S214" s="41" t="s">
        <v>8</v>
      </c>
      <c r="T214" s="153" t="s">
        <v>151</v>
      </c>
      <c r="U214" s="164"/>
      <c r="V214" s="253"/>
      <c r="W214" s="99" t="str">
        <f>VLOOKUP(TRIM(X214),X10:Y101,2,FALSE)</f>
        <v>Georg</v>
      </c>
      <c r="X214" s="86" t="str">
        <f t="shared" si="10"/>
        <v>15</v>
      </c>
      <c r="Y214" s="71"/>
    </row>
    <row r="215" spans="1:25" ht="37.5" customHeight="1" x14ac:dyDescent="0.2">
      <c r="A215" s="152" t="s">
        <v>170</v>
      </c>
      <c r="B215" s="215" t="s">
        <v>57</v>
      </c>
      <c r="C215" s="36" t="s">
        <v>11</v>
      </c>
      <c r="D215" s="72" t="s">
        <v>252</v>
      </c>
      <c r="E215" s="69" t="s">
        <v>4177</v>
      </c>
      <c r="F215" s="222" t="s">
        <v>162</v>
      </c>
      <c r="G215" s="37" t="s">
        <v>53</v>
      </c>
      <c r="H215" s="37" t="s">
        <v>1208</v>
      </c>
      <c r="I215" s="163" t="s">
        <v>132</v>
      </c>
      <c r="J215" s="49"/>
      <c r="K215" s="39"/>
      <c r="L215" s="49"/>
      <c r="M215" s="39"/>
      <c r="N215" s="196"/>
      <c r="O215" s="173" t="s">
        <v>207</v>
      </c>
      <c r="P215" s="49" t="s">
        <v>347</v>
      </c>
      <c r="Q215" s="43" t="s">
        <v>6424</v>
      </c>
      <c r="R215" s="43" t="s">
        <v>6871</v>
      </c>
      <c r="S215" s="41" t="s">
        <v>8</v>
      </c>
      <c r="T215" s="94" t="s">
        <v>151</v>
      </c>
      <c r="U215" s="164"/>
      <c r="V215" s="253"/>
      <c r="W215" s="99" t="str">
        <f>VLOOKUP(TRIM(X215),X10:Y101,2,FALSE)</f>
        <v>Georg</v>
      </c>
      <c r="X215" s="86" t="str">
        <f t="shared" si="10"/>
        <v>17.6</v>
      </c>
      <c r="Y215" s="71"/>
    </row>
    <row r="216" spans="1:25" ht="37.5" customHeight="1" x14ac:dyDescent="0.2">
      <c r="A216" s="152" t="s">
        <v>170</v>
      </c>
      <c r="B216" s="215" t="s">
        <v>57</v>
      </c>
      <c r="C216" s="36" t="s">
        <v>11</v>
      </c>
      <c r="D216" s="72" t="s">
        <v>252</v>
      </c>
      <c r="E216" s="69" t="s">
        <v>4178</v>
      </c>
      <c r="F216" s="222" t="s">
        <v>162</v>
      </c>
      <c r="G216" s="37" t="s">
        <v>53</v>
      </c>
      <c r="H216" s="37" t="s">
        <v>428</v>
      </c>
      <c r="I216" s="163" t="s">
        <v>132</v>
      </c>
      <c r="J216" s="49"/>
      <c r="K216" s="39"/>
      <c r="L216" s="49"/>
      <c r="M216" s="39"/>
      <c r="N216" s="196"/>
      <c r="O216" s="173" t="s">
        <v>207</v>
      </c>
      <c r="P216" s="49" t="s">
        <v>491</v>
      </c>
      <c r="Q216" s="43" t="s">
        <v>6425</v>
      </c>
      <c r="R216" s="43" t="s">
        <v>6871</v>
      </c>
      <c r="S216" s="41" t="s">
        <v>8</v>
      </c>
      <c r="T216" s="153" t="s">
        <v>151</v>
      </c>
      <c r="U216" s="164"/>
      <c r="V216" s="253"/>
      <c r="W216" s="99" t="str">
        <f>VLOOKUP(TRIM(X216),X10:Y101,2,FALSE)</f>
        <v>Georg</v>
      </c>
      <c r="X216" s="86" t="str">
        <f t="shared" si="10"/>
        <v>17.6</v>
      </c>
      <c r="Y216" s="71"/>
    </row>
    <row r="217" spans="1:25" ht="37.5" customHeight="1" x14ac:dyDescent="0.2">
      <c r="A217" s="152" t="s">
        <v>170</v>
      </c>
      <c r="B217" s="215" t="s">
        <v>57</v>
      </c>
      <c r="C217" s="36" t="s">
        <v>11</v>
      </c>
      <c r="D217" s="72" t="s">
        <v>252</v>
      </c>
      <c r="E217" s="69" t="s">
        <v>4179</v>
      </c>
      <c r="F217" s="222" t="s">
        <v>162</v>
      </c>
      <c r="G217" s="37" t="s">
        <v>53</v>
      </c>
      <c r="H217" s="37" t="s">
        <v>5697</v>
      </c>
      <c r="I217" s="163" t="s">
        <v>132</v>
      </c>
      <c r="J217" s="49"/>
      <c r="K217" s="39"/>
      <c r="L217" s="49"/>
      <c r="M217" s="39"/>
      <c r="N217" s="196"/>
      <c r="O217" s="173" t="s">
        <v>207</v>
      </c>
      <c r="P217" s="49" t="s">
        <v>5698</v>
      </c>
      <c r="Q217" s="43" t="s">
        <v>6426</v>
      </c>
      <c r="R217" s="43" t="s">
        <v>6871</v>
      </c>
      <c r="S217" s="41" t="s">
        <v>8</v>
      </c>
      <c r="T217" s="94" t="s">
        <v>151</v>
      </c>
      <c r="U217" s="164"/>
      <c r="V217" s="253"/>
      <c r="W217" s="99" t="str">
        <f>VLOOKUP(TRIM(X217),X10:Y101,2,FALSE)</f>
        <v>Georg</v>
      </c>
      <c r="X217" s="86" t="str">
        <f t="shared" si="10"/>
        <v>17.6</v>
      </c>
      <c r="Y217" s="71"/>
    </row>
    <row r="218" spans="1:25" ht="37.5" customHeight="1" x14ac:dyDescent="0.2">
      <c r="A218" s="152" t="s">
        <v>170</v>
      </c>
      <c r="B218" s="215" t="s">
        <v>57</v>
      </c>
      <c r="C218" s="36" t="s">
        <v>11</v>
      </c>
      <c r="D218" s="72" t="s">
        <v>252</v>
      </c>
      <c r="E218" s="69" t="s">
        <v>4180</v>
      </c>
      <c r="F218" s="222" t="s">
        <v>162</v>
      </c>
      <c r="G218" s="37" t="s">
        <v>53</v>
      </c>
      <c r="H218" s="37" t="s">
        <v>5699</v>
      </c>
      <c r="I218" s="163" t="s">
        <v>132</v>
      </c>
      <c r="J218" s="49"/>
      <c r="K218" s="39"/>
      <c r="L218" s="49"/>
      <c r="M218" s="39"/>
      <c r="N218" s="196"/>
      <c r="O218" s="173" t="s">
        <v>207</v>
      </c>
      <c r="P218" s="49" t="s">
        <v>490</v>
      </c>
      <c r="Q218" s="43" t="s">
        <v>6427</v>
      </c>
      <c r="R218" s="43" t="s">
        <v>6871</v>
      </c>
      <c r="S218" s="41" t="s">
        <v>8</v>
      </c>
      <c r="T218" s="153" t="s">
        <v>151</v>
      </c>
      <c r="U218" s="164"/>
      <c r="V218" s="253"/>
      <c r="W218" s="99" t="str">
        <f>VLOOKUP(TRIM(X218),X10:Y101,2,FALSE)</f>
        <v>Georg</v>
      </c>
      <c r="X218" s="86" t="str">
        <f t="shared" si="10"/>
        <v>17.6</v>
      </c>
      <c r="Y218" s="71"/>
    </row>
    <row r="219" spans="1:25" ht="37.5" customHeight="1" x14ac:dyDescent="0.2">
      <c r="A219" s="152" t="s">
        <v>170</v>
      </c>
      <c r="B219" s="215" t="s">
        <v>57</v>
      </c>
      <c r="C219" s="36" t="s">
        <v>11</v>
      </c>
      <c r="D219" s="72" t="s">
        <v>384</v>
      </c>
      <c r="E219" s="69" t="s">
        <v>4181</v>
      </c>
      <c r="F219" s="222" t="s">
        <v>162</v>
      </c>
      <c r="G219" s="37" t="s">
        <v>53</v>
      </c>
      <c r="H219" s="37" t="s">
        <v>5700</v>
      </c>
      <c r="I219" s="163" t="s">
        <v>132</v>
      </c>
      <c r="J219" s="49"/>
      <c r="K219" s="39"/>
      <c r="L219" s="49"/>
      <c r="M219" s="39"/>
      <c r="N219" s="196"/>
      <c r="O219" s="173" t="s">
        <v>323</v>
      </c>
      <c r="P219" s="49" t="s">
        <v>3418</v>
      </c>
      <c r="Q219" s="43" t="s">
        <v>6428</v>
      </c>
      <c r="R219" s="43" t="s">
        <v>6871</v>
      </c>
      <c r="S219" s="41" t="s">
        <v>8</v>
      </c>
      <c r="T219" s="94" t="s">
        <v>151</v>
      </c>
      <c r="U219" s="164"/>
      <c r="V219" s="253"/>
      <c r="W219" s="99" t="str">
        <f>VLOOKUP(TRIM(X219),X10:Y101,2,FALSE)</f>
        <v>Georg</v>
      </c>
      <c r="X219" s="86" t="str">
        <f t="shared" si="10"/>
        <v>18.6</v>
      </c>
      <c r="Y219" s="71"/>
    </row>
    <row r="220" spans="1:25" ht="37.5" customHeight="1" x14ac:dyDescent="0.2">
      <c r="A220" s="152" t="s">
        <v>170</v>
      </c>
      <c r="B220" s="215" t="s">
        <v>57</v>
      </c>
      <c r="C220" s="36" t="s">
        <v>11</v>
      </c>
      <c r="D220" s="72" t="s">
        <v>384</v>
      </c>
      <c r="E220" s="69" t="s">
        <v>4182</v>
      </c>
      <c r="F220" s="222" t="s">
        <v>162</v>
      </c>
      <c r="G220" s="37" t="s">
        <v>53</v>
      </c>
      <c r="H220" s="37" t="s">
        <v>5701</v>
      </c>
      <c r="I220" s="163" t="s">
        <v>132</v>
      </c>
      <c r="J220" s="49"/>
      <c r="K220" s="39"/>
      <c r="L220" s="49"/>
      <c r="M220" s="39"/>
      <c r="N220" s="196"/>
      <c r="O220" s="173" t="s">
        <v>323</v>
      </c>
      <c r="P220" s="49" t="s">
        <v>3943</v>
      </c>
      <c r="Q220" s="43" t="s">
        <v>6429</v>
      </c>
      <c r="R220" s="43" t="s">
        <v>6871</v>
      </c>
      <c r="S220" s="41" t="s">
        <v>8</v>
      </c>
      <c r="T220" s="153" t="s">
        <v>151</v>
      </c>
      <c r="U220" s="164"/>
      <c r="V220" s="253"/>
      <c r="W220" s="99" t="str">
        <f>VLOOKUP(TRIM(X220),X10:Y101,2,FALSE)</f>
        <v>Georg</v>
      </c>
      <c r="X220" s="86" t="str">
        <f t="shared" si="10"/>
        <v>18.6</v>
      </c>
      <c r="Y220" s="71"/>
    </row>
    <row r="221" spans="1:25" ht="37.5" customHeight="1" x14ac:dyDescent="0.2">
      <c r="A221" s="152" t="s">
        <v>170</v>
      </c>
      <c r="B221" s="215" t="s">
        <v>57</v>
      </c>
      <c r="C221" s="36" t="s">
        <v>11</v>
      </c>
      <c r="D221" s="72" t="s">
        <v>384</v>
      </c>
      <c r="E221" s="69" t="s">
        <v>4183</v>
      </c>
      <c r="F221" s="222" t="s">
        <v>162</v>
      </c>
      <c r="G221" s="37" t="s">
        <v>53</v>
      </c>
      <c r="H221" s="37" t="s">
        <v>3413</v>
      </c>
      <c r="I221" s="163" t="s">
        <v>132</v>
      </c>
      <c r="J221" s="49"/>
      <c r="K221" s="39"/>
      <c r="L221" s="49"/>
      <c r="M221" s="39"/>
      <c r="N221" s="196"/>
      <c r="O221" s="173" t="s">
        <v>323</v>
      </c>
      <c r="P221" s="49" t="s">
        <v>2086</v>
      </c>
      <c r="Q221" s="43" t="s">
        <v>6430</v>
      </c>
      <c r="R221" s="43" t="s">
        <v>6871</v>
      </c>
      <c r="S221" s="41" t="s">
        <v>8</v>
      </c>
      <c r="T221" s="94" t="s">
        <v>151</v>
      </c>
      <c r="U221" s="164"/>
      <c r="V221" s="253"/>
      <c r="W221" s="99" t="str">
        <f>VLOOKUP(TRIM(X221),X10:Y101,2,FALSE)</f>
        <v>Georg</v>
      </c>
      <c r="X221" s="86" t="str">
        <f t="shared" si="10"/>
        <v>18.6</v>
      </c>
      <c r="Y221" s="71"/>
    </row>
    <row r="222" spans="1:25" ht="37.5" customHeight="1" x14ac:dyDescent="0.2">
      <c r="A222" s="152" t="s">
        <v>170</v>
      </c>
      <c r="B222" s="215" t="s">
        <v>57</v>
      </c>
      <c r="C222" s="36" t="s">
        <v>11</v>
      </c>
      <c r="D222" s="72" t="s">
        <v>384</v>
      </c>
      <c r="E222" s="69" t="s">
        <v>4184</v>
      </c>
      <c r="F222" s="222" t="s">
        <v>162</v>
      </c>
      <c r="G222" s="37" t="s">
        <v>53</v>
      </c>
      <c r="H222" s="37" t="s">
        <v>3415</v>
      </c>
      <c r="I222" s="163" t="s">
        <v>132</v>
      </c>
      <c r="J222" s="49"/>
      <c r="K222" s="39"/>
      <c r="L222" s="49"/>
      <c r="M222" s="39"/>
      <c r="N222" s="196"/>
      <c r="O222" s="173" t="s">
        <v>323</v>
      </c>
      <c r="P222" s="49" t="s">
        <v>3416</v>
      </c>
      <c r="Q222" s="43" t="s">
        <v>6431</v>
      </c>
      <c r="R222" s="43" t="s">
        <v>6871</v>
      </c>
      <c r="S222" s="41" t="s">
        <v>8</v>
      </c>
      <c r="T222" s="153" t="s">
        <v>151</v>
      </c>
      <c r="U222" s="164"/>
      <c r="V222" s="253"/>
      <c r="W222" s="99" t="str">
        <f>VLOOKUP(TRIM(X222),X10:Y101,2,FALSE)</f>
        <v>Georg</v>
      </c>
      <c r="X222" s="86" t="str">
        <f t="shared" si="10"/>
        <v>18.6</v>
      </c>
      <c r="Y222" s="71"/>
    </row>
    <row r="223" spans="1:25" ht="37.5" customHeight="1" x14ac:dyDescent="0.2">
      <c r="A223" s="152" t="s">
        <v>170</v>
      </c>
      <c r="B223" s="215" t="s">
        <v>57</v>
      </c>
      <c r="C223" s="36" t="s">
        <v>11</v>
      </c>
      <c r="D223" s="72" t="s">
        <v>384</v>
      </c>
      <c r="E223" s="69" t="s">
        <v>4185</v>
      </c>
      <c r="F223" s="222" t="s">
        <v>162</v>
      </c>
      <c r="G223" s="37" t="s">
        <v>53</v>
      </c>
      <c r="H223" s="37" t="s">
        <v>3414</v>
      </c>
      <c r="I223" s="163" t="s">
        <v>132</v>
      </c>
      <c r="J223" s="49"/>
      <c r="K223" s="39"/>
      <c r="L223" s="49"/>
      <c r="M223" s="39"/>
      <c r="N223" s="196"/>
      <c r="O223" s="173" t="s">
        <v>323</v>
      </c>
      <c r="P223" s="49" t="s">
        <v>2088</v>
      </c>
      <c r="Q223" s="43" t="s">
        <v>6432</v>
      </c>
      <c r="R223" s="43" t="s">
        <v>6871</v>
      </c>
      <c r="S223" s="41" t="s">
        <v>8</v>
      </c>
      <c r="T223" s="94" t="s">
        <v>151</v>
      </c>
      <c r="U223" s="164"/>
      <c r="V223" s="253"/>
      <c r="W223" s="99" t="str">
        <f>VLOOKUP(TRIM(X223),X10:Y101,2,FALSE)</f>
        <v>Georg</v>
      </c>
      <c r="X223" s="86" t="str">
        <f t="shared" si="10"/>
        <v>18.6</v>
      </c>
      <c r="Y223" s="71"/>
    </row>
    <row r="224" spans="1:25" ht="37.5" customHeight="1" x14ac:dyDescent="0.2">
      <c r="A224" s="152" t="s">
        <v>170</v>
      </c>
      <c r="B224" s="215" t="s">
        <v>57</v>
      </c>
      <c r="C224" s="36" t="s">
        <v>11</v>
      </c>
      <c r="D224" s="72" t="s">
        <v>384</v>
      </c>
      <c r="E224" s="69" t="s">
        <v>4186</v>
      </c>
      <c r="F224" s="222" t="s">
        <v>162</v>
      </c>
      <c r="G224" s="37" t="s">
        <v>53</v>
      </c>
      <c r="H224" s="37" t="s">
        <v>5702</v>
      </c>
      <c r="I224" s="163" t="s">
        <v>132</v>
      </c>
      <c r="J224" s="49"/>
      <c r="K224" s="39"/>
      <c r="L224" s="49"/>
      <c r="M224" s="39"/>
      <c r="N224" s="196"/>
      <c r="O224" s="173" t="s">
        <v>323</v>
      </c>
      <c r="P224" s="49" t="s">
        <v>3974</v>
      </c>
      <c r="Q224" s="43" t="s">
        <v>6433</v>
      </c>
      <c r="R224" s="43" t="s">
        <v>6879</v>
      </c>
      <c r="S224" s="41" t="s">
        <v>8</v>
      </c>
      <c r="T224" s="153" t="s">
        <v>151</v>
      </c>
      <c r="U224" s="164"/>
      <c r="V224" s="253"/>
      <c r="W224" s="99" t="str">
        <f>VLOOKUP(TRIM(X224),X10:Y101,2,FALSE)</f>
        <v>Georg</v>
      </c>
      <c r="X224" s="86" t="str">
        <f t="shared" si="10"/>
        <v>18.6</v>
      </c>
      <c r="Y224" s="71"/>
    </row>
    <row r="225" spans="1:25" ht="37.5" customHeight="1" x14ac:dyDescent="0.2">
      <c r="A225" s="152" t="s">
        <v>170</v>
      </c>
      <c r="B225" s="215" t="s">
        <v>6375</v>
      </c>
      <c r="C225" s="36" t="s">
        <v>11</v>
      </c>
      <c r="D225" s="72" t="s">
        <v>1592</v>
      </c>
      <c r="E225" s="69" t="s">
        <v>4187</v>
      </c>
      <c r="F225" s="222" t="s">
        <v>54</v>
      </c>
      <c r="G225" s="37" t="s">
        <v>53</v>
      </c>
      <c r="H225" s="37" t="s">
        <v>5703</v>
      </c>
      <c r="I225" s="163" t="s">
        <v>5704</v>
      </c>
      <c r="J225" s="49" t="s">
        <v>291</v>
      </c>
      <c r="K225" s="39">
        <v>2</v>
      </c>
      <c r="L225" s="49"/>
      <c r="M225" s="39" t="s">
        <v>5</v>
      </c>
      <c r="N225" s="196" t="s">
        <v>5705</v>
      </c>
      <c r="O225" s="173" t="s">
        <v>187</v>
      </c>
      <c r="P225" s="49" t="s">
        <v>5706</v>
      </c>
      <c r="Q225" s="43" t="s">
        <v>6374</v>
      </c>
      <c r="R225" s="43" t="s">
        <v>6752</v>
      </c>
      <c r="S225" s="41" t="s">
        <v>8</v>
      </c>
      <c r="T225" s="94" t="s">
        <v>5707</v>
      </c>
      <c r="U225" s="164"/>
      <c r="V225" s="253"/>
      <c r="W225" s="99" t="str">
        <f>VLOOKUP(TRIM(X225),X10:Y101,2,FALSE)</f>
        <v>Georg</v>
      </c>
      <c r="X225" s="86" t="str">
        <f t="shared" si="10"/>
        <v>21.5</v>
      </c>
      <c r="Y225" s="71"/>
    </row>
    <row r="226" spans="1:25" ht="37.5" customHeight="1" x14ac:dyDescent="0.2">
      <c r="A226" s="152" t="s">
        <v>170</v>
      </c>
      <c r="B226" s="215" t="s">
        <v>57</v>
      </c>
      <c r="C226" s="36" t="s">
        <v>11</v>
      </c>
      <c r="D226" s="72" t="s">
        <v>1592</v>
      </c>
      <c r="E226" s="69" t="s">
        <v>4188</v>
      </c>
      <c r="F226" s="222" t="s">
        <v>34</v>
      </c>
      <c r="G226" s="37" t="s">
        <v>53</v>
      </c>
      <c r="H226" s="37" t="s">
        <v>6753</v>
      </c>
      <c r="I226" s="163" t="s">
        <v>5708</v>
      </c>
      <c r="J226" s="49" t="s">
        <v>2237</v>
      </c>
      <c r="K226" s="39"/>
      <c r="L226" s="49"/>
      <c r="M226" s="39"/>
      <c r="N226" s="196" t="s">
        <v>5709</v>
      </c>
      <c r="O226" s="173" t="s">
        <v>207</v>
      </c>
      <c r="P226" s="49" t="s">
        <v>5706</v>
      </c>
      <c r="Q226" s="43" t="s">
        <v>5710</v>
      </c>
      <c r="R226" s="43" t="s">
        <v>6754</v>
      </c>
      <c r="S226" s="41" t="s">
        <v>8</v>
      </c>
      <c r="T226" s="153" t="s">
        <v>5707</v>
      </c>
      <c r="U226" s="164"/>
      <c r="V226" s="253"/>
      <c r="W226" s="99" t="str">
        <f>VLOOKUP(TRIM(X226),X10:Y101,2,FALSE)</f>
        <v>Georg</v>
      </c>
      <c r="X226" s="86" t="str">
        <f t="shared" si="10"/>
        <v>21.5</v>
      </c>
      <c r="Y226" s="71"/>
    </row>
    <row r="227" spans="1:25" ht="37.5" customHeight="1" x14ac:dyDescent="0.2">
      <c r="A227" s="152" t="s">
        <v>170</v>
      </c>
      <c r="B227" s="215" t="s">
        <v>57</v>
      </c>
      <c r="C227" s="36" t="s">
        <v>11</v>
      </c>
      <c r="D227" s="72" t="s">
        <v>1592</v>
      </c>
      <c r="E227" s="69" t="s">
        <v>4189</v>
      </c>
      <c r="F227" s="222" t="s">
        <v>181</v>
      </c>
      <c r="G227" s="37" t="s">
        <v>182</v>
      </c>
      <c r="H227" s="37" t="s">
        <v>5711</v>
      </c>
      <c r="I227" s="163" t="s">
        <v>1170</v>
      </c>
      <c r="J227" s="49" t="s">
        <v>2237</v>
      </c>
      <c r="K227" s="39"/>
      <c r="L227" s="49"/>
      <c r="M227" s="39"/>
      <c r="N227" s="196" t="s">
        <v>5709</v>
      </c>
      <c r="O227" s="173" t="s">
        <v>207</v>
      </c>
      <c r="P227" s="49" t="s">
        <v>1669</v>
      </c>
      <c r="Q227" s="43" t="s">
        <v>5712</v>
      </c>
      <c r="R227" s="43" t="s">
        <v>6873</v>
      </c>
      <c r="S227" s="41" t="s">
        <v>70</v>
      </c>
      <c r="T227" s="94" t="s">
        <v>1139</v>
      </c>
      <c r="U227" s="164"/>
      <c r="V227" s="253"/>
      <c r="W227" s="99" t="str">
        <f>VLOOKUP(TRIM(X227),X10:Y101,2,FALSE)</f>
        <v>Georg</v>
      </c>
      <c r="X227" s="86" t="str">
        <f t="shared" si="10"/>
        <v>21.5</v>
      </c>
      <c r="Y227" s="71"/>
    </row>
    <row r="228" spans="1:25" ht="37.5" customHeight="1" x14ac:dyDescent="0.2">
      <c r="A228" s="152" t="s">
        <v>170</v>
      </c>
      <c r="B228" s="215" t="s">
        <v>57</v>
      </c>
      <c r="C228" s="36" t="s">
        <v>11</v>
      </c>
      <c r="D228" s="72" t="s">
        <v>1592</v>
      </c>
      <c r="E228" s="69" t="s">
        <v>4190</v>
      </c>
      <c r="F228" s="222" t="s">
        <v>181</v>
      </c>
      <c r="G228" s="37" t="s">
        <v>182</v>
      </c>
      <c r="H228" s="37" t="s">
        <v>5713</v>
      </c>
      <c r="I228" s="163" t="s">
        <v>5714</v>
      </c>
      <c r="J228" s="49"/>
      <c r="K228" s="39"/>
      <c r="L228" s="49"/>
      <c r="M228" s="39"/>
      <c r="N228" s="196"/>
      <c r="O228" s="173" t="s">
        <v>207</v>
      </c>
      <c r="P228" s="49" t="s">
        <v>5715</v>
      </c>
      <c r="Q228" s="43" t="s">
        <v>5713</v>
      </c>
      <c r="R228" s="43" t="s">
        <v>6873</v>
      </c>
      <c r="S228" s="41" t="s">
        <v>70</v>
      </c>
      <c r="T228" s="153" t="s">
        <v>423</v>
      </c>
      <c r="U228" s="164"/>
      <c r="V228" s="253"/>
      <c r="W228" s="99" t="str">
        <f>VLOOKUP(TRIM(X228),X10:Y101,2,FALSE)</f>
        <v>Georg</v>
      </c>
      <c r="X228" s="86" t="str">
        <f t="shared" si="10"/>
        <v>21.5</v>
      </c>
      <c r="Y228" s="71"/>
    </row>
    <row r="229" spans="1:25" ht="37.5" customHeight="1" x14ac:dyDescent="0.2">
      <c r="A229" s="152" t="s">
        <v>170</v>
      </c>
      <c r="B229" s="215" t="s">
        <v>57</v>
      </c>
      <c r="C229" s="36" t="s">
        <v>11</v>
      </c>
      <c r="D229" s="72" t="s">
        <v>244</v>
      </c>
      <c r="E229" s="69" t="s">
        <v>4191</v>
      </c>
      <c r="F229" s="222" t="s">
        <v>160</v>
      </c>
      <c r="G229" s="37" t="s">
        <v>53</v>
      </c>
      <c r="H229" s="37" t="s">
        <v>6755</v>
      </c>
      <c r="I229" s="163" t="s">
        <v>133</v>
      </c>
      <c r="J229" s="49"/>
      <c r="K229" s="39"/>
      <c r="L229" s="49"/>
      <c r="M229" s="39"/>
      <c r="N229" s="196"/>
      <c r="O229" s="173"/>
      <c r="P229" s="49"/>
      <c r="Q229" s="43" t="s">
        <v>6524</v>
      </c>
      <c r="R229" s="43" t="s">
        <v>6756</v>
      </c>
      <c r="S229" s="41" t="s">
        <v>200</v>
      </c>
      <c r="T229" s="94" t="s">
        <v>153</v>
      </c>
      <c r="U229" s="164" t="s">
        <v>3927</v>
      </c>
      <c r="V229" s="253"/>
      <c r="W229" s="99" t="str">
        <f>VLOOKUP(TRIM(X229),X10:Y101,2,FALSE)</f>
        <v>Georg</v>
      </c>
      <c r="X229" s="86" t="str">
        <f t="shared" si="10"/>
        <v>6.5</v>
      </c>
      <c r="Y229" s="71"/>
    </row>
    <row r="230" spans="1:25" ht="37.5" customHeight="1" x14ac:dyDescent="0.2">
      <c r="A230" s="152" t="s">
        <v>170</v>
      </c>
      <c r="B230" s="215" t="s">
        <v>57</v>
      </c>
      <c r="C230" s="36" t="s">
        <v>11</v>
      </c>
      <c r="D230" s="72" t="s">
        <v>242</v>
      </c>
      <c r="E230" s="69" t="s">
        <v>4192</v>
      </c>
      <c r="F230" s="222" t="s">
        <v>171</v>
      </c>
      <c r="G230" s="37" t="s">
        <v>53</v>
      </c>
      <c r="H230" s="37" t="s">
        <v>6757</v>
      </c>
      <c r="I230" s="163" t="s">
        <v>133</v>
      </c>
      <c r="J230" s="49"/>
      <c r="K230" s="39"/>
      <c r="L230" s="49"/>
      <c r="M230" s="39"/>
      <c r="N230" s="196"/>
      <c r="O230" s="173" t="s">
        <v>323</v>
      </c>
      <c r="P230" s="49" t="s">
        <v>5716</v>
      </c>
      <c r="Q230" s="43" t="s">
        <v>6525</v>
      </c>
      <c r="R230" s="43" t="s">
        <v>6871</v>
      </c>
      <c r="S230" s="41" t="s">
        <v>8</v>
      </c>
      <c r="T230" s="153" t="s">
        <v>153</v>
      </c>
      <c r="U230" s="164"/>
      <c r="V230" s="253"/>
      <c r="W230" s="99" t="str">
        <f>VLOOKUP(TRIM(X230),X10:Y101,2,FALSE)</f>
        <v>Georg</v>
      </c>
      <c r="X230" s="86" t="str">
        <f t="shared" si="10"/>
        <v>6.3</v>
      </c>
      <c r="Y230" s="71"/>
    </row>
    <row r="231" spans="1:25" ht="37.5" customHeight="1" x14ac:dyDescent="0.2">
      <c r="A231" s="152" t="s">
        <v>170</v>
      </c>
      <c r="B231" s="215" t="s">
        <v>57</v>
      </c>
      <c r="C231" s="36" t="s">
        <v>11</v>
      </c>
      <c r="D231" s="72" t="s">
        <v>243</v>
      </c>
      <c r="E231" s="69" t="s">
        <v>4193</v>
      </c>
      <c r="F231" s="222" t="s">
        <v>161</v>
      </c>
      <c r="G231" s="37" t="s">
        <v>53</v>
      </c>
      <c r="H231" s="37" t="s">
        <v>6758</v>
      </c>
      <c r="I231" s="163" t="s">
        <v>133</v>
      </c>
      <c r="J231" s="49"/>
      <c r="K231" s="39"/>
      <c r="L231" s="49"/>
      <c r="M231" s="39"/>
      <c r="N231" s="196"/>
      <c r="O231" s="173"/>
      <c r="P231" s="49"/>
      <c r="Q231" s="43" t="s">
        <v>6526</v>
      </c>
      <c r="R231" s="43" t="s">
        <v>6871</v>
      </c>
      <c r="S231" s="41" t="s">
        <v>8</v>
      </c>
      <c r="T231" s="94" t="s">
        <v>153</v>
      </c>
      <c r="U231" s="164"/>
      <c r="V231" s="253"/>
      <c r="W231" s="99" t="str">
        <f>VLOOKUP(TRIM(X231),X10:Y101,2,FALSE)</f>
        <v>Georg</v>
      </c>
      <c r="X231" s="86" t="str">
        <f t="shared" si="10"/>
        <v>6.4</v>
      </c>
      <c r="Y231" s="71"/>
    </row>
    <row r="232" spans="1:25" ht="37.5" customHeight="1" x14ac:dyDescent="0.2">
      <c r="A232" s="152" t="s">
        <v>170</v>
      </c>
      <c r="B232" s="215" t="s">
        <v>57</v>
      </c>
      <c r="C232" s="36" t="s">
        <v>11</v>
      </c>
      <c r="D232" s="72" t="s">
        <v>244</v>
      </c>
      <c r="E232" s="69" t="s">
        <v>4194</v>
      </c>
      <c r="F232" s="222" t="s">
        <v>160</v>
      </c>
      <c r="G232" s="37" t="s">
        <v>53</v>
      </c>
      <c r="H232" s="37" t="s">
        <v>6759</v>
      </c>
      <c r="I232" s="163" t="s">
        <v>133</v>
      </c>
      <c r="J232" s="49"/>
      <c r="K232" s="39"/>
      <c r="L232" s="49"/>
      <c r="M232" s="39"/>
      <c r="N232" s="196"/>
      <c r="O232" s="173"/>
      <c r="P232" s="49"/>
      <c r="Q232" s="43" t="s">
        <v>6527</v>
      </c>
      <c r="R232" s="43" t="s">
        <v>6760</v>
      </c>
      <c r="S232" s="41" t="s">
        <v>200</v>
      </c>
      <c r="T232" s="153" t="s">
        <v>153</v>
      </c>
      <c r="U232" s="164" t="s">
        <v>3927</v>
      </c>
      <c r="V232" s="253"/>
      <c r="W232" s="99" t="str">
        <f>VLOOKUP(TRIM(X232),X10:Y101,2,FALSE)</f>
        <v>Georg</v>
      </c>
      <c r="X232" s="86" t="str">
        <f t="shared" si="10"/>
        <v>6.5</v>
      </c>
      <c r="Y232" s="71"/>
    </row>
    <row r="233" spans="1:25" ht="37.5" customHeight="1" x14ac:dyDescent="0.2">
      <c r="A233" s="152" t="s">
        <v>170</v>
      </c>
      <c r="B233" s="215" t="s">
        <v>57</v>
      </c>
      <c r="C233" s="36" t="s">
        <v>11</v>
      </c>
      <c r="D233" s="72" t="s">
        <v>243</v>
      </c>
      <c r="E233" s="69" t="s">
        <v>4195</v>
      </c>
      <c r="F233" s="222" t="s">
        <v>161</v>
      </c>
      <c r="G233" s="37" t="s">
        <v>53</v>
      </c>
      <c r="H233" s="37" t="s">
        <v>6761</v>
      </c>
      <c r="I233" s="163" t="s">
        <v>133</v>
      </c>
      <c r="J233" s="49"/>
      <c r="K233" s="39"/>
      <c r="L233" s="49"/>
      <c r="M233" s="39"/>
      <c r="N233" s="196"/>
      <c r="O233" s="173"/>
      <c r="P233" s="49"/>
      <c r="Q233" s="43" t="s">
        <v>6528</v>
      </c>
      <c r="R233" s="43" t="s">
        <v>6871</v>
      </c>
      <c r="S233" s="41" t="s">
        <v>8</v>
      </c>
      <c r="T233" s="94" t="s">
        <v>153</v>
      </c>
      <c r="U233" s="164"/>
      <c r="V233" s="253"/>
      <c r="W233" s="99" t="str">
        <f>VLOOKUP(TRIM(X233),X10:Y101,2,FALSE)</f>
        <v>Georg</v>
      </c>
      <c r="X233" s="86" t="str">
        <f t="shared" si="10"/>
        <v>6.4</v>
      </c>
      <c r="Y233" s="71"/>
    </row>
    <row r="234" spans="1:25" ht="37.5" customHeight="1" x14ac:dyDescent="0.2">
      <c r="A234" s="152" t="s">
        <v>170</v>
      </c>
      <c r="B234" s="215" t="s">
        <v>57</v>
      </c>
      <c r="C234" s="36" t="s">
        <v>11</v>
      </c>
      <c r="D234" s="72" t="s">
        <v>1586</v>
      </c>
      <c r="E234" s="69" t="s">
        <v>4196</v>
      </c>
      <c r="F234" s="222" t="s">
        <v>1133</v>
      </c>
      <c r="G234" s="37" t="s">
        <v>53</v>
      </c>
      <c r="H234" s="37" t="s">
        <v>5717</v>
      </c>
      <c r="I234" s="163" t="s">
        <v>133</v>
      </c>
      <c r="J234" s="49" t="s">
        <v>3448</v>
      </c>
      <c r="K234" s="39"/>
      <c r="L234" s="49"/>
      <c r="M234" s="39"/>
      <c r="N234" s="196" t="s">
        <v>159</v>
      </c>
      <c r="O234" s="173" t="s">
        <v>207</v>
      </c>
      <c r="P234" s="49" t="s">
        <v>355</v>
      </c>
      <c r="Q234" s="43" t="s">
        <v>6529</v>
      </c>
      <c r="R234" s="43" t="s">
        <v>6871</v>
      </c>
      <c r="S234" s="41" t="s">
        <v>8</v>
      </c>
      <c r="T234" s="153" t="s">
        <v>153</v>
      </c>
      <c r="U234" s="164"/>
      <c r="V234" s="253"/>
      <c r="W234" s="99" t="str">
        <f>VLOOKUP(TRIM(X234),X10:Y101,2,FALSE)</f>
        <v>Georg</v>
      </c>
      <c r="X234" s="86" t="str">
        <f t="shared" si="10"/>
        <v>6.11</v>
      </c>
      <c r="Y234" s="71"/>
    </row>
    <row r="235" spans="1:25" ht="37.5" customHeight="1" x14ac:dyDescent="0.2">
      <c r="A235" s="152" t="s">
        <v>170</v>
      </c>
      <c r="B235" s="215" t="s">
        <v>57</v>
      </c>
      <c r="C235" s="36" t="s">
        <v>11</v>
      </c>
      <c r="D235" s="72" t="s">
        <v>1586</v>
      </c>
      <c r="E235" s="69" t="s">
        <v>4197</v>
      </c>
      <c r="F235" s="222" t="s">
        <v>1133</v>
      </c>
      <c r="G235" s="37" t="s">
        <v>53</v>
      </c>
      <c r="H235" s="37" t="s">
        <v>5718</v>
      </c>
      <c r="I235" s="163" t="s">
        <v>133</v>
      </c>
      <c r="J235" s="49" t="s">
        <v>3446</v>
      </c>
      <c r="K235" s="39"/>
      <c r="L235" s="49"/>
      <c r="M235" s="39"/>
      <c r="N235" s="196" t="s">
        <v>159</v>
      </c>
      <c r="O235" s="173" t="s">
        <v>207</v>
      </c>
      <c r="P235" s="49" t="s">
        <v>1947</v>
      </c>
      <c r="Q235" s="43" t="s">
        <v>6530</v>
      </c>
      <c r="R235" s="43" t="s">
        <v>6871</v>
      </c>
      <c r="S235" s="41" t="s">
        <v>8</v>
      </c>
      <c r="T235" s="94" t="s">
        <v>153</v>
      </c>
      <c r="U235" s="164"/>
      <c r="V235" s="253"/>
      <c r="W235" s="99" t="str">
        <f>VLOOKUP(TRIM(X235),X10:Y101,2,FALSE)</f>
        <v>Georg</v>
      </c>
      <c r="X235" s="86" t="str">
        <f t="shared" si="10"/>
        <v>6.11</v>
      </c>
      <c r="Y235" s="71"/>
    </row>
    <row r="236" spans="1:25" ht="37.5" customHeight="1" x14ac:dyDescent="0.2">
      <c r="A236" s="152" t="s">
        <v>170</v>
      </c>
      <c r="B236" s="215" t="s">
        <v>57</v>
      </c>
      <c r="C236" s="36" t="s">
        <v>11</v>
      </c>
      <c r="D236" s="72" t="s">
        <v>1586</v>
      </c>
      <c r="E236" s="69" t="s">
        <v>4198</v>
      </c>
      <c r="F236" s="222" t="s">
        <v>163</v>
      </c>
      <c r="G236" s="37" t="s">
        <v>53</v>
      </c>
      <c r="H236" s="37" t="s">
        <v>5719</v>
      </c>
      <c r="I236" s="163" t="s">
        <v>133</v>
      </c>
      <c r="J236" s="49" t="s">
        <v>5720</v>
      </c>
      <c r="K236" s="39"/>
      <c r="L236" s="49"/>
      <c r="M236" s="39"/>
      <c r="N236" s="196" t="s">
        <v>158</v>
      </c>
      <c r="O236" s="173" t="s">
        <v>323</v>
      </c>
      <c r="P236" s="49" t="s">
        <v>3468</v>
      </c>
      <c r="Q236" s="43" t="s">
        <v>6531</v>
      </c>
      <c r="R236" s="43" t="s">
        <v>6871</v>
      </c>
      <c r="S236" s="41" t="s">
        <v>8</v>
      </c>
      <c r="T236" s="153" t="s">
        <v>153</v>
      </c>
      <c r="U236" s="164"/>
      <c r="V236" s="253"/>
      <c r="W236" s="99" t="str">
        <f>VLOOKUP(TRIM(X236),X10:Y101,2,FALSE)</f>
        <v>Georg</v>
      </c>
      <c r="X236" s="86" t="str">
        <f t="shared" si="10"/>
        <v>6.11</v>
      </c>
      <c r="Y236" s="71"/>
    </row>
    <row r="237" spans="1:25" ht="37.5" customHeight="1" x14ac:dyDescent="0.2">
      <c r="A237" s="152" t="s">
        <v>170</v>
      </c>
      <c r="B237" s="215" t="s">
        <v>57</v>
      </c>
      <c r="C237" s="36" t="s">
        <v>11</v>
      </c>
      <c r="D237" s="72" t="s">
        <v>1586</v>
      </c>
      <c r="E237" s="69" t="s">
        <v>4199</v>
      </c>
      <c r="F237" s="222" t="s">
        <v>1133</v>
      </c>
      <c r="G237" s="37" t="s">
        <v>53</v>
      </c>
      <c r="H237" s="37" t="s">
        <v>5721</v>
      </c>
      <c r="I237" s="163" t="s">
        <v>133</v>
      </c>
      <c r="J237" s="49" t="s">
        <v>3444</v>
      </c>
      <c r="K237" s="39"/>
      <c r="L237" s="49"/>
      <c r="M237" s="39"/>
      <c r="N237" s="196" t="s">
        <v>159</v>
      </c>
      <c r="O237" s="173" t="s">
        <v>207</v>
      </c>
      <c r="P237" s="49" t="s">
        <v>1947</v>
      </c>
      <c r="Q237" s="43" t="s">
        <v>6532</v>
      </c>
      <c r="R237" s="43" t="s">
        <v>6871</v>
      </c>
      <c r="S237" s="41" t="s">
        <v>8</v>
      </c>
      <c r="T237" s="94" t="s">
        <v>153</v>
      </c>
      <c r="U237" s="164"/>
      <c r="V237" s="253"/>
      <c r="W237" s="99" t="str">
        <f>VLOOKUP(TRIM(X237),X10:Y101,2,FALSE)</f>
        <v>Georg</v>
      </c>
      <c r="X237" s="86" t="str">
        <f t="shared" si="10"/>
        <v>6.11</v>
      </c>
      <c r="Y237" s="71"/>
    </row>
    <row r="238" spans="1:25" ht="37.5" customHeight="1" x14ac:dyDescent="0.2">
      <c r="A238" s="152" t="s">
        <v>170</v>
      </c>
      <c r="B238" s="215" t="s">
        <v>57</v>
      </c>
      <c r="C238" s="36" t="s">
        <v>11</v>
      </c>
      <c r="D238" s="72" t="s">
        <v>1586</v>
      </c>
      <c r="E238" s="69" t="s">
        <v>4200</v>
      </c>
      <c r="F238" s="222" t="s">
        <v>1133</v>
      </c>
      <c r="G238" s="37" t="s">
        <v>53</v>
      </c>
      <c r="H238" s="37" t="s">
        <v>5722</v>
      </c>
      <c r="I238" s="163" t="s">
        <v>133</v>
      </c>
      <c r="J238" s="49" t="s">
        <v>3453</v>
      </c>
      <c r="K238" s="39"/>
      <c r="L238" s="49"/>
      <c r="M238" s="39"/>
      <c r="N238" s="196" t="s">
        <v>159</v>
      </c>
      <c r="O238" s="173" t="s">
        <v>207</v>
      </c>
      <c r="P238" s="49" t="s">
        <v>3422</v>
      </c>
      <c r="Q238" s="43" t="s">
        <v>6533</v>
      </c>
      <c r="R238" s="43" t="s">
        <v>6871</v>
      </c>
      <c r="S238" s="41" t="s">
        <v>8</v>
      </c>
      <c r="T238" s="153" t="s">
        <v>153</v>
      </c>
      <c r="U238" s="164"/>
      <c r="V238" s="253"/>
      <c r="W238" s="99" t="str">
        <f>VLOOKUP(TRIM(X238),X10:Y101,2,FALSE)</f>
        <v>Georg</v>
      </c>
      <c r="X238" s="86" t="str">
        <f t="shared" si="10"/>
        <v>6.11</v>
      </c>
      <c r="Y238" s="71"/>
    </row>
    <row r="239" spans="1:25" ht="37.5" customHeight="1" x14ac:dyDescent="0.2">
      <c r="A239" s="152" t="s">
        <v>170</v>
      </c>
      <c r="B239" s="215" t="s">
        <v>57</v>
      </c>
      <c r="C239" s="36" t="s">
        <v>11</v>
      </c>
      <c r="D239" s="72" t="s">
        <v>251</v>
      </c>
      <c r="E239" s="69" t="s">
        <v>4201</v>
      </c>
      <c r="F239" s="222" t="s">
        <v>162</v>
      </c>
      <c r="G239" s="37" t="s">
        <v>53</v>
      </c>
      <c r="H239" s="37" t="s">
        <v>430</v>
      </c>
      <c r="I239" s="163" t="s">
        <v>133</v>
      </c>
      <c r="J239" s="49"/>
      <c r="K239" s="39"/>
      <c r="L239" s="49"/>
      <c r="M239" s="39"/>
      <c r="N239" s="196"/>
      <c r="O239" s="173"/>
      <c r="P239" s="49" t="s">
        <v>376</v>
      </c>
      <c r="Q239" s="43" t="s">
        <v>6434</v>
      </c>
      <c r="R239" s="43" t="s">
        <v>6871</v>
      </c>
      <c r="S239" s="41" t="s">
        <v>8</v>
      </c>
      <c r="T239" s="94" t="s">
        <v>153</v>
      </c>
      <c r="U239" s="164"/>
      <c r="V239" s="253"/>
      <c r="W239" s="99" t="str">
        <f>VLOOKUP(TRIM(X239),X10:Y101,2,FALSE)</f>
        <v>Georg</v>
      </c>
      <c r="X239" s="86" t="str">
        <f t="shared" si="10"/>
        <v>17.5</v>
      </c>
      <c r="Y239" s="71"/>
    </row>
    <row r="240" spans="1:25" ht="37.5" customHeight="1" x14ac:dyDescent="0.2">
      <c r="A240" s="152" t="s">
        <v>170</v>
      </c>
      <c r="B240" s="215" t="s">
        <v>57</v>
      </c>
      <c r="C240" s="36" t="s">
        <v>11</v>
      </c>
      <c r="D240" s="72" t="s">
        <v>128</v>
      </c>
      <c r="E240" s="69" t="s">
        <v>4202</v>
      </c>
      <c r="F240" s="222" t="s">
        <v>162</v>
      </c>
      <c r="G240" s="37" t="s">
        <v>53</v>
      </c>
      <c r="H240" s="37" t="s">
        <v>5723</v>
      </c>
      <c r="I240" s="163" t="s">
        <v>133</v>
      </c>
      <c r="J240" s="49"/>
      <c r="K240" s="39"/>
      <c r="L240" s="49"/>
      <c r="M240" s="39"/>
      <c r="N240" s="196"/>
      <c r="O240" s="173"/>
      <c r="P240" s="49" t="s">
        <v>199</v>
      </c>
      <c r="Q240" s="43" t="s">
        <v>6435</v>
      </c>
      <c r="R240" s="43" t="s">
        <v>4013</v>
      </c>
      <c r="S240" s="41" t="s">
        <v>8</v>
      </c>
      <c r="T240" s="153" t="s">
        <v>153</v>
      </c>
      <c r="U240" s="164"/>
      <c r="V240" s="253"/>
      <c r="W240" s="99" t="str">
        <f>VLOOKUP(TRIM(X240),X10:Y101,2,FALSE)</f>
        <v>Georg</v>
      </c>
      <c r="X240" s="86" t="str">
        <f t="shared" si="10"/>
        <v>16</v>
      </c>
      <c r="Y240" s="71"/>
    </row>
    <row r="241" spans="1:25" ht="37.5" customHeight="1" x14ac:dyDescent="0.2">
      <c r="A241" s="152" t="s">
        <v>170</v>
      </c>
      <c r="B241" s="215" t="s">
        <v>57</v>
      </c>
      <c r="C241" s="36" t="s">
        <v>11</v>
      </c>
      <c r="D241" s="72" t="s">
        <v>128</v>
      </c>
      <c r="E241" s="69" t="s">
        <v>4203</v>
      </c>
      <c r="F241" s="222" t="s">
        <v>162</v>
      </c>
      <c r="G241" s="37" t="s">
        <v>53</v>
      </c>
      <c r="H241" s="37" t="s">
        <v>5724</v>
      </c>
      <c r="I241" s="163" t="s">
        <v>133</v>
      </c>
      <c r="J241" s="49"/>
      <c r="K241" s="39"/>
      <c r="L241" s="49"/>
      <c r="M241" s="39"/>
      <c r="N241" s="196"/>
      <c r="O241" s="173"/>
      <c r="P241" s="49" t="s">
        <v>199</v>
      </c>
      <c r="Q241" s="43" t="s">
        <v>6436</v>
      </c>
      <c r="R241" s="43" t="s">
        <v>4013</v>
      </c>
      <c r="S241" s="41" t="s">
        <v>8</v>
      </c>
      <c r="T241" s="94" t="s">
        <v>153</v>
      </c>
      <c r="U241" s="164"/>
      <c r="V241" s="253"/>
      <c r="W241" s="99" t="str">
        <f>VLOOKUP(TRIM(X241),X10:Y101,2,FALSE)</f>
        <v>Georg</v>
      </c>
      <c r="X241" s="86" t="str">
        <f t="shared" si="10"/>
        <v>16</v>
      </c>
      <c r="Y241" s="71"/>
    </row>
    <row r="242" spans="1:25" ht="37.5" customHeight="1" x14ac:dyDescent="0.2">
      <c r="A242" s="152" t="s">
        <v>170</v>
      </c>
      <c r="B242" s="215" t="s">
        <v>57</v>
      </c>
      <c r="C242" s="36" t="s">
        <v>11</v>
      </c>
      <c r="D242" s="72" t="s">
        <v>251</v>
      </c>
      <c r="E242" s="69" t="s">
        <v>4204</v>
      </c>
      <c r="F242" s="222" t="s">
        <v>162</v>
      </c>
      <c r="G242" s="37" t="s">
        <v>53</v>
      </c>
      <c r="H242" s="37" t="s">
        <v>3490</v>
      </c>
      <c r="I242" s="163" t="s">
        <v>133</v>
      </c>
      <c r="J242" s="49"/>
      <c r="K242" s="39"/>
      <c r="L242" s="49"/>
      <c r="M242" s="39"/>
      <c r="N242" s="196"/>
      <c r="O242" s="173"/>
      <c r="P242" s="49" t="s">
        <v>3425</v>
      </c>
      <c r="Q242" s="43" t="s">
        <v>6437</v>
      </c>
      <c r="R242" s="43" t="s">
        <v>6871</v>
      </c>
      <c r="S242" s="41" t="s">
        <v>8</v>
      </c>
      <c r="T242" s="153" t="s">
        <v>153</v>
      </c>
      <c r="U242" s="164"/>
      <c r="V242" s="253"/>
      <c r="W242" s="99" t="str">
        <f>VLOOKUP(TRIM(X242),X10:Y101,2,FALSE)</f>
        <v>Georg</v>
      </c>
      <c r="X242" s="86" t="str">
        <f t="shared" si="10"/>
        <v>17.5</v>
      </c>
      <c r="Y242" s="71"/>
    </row>
    <row r="243" spans="1:25" ht="37.5" customHeight="1" x14ac:dyDescent="0.2">
      <c r="A243" s="152" t="s">
        <v>170</v>
      </c>
      <c r="B243" s="215" t="s">
        <v>57</v>
      </c>
      <c r="C243" s="36" t="s">
        <v>11</v>
      </c>
      <c r="D243" s="72" t="s">
        <v>251</v>
      </c>
      <c r="E243" s="69" t="s">
        <v>4205</v>
      </c>
      <c r="F243" s="222" t="s">
        <v>162</v>
      </c>
      <c r="G243" s="37" t="s">
        <v>53</v>
      </c>
      <c r="H243" s="37" t="s">
        <v>1194</v>
      </c>
      <c r="I243" s="163" t="s">
        <v>133</v>
      </c>
      <c r="J243" s="49"/>
      <c r="K243" s="39"/>
      <c r="L243" s="49"/>
      <c r="M243" s="39"/>
      <c r="N243" s="196"/>
      <c r="O243" s="173"/>
      <c r="P243" s="49" t="s">
        <v>1195</v>
      </c>
      <c r="Q243" s="43" t="s">
        <v>6438</v>
      </c>
      <c r="R243" s="43" t="s">
        <v>6871</v>
      </c>
      <c r="S243" s="41" t="s">
        <v>8</v>
      </c>
      <c r="T243" s="94" t="s">
        <v>153</v>
      </c>
      <c r="U243" s="164"/>
      <c r="V243" s="253"/>
      <c r="W243" s="99" t="str">
        <f>VLOOKUP(TRIM(X243),X10:Y101,2,FALSE)</f>
        <v>Georg</v>
      </c>
      <c r="X243" s="86" t="str">
        <f t="shared" si="10"/>
        <v>17.5</v>
      </c>
      <c r="Y243" s="71"/>
    </row>
    <row r="244" spans="1:25" ht="37.5" customHeight="1" x14ac:dyDescent="0.2">
      <c r="A244" s="152" t="s">
        <v>170</v>
      </c>
      <c r="B244" s="215" t="s">
        <v>57</v>
      </c>
      <c r="C244" s="36" t="s">
        <v>11</v>
      </c>
      <c r="D244" s="72" t="s">
        <v>251</v>
      </c>
      <c r="E244" s="69" t="s">
        <v>4206</v>
      </c>
      <c r="F244" s="222" t="s">
        <v>162</v>
      </c>
      <c r="G244" s="37" t="s">
        <v>53</v>
      </c>
      <c r="H244" s="37" t="s">
        <v>1196</v>
      </c>
      <c r="I244" s="163" t="s">
        <v>133</v>
      </c>
      <c r="J244" s="49"/>
      <c r="K244" s="39"/>
      <c r="L244" s="49"/>
      <c r="M244" s="39"/>
      <c r="N244" s="196"/>
      <c r="O244" s="173"/>
      <c r="P244" s="49" t="s">
        <v>1197</v>
      </c>
      <c r="Q244" s="43" t="s">
        <v>6439</v>
      </c>
      <c r="R244" s="43" t="s">
        <v>6871</v>
      </c>
      <c r="S244" s="41" t="s">
        <v>8</v>
      </c>
      <c r="T244" s="153" t="s">
        <v>153</v>
      </c>
      <c r="U244" s="164"/>
      <c r="V244" s="253"/>
      <c r="W244" s="99" t="str">
        <f>VLOOKUP(TRIM(X244),X10:Y101,2,FALSE)</f>
        <v>Georg</v>
      </c>
      <c r="X244" s="86" t="str">
        <f t="shared" si="10"/>
        <v>17.5</v>
      </c>
      <c r="Y244" s="71"/>
    </row>
    <row r="245" spans="1:25" ht="37.5" customHeight="1" x14ac:dyDescent="0.2">
      <c r="A245" s="152" t="s">
        <v>170</v>
      </c>
      <c r="B245" s="215" t="s">
        <v>57</v>
      </c>
      <c r="C245" s="36" t="s">
        <v>11</v>
      </c>
      <c r="D245" s="72" t="s">
        <v>251</v>
      </c>
      <c r="E245" s="69" t="s">
        <v>4207</v>
      </c>
      <c r="F245" s="222" t="s">
        <v>162</v>
      </c>
      <c r="G245" s="37" t="s">
        <v>53</v>
      </c>
      <c r="H245" s="37" t="s">
        <v>5725</v>
      </c>
      <c r="I245" s="163" t="s">
        <v>133</v>
      </c>
      <c r="J245" s="49"/>
      <c r="K245" s="39"/>
      <c r="L245" s="49"/>
      <c r="M245" s="39"/>
      <c r="N245" s="196"/>
      <c r="O245" s="173"/>
      <c r="P245" s="49" t="s">
        <v>355</v>
      </c>
      <c r="Q245" s="43" t="s">
        <v>6440</v>
      </c>
      <c r="R245" s="43" t="s">
        <v>6871</v>
      </c>
      <c r="S245" s="41" t="s">
        <v>8</v>
      </c>
      <c r="T245" s="94" t="s">
        <v>153</v>
      </c>
      <c r="U245" s="164"/>
      <c r="V245" s="253"/>
      <c r="W245" s="99" t="str">
        <f>VLOOKUP(TRIM(X245),X10:Y101,2,FALSE)</f>
        <v>Georg</v>
      </c>
      <c r="X245" s="86" t="str">
        <f t="shared" si="10"/>
        <v>17.5</v>
      </c>
      <c r="Y245" s="71"/>
    </row>
    <row r="246" spans="1:25" ht="37.5" customHeight="1" x14ac:dyDescent="0.2">
      <c r="A246" s="152" t="s">
        <v>170</v>
      </c>
      <c r="B246" s="215" t="s">
        <v>57</v>
      </c>
      <c r="C246" s="36" t="s">
        <v>11</v>
      </c>
      <c r="D246" s="72" t="s">
        <v>251</v>
      </c>
      <c r="E246" s="69" t="s">
        <v>4208</v>
      </c>
      <c r="F246" s="222" t="s">
        <v>162</v>
      </c>
      <c r="G246" s="37" t="s">
        <v>53</v>
      </c>
      <c r="H246" s="37" t="s">
        <v>3487</v>
      </c>
      <c r="I246" s="163" t="s">
        <v>133</v>
      </c>
      <c r="J246" s="49"/>
      <c r="K246" s="39"/>
      <c r="L246" s="49"/>
      <c r="M246" s="39"/>
      <c r="N246" s="196"/>
      <c r="O246" s="173"/>
      <c r="P246" s="49" t="s">
        <v>442</v>
      </c>
      <c r="Q246" s="43" t="s">
        <v>6441</v>
      </c>
      <c r="R246" s="43" t="s">
        <v>6871</v>
      </c>
      <c r="S246" s="41" t="s">
        <v>8</v>
      </c>
      <c r="T246" s="153" t="s">
        <v>153</v>
      </c>
      <c r="U246" s="164"/>
      <c r="V246" s="253"/>
      <c r="W246" s="99" t="str">
        <f>VLOOKUP(TRIM(X246),X10:Y101,2,FALSE)</f>
        <v>Georg</v>
      </c>
      <c r="X246" s="86" t="str">
        <f t="shared" si="10"/>
        <v>17.5</v>
      </c>
      <c r="Y246" s="71"/>
    </row>
    <row r="247" spans="1:25" ht="37.5" customHeight="1" x14ac:dyDescent="0.2">
      <c r="A247" s="152" t="s">
        <v>170</v>
      </c>
      <c r="B247" s="215" t="s">
        <v>57</v>
      </c>
      <c r="C247" s="36" t="s">
        <v>11</v>
      </c>
      <c r="D247" s="72" t="s">
        <v>128</v>
      </c>
      <c r="E247" s="69" t="s">
        <v>4209</v>
      </c>
      <c r="F247" s="222" t="s">
        <v>162</v>
      </c>
      <c r="G247" s="37" t="s">
        <v>53</v>
      </c>
      <c r="H247" s="37" t="s">
        <v>352</v>
      </c>
      <c r="I247" s="163" t="s">
        <v>133</v>
      </c>
      <c r="J247" s="49"/>
      <c r="K247" s="39"/>
      <c r="L247" s="49"/>
      <c r="M247" s="39"/>
      <c r="N247" s="196"/>
      <c r="O247" s="173"/>
      <c r="P247" s="49" t="s">
        <v>336</v>
      </c>
      <c r="Q247" s="43" t="s">
        <v>6442</v>
      </c>
      <c r="R247" s="43" t="s">
        <v>4013</v>
      </c>
      <c r="S247" s="41" t="s">
        <v>8</v>
      </c>
      <c r="T247" s="94" t="s">
        <v>153</v>
      </c>
      <c r="U247" s="164"/>
      <c r="V247" s="253"/>
      <c r="W247" s="99" t="str">
        <f>VLOOKUP(TRIM(X247),X10:Y101,2,FALSE)</f>
        <v>Georg</v>
      </c>
      <c r="X247" s="86" t="str">
        <f t="shared" si="10"/>
        <v>16</v>
      </c>
      <c r="Y247" s="71"/>
    </row>
    <row r="248" spans="1:25" ht="37.5" customHeight="1" x14ac:dyDescent="0.2">
      <c r="A248" s="152" t="s">
        <v>170</v>
      </c>
      <c r="B248" s="215" t="s">
        <v>57</v>
      </c>
      <c r="C248" s="36" t="s">
        <v>11</v>
      </c>
      <c r="D248" s="72" t="s">
        <v>128</v>
      </c>
      <c r="E248" s="69" t="s">
        <v>4210</v>
      </c>
      <c r="F248" s="222" t="s">
        <v>162</v>
      </c>
      <c r="G248" s="37" t="s">
        <v>53</v>
      </c>
      <c r="H248" s="37" t="s">
        <v>5726</v>
      </c>
      <c r="I248" s="163" t="s">
        <v>133</v>
      </c>
      <c r="J248" s="49"/>
      <c r="K248" s="39"/>
      <c r="L248" s="49"/>
      <c r="M248" s="39"/>
      <c r="N248" s="196"/>
      <c r="O248" s="173"/>
      <c r="P248" s="49" t="s">
        <v>1198</v>
      </c>
      <c r="Q248" s="43" t="s">
        <v>6443</v>
      </c>
      <c r="R248" s="43" t="s">
        <v>4013</v>
      </c>
      <c r="S248" s="41" t="s">
        <v>8</v>
      </c>
      <c r="T248" s="153" t="s">
        <v>153</v>
      </c>
      <c r="U248" s="164"/>
      <c r="V248" s="253"/>
      <c r="W248" s="99" t="str">
        <f>VLOOKUP(TRIM(X248),X10:Y101,2,FALSE)</f>
        <v>Georg</v>
      </c>
      <c r="X248" s="86" t="str">
        <f t="shared" si="10"/>
        <v>16</v>
      </c>
      <c r="Y248" s="71"/>
    </row>
    <row r="249" spans="1:25" ht="37.5" customHeight="1" x14ac:dyDescent="0.2">
      <c r="A249" s="152" t="s">
        <v>170</v>
      </c>
      <c r="B249" s="215" t="s">
        <v>57</v>
      </c>
      <c r="C249" s="36" t="s">
        <v>11</v>
      </c>
      <c r="D249" s="72" t="s">
        <v>251</v>
      </c>
      <c r="E249" s="69" t="s">
        <v>4211</v>
      </c>
      <c r="F249" s="222" t="s">
        <v>162</v>
      </c>
      <c r="G249" s="37" t="s">
        <v>53</v>
      </c>
      <c r="H249" s="37" t="s">
        <v>3486</v>
      </c>
      <c r="I249" s="163" t="s">
        <v>133</v>
      </c>
      <c r="J249" s="49"/>
      <c r="K249" s="39"/>
      <c r="L249" s="49"/>
      <c r="M249" s="39"/>
      <c r="N249" s="196"/>
      <c r="O249" s="173"/>
      <c r="P249" s="49" t="s">
        <v>1965</v>
      </c>
      <c r="Q249" s="43" t="s">
        <v>6444</v>
      </c>
      <c r="R249" s="43" t="s">
        <v>6871</v>
      </c>
      <c r="S249" s="41" t="s">
        <v>8</v>
      </c>
      <c r="T249" s="94" t="s">
        <v>153</v>
      </c>
      <c r="U249" s="164"/>
      <c r="V249" s="253"/>
      <c r="W249" s="99" t="str">
        <f>VLOOKUP(TRIM(X249),X10:Y101,2,FALSE)</f>
        <v>Georg</v>
      </c>
      <c r="X249" s="86" t="str">
        <f t="shared" si="10"/>
        <v>17.5</v>
      </c>
      <c r="Y249" s="71"/>
    </row>
    <row r="250" spans="1:25" ht="37.5" customHeight="1" x14ac:dyDescent="0.2">
      <c r="A250" s="152" t="s">
        <v>170</v>
      </c>
      <c r="B250" s="215" t="s">
        <v>57</v>
      </c>
      <c r="C250" s="36" t="s">
        <v>11</v>
      </c>
      <c r="D250" s="72" t="s">
        <v>251</v>
      </c>
      <c r="E250" s="69" t="s">
        <v>4212</v>
      </c>
      <c r="F250" s="222" t="s">
        <v>162</v>
      </c>
      <c r="G250" s="37" t="s">
        <v>53</v>
      </c>
      <c r="H250" s="37" t="s">
        <v>482</v>
      </c>
      <c r="I250" s="163" t="s">
        <v>133</v>
      </c>
      <c r="J250" s="49"/>
      <c r="K250" s="39"/>
      <c r="L250" s="49"/>
      <c r="M250" s="39"/>
      <c r="N250" s="196"/>
      <c r="O250" s="173"/>
      <c r="P250" s="49" t="s">
        <v>478</v>
      </c>
      <c r="Q250" s="43" t="s">
        <v>6445</v>
      </c>
      <c r="R250" s="43" t="s">
        <v>6871</v>
      </c>
      <c r="S250" s="41" t="s">
        <v>8</v>
      </c>
      <c r="T250" s="153" t="s">
        <v>153</v>
      </c>
      <c r="U250" s="164" t="s">
        <v>3927</v>
      </c>
      <c r="V250" s="253"/>
      <c r="W250" s="99" t="str">
        <f>VLOOKUP(TRIM(X250),X10:Y101,2,FALSE)</f>
        <v>Georg</v>
      </c>
      <c r="X250" s="86" t="str">
        <f t="shared" si="10"/>
        <v>17.5</v>
      </c>
      <c r="Y250" s="71"/>
    </row>
    <row r="251" spans="1:25" ht="37.5" customHeight="1" x14ac:dyDescent="0.2">
      <c r="A251" s="152" t="s">
        <v>170</v>
      </c>
      <c r="B251" s="215" t="s">
        <v>57</v>
      </c>
      <c r="C251" s="36" t="s">
        <v>11</v>
      </c>
      <c r="D251" s="72" t="s">
        <v>251</v>
      </c>
      <c r="E251" s="69" t="s">
        <v>4213</v>
      </c>
      <c r="F251" s="222" t="s">
        <v>162</v>
      </c>
      <c r="G251" s="37" t="s">
        <v>53</v>
      </c>
      <c r="H251" s="37" t="s">
        <v>397</v>
      </c>
      <c r="I251" s="163" t="s">
        <v>133</v>
      </c>
      <c r="J251" s="49"/>
      <c r="K251" s="39"/>
      <c r="L251" s="49"/>
      <c r="M251" s="39"/>
      <c r="N251" s="196"/>
      <c r="O251" s="173"/>
      <c r="P251" s="49" t="s">
        <v>398</v>
      </c>
      <c r="Q251" s="43" t="s">
        <v>6446</v>
      </c>
      <c r="R251" s="43" t="s">
        <v>6871</v>
      </c>
      <c r="S251" s="41" t="s">
        <v>8</v>
      </c>
      <c r="T251" s="94" t="s">
        <v>153</v>
      </c>
      <c r="U251" s="164"/>
      <c r="V251" s="253"/>
      <c r="W251" s="99" t="str">
        <f>VLOOKUP(TRIM(X251),X10:Y101,2,FALSE)</f>
        <v>Georg</v>
      </c>
      <c r="X251" s="86" t="str">
        <f t="shared" si="10"/>
        <v>17.5</v>
      </c>
      <c r="Y251" s="71"/>
    </row>
    <row r="252" spans="1:25" ht="37.5" customHeight="1" x14ac:dyDescent="0.2">
      <c r="A252" s="152" t="s">
        <v>170</v>
      </c>
      <c r="B252" s="215" t="s">
        <v>57</v>
      </c>
      <c r="C252" s="36" t="s">
        <v>11</v>
      </c>
      <c r="D252" s="72" t="s">
        <v>251</v>
      </c>
      <c r="E252" s="69" t="s">
        <v>4214</v>
      </c>
      <c r="F252" s="222" t="s">
        <v>162</v>
      </c>
      <c r="G252" s="37" t="s">
        <v>53</v>
      </c>
      <c r="H252" s="37" t="s">
        <v>484</v>
      </c>
      <c r="I252" s="163" t="s">
        <v>133</v>
      </c>
      <c r="J252" s="49"/>
      <c r="K252" s="39"/>
      <c r="L252" s="49"/>
      <c r="M252" s="39"/>
      <c r="N252" s="196"/>
      <c r="O252" s="173"/>
      <c r="P252" s="49" t="s">
        <v>485</v>
      </c>
      <c r="Q252" s="43" t="s">
        <v>6447</v>
      </c>
      <c r="R252" s="43" t="s">
        <v>6871</v>
      </c>
      <c r="S252" s="41" t="s">
        <v>8</v>
      </c>
      <c r="T252" s="153" t="s">
        <v>153</v>
      </c>
      <c r="U252" s="164"/>
      <c r="V252" s="253"/>
      <c r="W252" s="99" t="str">
        <f>VLOOKUP(TRIM(X252),X10:Y101,2,FALSE)</f>
        <v>Georg</v>
      </c>
      <c r="X252" s="86" t="str">
        <f t="shared" si="10"/>
        <v>17.5</v>
      </c>
      <c r="Y252" s="71"/>
    </row>
    <row r="253" spans="1:25" ht="37.5" customHeight="1" x14ac:dyDescent="0.2">
      <c r="A253" s="152" t="s">
        <v>170</v>
      </c>
      <c r="B253" s="215" t="s">
        <v>57</v>
      </c>
      <c r="C253" s="36" t="s">
        <v>11</v>
      </c>
      <c r="D253" s="72" t="s">
        <v>128</v>
      </c>
      <c r="E253" s="69" t="s">
        <v>4215</v>
      </c>
      <c r="F253" s="222" t="s">
        <v>162</v>
      </c>
      <c r="G253" s="37" t="s">
        <v>53</v>
      </c>
      <c r="H253" s="37" t="s">
        <v>292</v>
      </c>
      <c r="I253" s="163" t="s">
        <v>133</v>
      </c>
      <c r="J253" s="49"/>
      <c r="K253" s="39"/>
      <c r="L253" s="49"/>
      <c r="M253" s="39"/>
      <c r="N253" s="196"/>
      <c r="O253" s="173"/>
      <c r="P253" s="49" t="s">
        <v>214</v>
      </c>
      <c r="Q253" s="43" t="s">
        <v>6448</v>
      </c>
      <c r="R253" s="43" t="s">
        <v>4013</v>
      </c>
      <c r="S253" s="41" t="s">
        <v>8</v>
      </c>
      <c r="T253" s="94" t="s">
        <v>153</v>
      </c>
      <c r="U253" s="164"/>
      <c r="V253" s="253"/>
      <c r="W253" s="99" t="str">
        <f>VLOOKUP(TRIM(X253),X10:Y101,2,FALSE)</f>
        <v>Georg</v>
      </c>
      <c r="X253" s="86" t="str">
        <f t="shared" si="10"/>
        <v>16</v>
      </c>
      <c r="Y253" s="71"/>
    </row>
    <row r="254" spans="1:25" ht="37.5" customHeight="1" x14ac:dyDescent="0.2">
      <c r="A254" s="152" t="s">
        <v>170</v>
      </c>
      <c r="B254" s="215" t="s">
        <v>57</v>
      </c>
      <c r="C254" s="36" t="s">
        <v>11</v>
      </c>
      <c r="D254" s="72" t="s">
        <v>383</v>
      </c>
      <c r="E254" s="69" t="s">
        <v>4216</v>
      </c>
      <c r="F254" s="222" t="s">
        <v>162</v>
      </c>
      <c r="G254" s="37" t="s">
        <v>53</v>
      </c>
      <c r="H254" s="37" t="s">
        <v>5727</v>
      </c>
      <c r="I254" s="163" t="s">
        <v>133</v>
      </c>
      <c r="J254" s="49"/>
      <c r="K254" s="39"/>
      <c r="L254" s="49"/>
      <c r="M254" s="39"/>
      <c r="N254" s="196"/>
      <c r="O254" s="173"/>
      <c r="P254" s="49" t="s">
        <v>5728</v>
      </c>
      <c r="Q254" s="43" t="s">
        <v>6449</v>
      </c>
      <c r="R254" s="43" t="s">
        <v>6871</v>
      </c>
      <c r="S254" s="41" t="s">
        <v>8</v>
      </c>
      <c r="T254" s="153" t="s">
        <v>153</v>
      </c>
      <c r="U254" s="164"/>
      <c r="V254" s="253"/>
      <c r="W254" s="99" t="str">
        <f>VLOOKUP(TRIM(X254),X10:Y101,2,FALSE)</f>
        <v>Georg</v>
      </c>
      <c r="X254" s="86" t="str">
        <f t="shared" si="10"/>
        <v>18.5</v>
      </c>
      <c r="Y254" s="71"/>
    </row>
    <row r="255" spans="1:25" ht="37.5" customHeight="1" x14ac:dyDescent="0.2">
      <c r="A255" s="152" t="s">
        <v>170</v>
      </c>
      <c r="B255" s="215" t="s">
        <v>57</v>
      </c>
      <c r="C255" s="36" t="s">
        <v>11</v>
      </c>
      <c r="D255" s="72" t="s">
        <v>251</v>
      </c>
      <c r="E255" s="69" t="s">
        <v>4217</v>
      </c>
      <c r="F255" s="222" t="s">
        <v>162</v>
      </c>
      <c r="G255" s="37" t="s">
        <v>53</v>
      </c>
      <c r="H255" s="37" t="s">
        <v>486</v>
      </c>
      <c r="I255" s="163" t="s">
        <v>133</v>
      </c>
      <c r="J255" s="49"/>
      <c r="K255" s="39"/>
      <c r="L255" s="49"/>
      <c r="M255" s="39"/>
      <c r="N255" s="196"/>
      <c r="O255" s="173"/>
      <c r="P255" s="49" t="s">
        <v>487</v>
      </c>
      <c r="Q255" s="43" t="s">
        <v>6450</v>
      </c>
      <c r="R255" s="43" t="s">
        <v>6871</v>
      </c>
      <c r="S255" s="41" t="s">
        <v>8</v>
      </c>
      <c r="T255" s="94" t="s">
        <v>153</v>
      </c>
      <c r="U255" s="164"/>
      <c r="V255" s="253"/>
      <c r="W255" s="99" t="str">
        <f>VLOOKUP(TRIM(X255),X10:Y101,2,FALSE)</f>
        <v>Georg</v>
      </c>
      <c r="X255" s="86" t="str">
        <f t="shared" si="10"/>
        <v>17.5</v>
      </c>
      <c r="Y255" s="71"/>
    </row>
    <row r="256" spans="1:25" ht="37.5" customHeight="1" x14ac:dyDescent="0.2">
      <c r="A256" s="152" t="s">
        <v>170</v>
      </c>
      <c r="B256" s="215" t="s">
        <v>57</v>
      </c>
      <c r="C256" s="36" t="s">
        <v>11</v>
      </c>
      <c r="D256" s="72" t="s">
        <v>251</v>
      </c>
      <c r="E256" s="69" t="s">
        <v>4218</v>
      </c>
      <c r="F256" s="222" t="s">
        <v>162</v>
      </c>
      <c r="G256" s="37" t="s">
        <v>53</v>
      </c>
      <c r="H256" s="37" t="s">
        <v>395</v>
      </c>
      <c r="I256" s="163" t="s">
        <v>133</v>
      </c>
      <c r="J256" s="49"/>
      <c r="K256" s="39"/>
      <c r="L256" s="49"/>
      <c r="M256" s="39"/>
      <c r="N256" s="196"/>
      <c r="O256" s="173"/>
      <c r="P256" s="49" t="s">
        <v>396</v>
      </c>
      <c r="Q256" s="43" t="s">
        <v>6451</v>
      </c>
      <c r="R256" s="43" t="s">
        <v>6871</v>
      </c>
      <c r="S256" s="41" t="s">
        <v>8</v>
      </c>
      <c r="T256" s="153" t="s">
        <v>153</v>
      </c>
      <c r="U256" s="164"/>
      <c r="V256" s="253"/>
      <c r="W256" s="99" t="str">
        <f>VLOOKUP(TRIM(X256),X10:Y101,2,FALSE)</f>
        <v>Georg</v>
      </c>
      <c r="X256" s="86" t="str">
        <f t="shared" si="10"/>
        <v>17.5</v>
      </c>
      <c r="Y256" s="71"/>
    </row>
    <row r="257" spans="1:25" ht="37.5" customHeight="1" x14ac:dyDescent="0.2">
      <c r="A257" s="152" t="s">
        <v>170</v>
      </c>
      <c r="B257" s="215" t="s">
        <v>57</v>
      </c>
      <c r="C257" s="36" t="s">
        <v>11</v>
      </c>
      <c r="D257" s="72" t="s">
        <v>251</v>
      </c>
      <c r="E257" s="69" t="s">
        <v>4219</v>
      </c>
      <c r="F257" s="222" t="s">
        <v>162</v>
      </c>
      <c r="G257" s="37" t="s">
        <v>53</v>
      </c>
      <c r="H257" s="37" t="s">
        <v>3489</v>
      </c>
      <c r="I257" s="163" t="s">
        <v>133</v>
      </c>
      <c r="J257" s="49"/>
      <c r="K257" s="39"/>
      <c r="L257" s="49"/>
      <c r="M257" s="39"/>
      <c r="N257" s="196"/>
      <c r="O257" s="173"/>
      <c r="P257" s="49" t="s">
        <v>1947</v>
      </c>
      <c r="Q257" s="43" t="s">
        <v>6452</v>
      </c>
      <c r="R257" s="43" t="s">
        <v>6871</v>
      </c>
      <c r="S257" s="41" t="s">
        <v>8</v>
      </c>
      <c r="T257" s="94" t="s">
        <v>153</v>
      </c>
      <c r="U257" s="164"/>
      <c r="V257" s="253"/>
      <c r="W257" s="99" t="str">
        <f>VLOOKUP(TRIM(X257),X10:Y101,2,FALSE)</f>
        <v>Georg</v>
      </c>
      <c r="X257" s="86" t="str">
        <f t="shared" si="10"/>
        <v>17.5</v>
      </c>
      <c r="Y257" s="71"/>
    </row>
    <row r="258" spans="1:25" ht="37.5" customHeight="1" x14ac:dyDescent="0.2">
      <c r="A258" s="152" t="s">
        <v>170</v>
      </c>
      <c r="B258" s="215" t="s">
        <v>57</v>
      </c>
      <c r="C258" s="36" t="s">
        <v>11</v>
      </c>
      <c r="D258" s="72" t="s">
        <v>128</v>
      </c>
      <c r="E258" s="69" t="s">
        <v>4220</v>
      </c>
      <c r="F258" s="222" t="s">
        <v>162</v>
      </c>
      <c r="G258" s="37" t="s">
        <v>53</v>
      </c>
      <c r="H258" s="37" t="s">
        <v>330</v>
      </c>
      <c r="I258" s="163" t="s">
        <v>133</v>
      </c>
      <c r="J258" s="49"/>
      <c r="K258" s="39"/>
      <c r="L258" s="49"/>
      <c r="M258" s="39"/>
      <c r="N258" s="196"/>
      <c r="O258" s="173"/>
      <c r="P258" s="49" t="s">
        <v>208</v>
      </c>
      <c r="Q258" s="43" t="s">
        <v>6453</v>
      </c>
      <c r="R258" s="43" t="s">
        <v>4013</v>
      </c>
      <c r="S258" s="41" t="s">
        <v>8</v>
      </c>
      <c r="T258" s="153" t="s">
        <v>153</v>
      </c>
      <c r="U258" s="164"/>
      <c r="V258" s="253"/>
      <c r="W258" s="99" t="str">
        <f>VLOOKUP(TRIM(X258),X10:Y101,2,FALSE)</f>
        <v>Georg</v>
      </c>
      <c r="X258" s="86" t="str">
        <f t="shared" si="10"/>
        <v>16</v>
      </c>
      <c r="Y258" s="71"/>
    </row>
    <row r="259" spans="1:25" ht="37.5" customHeight="1" x14ac:dyDescent="0.2">
      <c r="A259" s="152" t="s">
        <v>170</v>
      </c>
      <c r="B259" s="215" t="s">
        <v>57</v>
      </c>
      <c r="C259" s="36" t="s">
        <v>11</v>
      </c>
      <c r="D259" s="72" t="s">
        <v>128</v>
      </c>
      <c r="E259" s="69" t="s">
        <v>4221</v>
      </c>
      <c r="F259" s="222" t="s">
        <v>162</v>
      </c>
      <c r="G259" s="37" t="s">
        <v>53</v>
      </c>
      <c r="H259" s="37" t="s">
        <v>337</v>
      </c>
      <c r="I259" s="163" t="s">
        <v>133</v>
      </c>
      <c r="J259" s="49"/>
      <c r="K259" s="39"/>
      <c r="L259" s="49"/>
      <c r="M259" s="39"/>
      <c r="N259" s="196"/>
      <c r="O259" s="173"/>
      <c r="P259" s="49" t="s">
        <v>351</v>
      </c>
      <c r="Q259" s="43" t="s">
        <v>6454</v>
      </c>
      <c r="R259" s="43" t="s">
        <v>4013</v>
      </c>
      <c r="S259" s="41" t="s">
        <v>8</v>
      </c>
      <c r="T259" s="94" t="s">
        <v>153</v>
      </c>
      <c r="U259" s="164"/>
      <c r="V259" s="253"/>
      <c r="W259" s="99" t="str">
        <f>VLOOKUP(TRIM(X259),X10:Y101,2,FALSE)</f>
        <v>Georg</v>
      </c>
      <c r="X259" s="86" t="str">
        <f t="shared" si="10"/>
        <v>16</v>
      </c>
      <c r="Y259" s="71"/>
    </row>
    <row r="260" spans="1:25" ht="37.5" customHeight="1" x14ac:dyDescent="0.2">
      <c r="A260" s="152" t="s">
        <v>170</v>
      </c>
      <c r="B260" s="215" t="s">
        <v>57</v>
      </c>
      <c r="C260" s="36" t="s">
        <v>11</v>
      </c>
      <c r="D260" s="72" t="s">
        <v>251</v>
      </c>
      <c r="E260" s="69" t="s">
        <v>4222</v>
      </c>
      <c r="F260" s="222" t="s">
        <v>162</v>
      </c>
      <c r="G260" s="37" t="s">
        <v>53</v>
      </c>
      <c r="H260" s="37" t="s">
        <v>3479</v>
      </c>
      <c r="I260" s="163" t="s">
        <v>133</v>
      </c>
      <c r="J260" s="49"/>
      <c r="K260" s="39"/>
      <c r="L260" s="49"/>
      <c r="M260" s="39"/>
      <c r="N260" s="196"/>
      <c r="O260" s="173"/>
      <c r="P260" s="49" t="s">
        <v>3954</v>
      </c>
      <c r="Q260" s="43" t="s">
        <v>6455</v>
      </c>
      <c r="R260" s="43" t="s">
        <v>6937</v>
      </c>
      <c r="S260" s="41" t="s">
        <v>201</v>
      </c>
      <c r="T260" s="153" t="s">
        <v>153</v>
      </c>
      <c r="U260" s="164"/>
      <c r="V260" s="253"/>
      <c r="W260" s="99" t="str">
        <f>VLOOKUP(TRIM(X260),X10:Y101,2,FALSE)</f>
        <v>Georg</v>
      </c>
      <c r="X260" s="86" t="str">
        <f t="shared" si="10"/>
        <v>17.5</v>
      </c>
      <c r="Y260" s="71"/>
    </row>
    <row r="261" spans="1:25" ht="37.5" customHeight="1" x14ac:dyDescent="0.2">
      <c r="A261" s="152" t="s">
        <v>170</v>
      </c>
      <c r="B261" s="215" t="s">
        <v>57</v>
      </c>
      <c r="C261" s="36" t="s">
        <v>11</v>
      </c>
      <c r="D261" s="72" t="s">
        <v>251</v>
      </c>
      <c r="E261" s="69" t="s">
        <v>4223</v>
      </c>
      <c r="F261" s="222" t="s">
        <v>162</v>
      </c>
      <c r="G261" s="37" t="s">
        <v>53</v>
      </c>
      <c r="H261" s="37" t="s">
        <v>1973</v>
      </c>
      <c r="I261" s="163" t="s">
        <v>133</v>
      </c>
      <c r="J261" s="49"/>
      <c r="K261" s="39"/>
      <c r="L261" s="49"/>
      <c r="M261" s="39"/>
      <c r="N261" s="196"/>
      <c r="O261" s="173"/>
      <c r="P261" s="49" t="s">
        <v>3427</v>
      </c>
      <c r="Q261" s="43" t="s">
        <v>6456</v>
      </c>
      <c r="R261" s="43" t="s">
        <v>6871</v>
      </c>
      <c r="S261" s="41" t="s">
        <v>8</v>
      </c>
      <c r="T261" s="94" t="s">
        <v>153</v>
      </c>
      <c r="U261" s="164"/>
      <c r="V261" s="253"/>
      <c r="W261" s="99" t="str">
        <f>VLOOKUP(TRIM(X261),X10:Y101,2,FALSE)</f>
        <v>Georg</v>
      </c>
      <c r="X261" s="86" t="str">
        <f t="shared" si="10"/>
        <v>17.5</v>
      </c>
      <c r="Y261" s="71"/>
    </row>
    <row r="262" spans="1:25" ht="37.5" customHeight="1" x14ac:dyDescent="0.2">
      <c r="A262" s="152" t="s">
        <v>170</v>
      </c>
      <c r="B262" s="215" t="s">
        <v>57</v>
      </c>
      <c r="C262" s="36" t="s">
        <v>11</v>
      </c>
      <c r="D262" s="72" t="s">
        <v>251</v>
      </c>
      <c r="E262" s="69" t="s">
        <v>4224</v>
      </c>
      <c r="F262" s="222" t="s">
        <v>162</v>
      </c>
      <c r="G262" s="37" t="s">
        <v>53</v>
      </c>
      <c r="H262" s="37" t="s">
        <v>3488</v>
      </c>
      <c r="I262" s="163" t="s">
        <v>133</v>
      </c>
      <c r="J262" s="49"/>
      <c r="K262" s="39"/>
      <c r="L262" s="49"/>
      <c r="M262" s="39"/>
      <c r="N262" s="196"/>
      <c r="O262" s="173"/>
      <c r="P262" s="49" t="s">
        <v>3422</v>
      </c>
      <c r="Q262" s="43" t="s">
        <v>6457</v>
      </c>
      <c r="R262" s="43" t="s">
        <v>6871</v>
      </c>
      <c r="S262" s="41" t="s">
        <v>8</v>
      </c>
      <c r="T262" s="153" t="s">
        <v>153</v>
      </c>
      <c r="U262" s="164"/>
      <c r="V262" s="253"/>
      <c r="W262" s="99" t="str">
        <f>VLOOKUP(TRIM(X262),X10:Y101,2,FALSE)</f>
        <v>Georg</v>
      </c>
      <c r="X262" s="86" t="str">
        <f t="shared" si="10"/>
        <v>17.5</v>
      </c>
      <c r="Y262" s="71"/>
    </row>
    <row r="263" spans="1:25" ht="37.5" customHeight="1" x14ac:dyDescent="0.2">
      <c r="A263" s="152" t="s">
        <v>170</v>
      </c>
      <c r="B263" s="215" t="s">
        <v>57</v>
      </c>
      <c r="C263" s="36" t="s">
        <v>11</v>
      </c>
      <c r="D263" s="72" t="s">
        <v>251</v>
      </c>
      <c r="E263" s="69" t="s">
        <v>4225</v>
      </c>
      <c r="F263" s="222" t="s">
        <v>162</v>
      </c>
      <c r="G263" s="37" t="s">
        <v>53</v>
      </c>
      <c r="H263" s="37" t="s">
        <v>440</v>
      </c>
      <c r="I263" s="163" t="s">
        <v>133</v>
      </c>
      <c r="J263" s="49"/>
      <c r="K263" s="39"/>
      <c r="L263" s="49"/>
      <c r="M263" s="39"/>
      <c r="N263" s="196"/>
      <c r="O263" s="173"/>
      <c r="P263" s="49" t="s">
        <v>441</v>
      </c>
      <c r="Q263" s="43" t="s">
        <v>6458</v>
      </c>
      <c r="R263" s="43" t="s">
        <v>6871</v>
      </c>
      <c r="S263" s="41" t="s">
        <v>8</v>
      </c>
      <c r="T263" s="94" t="s">
        <v>153</v>
      </c>
      <c r="U263" s="164"/>
      <c r="V263" s="253"/>
      <c r="W263" s="99" t="str">
        <f>VLOOKUP(TRIM(X263),X10:Y101,2,FALSE)</f>
        <v>Georg</v>
      </c>
      <c r="X263" s="86" t="str">
        <f t="shared" si="10"/>
        <v>17.5</v>
      </c>
      <c r="Y263" s="71"/>
    </row>
    <row r="264" spans="1:25" ht="37.5" customHeight="1" x14ac:dyDescent="0.2">
      <c r="A264" s="152" t="s">
        <v>170</v>
      </c>
      <c r="B264" s="215" t="s">
        <v>57</v>
      </c>
      <c r="C264" s="36" t="s">
        <v>11</v>
      </c>
      <c r="D264" s="72" t="s">
        <v>251</v>
      </c>
      <c r="E264" s="69" t="s">
        <v>4226</v>
      </c>
      <c r="F264" s="222" t="s">
        <v>162</v>
      </c>
      <c r="G264" s="37" t="s">
        <v>53</v>
      </c>
      <c r="H264" s="37" t="s">
        <v>3485</v>
      </c>
      <c r="I264" s="163" t="s">
        <v>133</v>
      </c>
      <c r="J264" s="49"/>
      <c r="K264" s="39"/>
      <c r="L264" s="49"/>
      <c r="M264" s="39"/>
      <c r="N264" s="196"/>
      <c r="O264" s="173"/>
      <c r="P264" s="49" t="s">
        <v>3429</v>
      </c>
      <c r="Q264" s="43" t="s">
        <v>6459</v>
      </c>
      <c r="R264" s="43" t="s">
        <v>6871</v>
      </c>
      <c r="S264" s="41" t="s">
        <v>8</v>
      </c>
      <c r="T264" s="153" t="s">
        <v>153</v>
      </c>
      <c r="U264" s="164"/>
      <c r="V264" s="253"/>
      <c r="W264" s="99" t="str">
        <f>VLOOKUP(TRIM(X264),X10:Y101,2,FALSE)</f>
        <v>Georg</v>
      </c>
      <c r="X264" s="86" t="str">
        <f t="shared" si="10"/>
        <v>17.5</v>
      </c>
      <c r="Y264" s="71"/>
    </row>
    <row r="265" spans="1:25" ht="37.5" customHeight="1" x14ac:dyDescent="0.2">
      <c r="A265" s="152" t="s">
        <v>170</v>
      </c>
      <c r="B265" s="215" t="s">
        <v>57</v>
      </c>
      <c r="C265" s="36" t="s">
        <v>11</v>
      </c>
      <c r="D265" s="72" t="s">
        <v>251</v>
      </c>
      <c r="E265" s="69" t="s">
        <v>4227</v>
      </c>
      <c r="F265" s="222" t="s">
        <v>162</v>
      </c>
      <c r="G265" s="37" t="s">
        <v>53</v>
      </c>
      <c r="H265" s="37" t="s">
        <v>1972</v>
      </c>
      <c r="I265" s="163" t="s">
        <v>133</v>
      </c>
      <c r="J265" s="49"/>
      <c r="K265" s="39"/>
      <c r="L265" s="49"/>
      <c r="M265" s="39"/>
      <c r="N265" s="196"/>
      <c r="O265" s="173"/>
      <c r="P265" s="49" t="s">
        <v>1129</v>
      </c>
      <c r="Q265" s="43" t="s">
        <v>6460</v>
      </c>
      <c r="R265" s="43" t="s">
        <v>6871</v>
      </c>
      <c r="S265" s="41" t="s">
        <v>8</v>
      </c>
      <c r="T265" s="94" t="s">
        <v>153</v>
      </c>
      <c r="U265" s="164"/>
      <c r="V265" s="253"/>
      <c r="W265" s="99" t="str">
        <f>VLOOKUP(TRIM(X265),X10:Y101,2,FALSE)</f>
        <v>Georg</v>
      </c>
      <c r="X265" s="86" t="str">
        <f t="shared" si="10"/>
        <v>17.5</v>
      </c>
      <c r="Y265" s="71"/>
    </row>
    <row r="266" spans="1:25" ht="37.5" customHeight="1" x14ac:dyDescent="0.2">
      <c r="A266" s="152" t="s">
        <v>170</v>
      </c>
      <c r="B266" s="215" t="s">
        <v>57</v>
      </c>
      <c r="C266" s="36" t="s">
        <v>11</v>
      </c>
      <c r="D266" s="72" t="s">
        <v>251</v>
      </c>
      <c r="E266" s="69" t="s">
        <v>4228</v>
      </c>
      <c r="F266" s="222" t="s">
        <v>162</v>
      </c>
      <c r="G266" s="37" t="s">
        <v>53</v>
      </c>
      <c r="H266" s="37" t="s">
        <v>3483</v>
      </c>
      <c r="I266" s="163" t="s">
        <v>133</v>
      </c>
      <c r="J266" s="49"/>
      <c r="K266" s="39"/>
      <c r="L266" s="49"/>
      <c r="M266" s="39"/>
      <c r="N266" s="196"/>
      <c r="O266" s="173"/>
      <c r="P266" s="49" t="s">
        <v>3484</v>
      </c>
      <c r="Q266" s="43" t="s">
        <v>6461</v>
      </c>
      <c r="R266" s="43" t="s">
        <v>6871</v>
      </c>
      <c r="S266" s="41" t="s">
        <v>8</v>
      </c>
      <c r="T266" s="153" t="s">
        <v>153</v>
      </c>
      <c r="U266" s="164"/>
      <c r="V266" s="253"/>
      <c r="W266" s="99" t="str">
        <f>VLOOKUP(TRIM(X266),X10:Y101,2,FALSE)</f>
        <v>Georg</v>
      </c>
      <c r="X266" s="86" t="str">
        <f t="shared" si="10"/>
        <v>17.5</v>
      </c>
      <c r="Y266" s="71"/>
    </row>
    <row r="267" spans="1:25" ht="37.5" customHeight="1" x14ac:dyDescent="0.2">
      <c r="A267" s="152" t="s">
        <v>170</v>
      </c>
      <c r="B267" s="215" t="s">
        <v>57</v>
      </c>
      <c r="C267" s="36" t="s">
        <v>11</v>
      </c>
      <c r="D267" s="72" t="s">
        <v>1587</v>
      </c>
      <c r="E267" s="69" t="s">
        <v>4229</v>
      </c>
      <c r="F267" s="222" t="s">
        <v>35</v>
      </c>
      <c r="G267" s="37" t="s">
        <v>36</v>
      </c>
      <c r="H267" s="37" t="s">
        <v>5729</v>
      </c>
      <c r="I267" s="163" t="s">
        <v>434</v>
      </c>
      <c r="J267" s="49"/>
      <c r="K267" s="39"/>
      <c r="L267" s="49"/>
      <c r="M267" s="39"/>
      <c r="N267" s="196"/>
      <c r="O267" s="173" t="s">
        <v>1229</v>
      </c>
      <c r="P267" s="49"/>
      <c r="Q267" s="43" t="s">
        <v>5730</v>
      </c>
      <c r="R267" s="43" t="s">
        <v>6762</v>
      </c>
      <c r="S267" s="41" t="s">
        <v>200</v>
      </c>
      <c r="T267" s="94" t="s">
        <v>152</v>
      </c>
      <c r="U267" s="164" t="s">
        <v>3927</v>
      </c>
      <c r="V267" s="253"/>
      <c r="W267" s="99" t="str">
        <f>VLOOKUP(TRIM(X267),X10:Y101,2,FALSE)</f>
        <v>Georg</v>
      </c>
      <c r="X267" s="86" t="str">
        <f t="shared" si="10"/>
        <v>7.5</v>
      </c>
      <c r="Y267" s="71"/>
    </row>
    <row r="268" spans="1:25" ht="37.5" customHeight="1" x14ac:dyDescent="0.2">
      <c r="A268" s="152" t="s">
        <v>170</v>
      </c>
      <c r="B268" s="215" t="s">
        <v>57</v>
      </c>
      <c r="C268" s="36" t="s">
        <v>11</v>
      </c>
      <c r="D268" s="72" t="s">
        <v>243</v>
      </c>
      <c r="E268" s="69" t="s">
        <v>4230</v>
      </c>
      <c r="F268" s="222" t="s">
        <v>161</v>
      </c>
      <c r="G268" s="37" t="s">
        <v>53</v>
      </c>
      <c r="H268" s="37" t="s">
        <v>6763</v>
      </c>
      <c r="I268" s="163" t="s">
        <v>118</v>
      </c>
      <c r="J268" s="49"/>
      <c r="K268" s="39"/>
      <c r="L268" s="49"/>
      <c r="M268" s="39"/>
      <c r="N268" s="196"/>
      <c r="O268" s="173"/>
      <c r="P268" s="49"/>
      <c r="Q268" s="43" t="s">
        <v>6534</v>
      </c>
      <c r="R268" s="43" t="s">
        <v>6871</v>
      </c>
      <c r="S268" s="41" t="s">
        <v>8</v>
      </c>
      <c r="T268" s="153" t="s">
        <v>153</v>
      </c>
      <c r="U268" s="164"/>
      <c r="V268" s="253"/>
      <c r="W268" s="99" t="str">
        <f>VLOOKUP(TRIM(X268),X10:Y101,2,FALSE)</f>
        <v>Georg</v>
      </c>
      <c r="X268" s="86" t="str">
        <f t="shared" ref="X268:X331" si="11">IF(ISNONTEXT(D268),"" &amp; D268 &amp;"",T(D268))</f>
        <v>6.4</v>
      </c>
      <c r="Y268" s="71"/>
    </row>
    <row r="269" spans="1:25" ht="37.5" customHeight="1" x14ac:dyDescent="0.2">
      <c r="A269" s="152" t="s">
        <v>170</v>
      </c>
      <c r="B269" s="215" t="s">
        <v>57</v>
      </c>
      <c r="C269" s="36" t="s">
        <v>11</v>
      </c>
      <c r="D269" s="72" t="s">
        <v>243</v>
      </c>
      <c r="E269" s="69" t="s">
        <v>4231</v>
      </c>
      <c r="F269" s="222" t="s">
        <v>161</v>
      </c>
      <c r="G269" s="37" t="s">
        <v>53</v>
      </c>
      <c r="H269" s="37" t="s">
        <v>6764</v>
      </c>
      <c r="I269" s="163" t="s">
        <v>118</v>
      </c>
      <c r="J269" s="49"/>
      <c r="K269" s="39"/>
      <c r="L269" s="49"/>
      <c r="M269" s="39"/>
      <c r="N269" s="196"/>
      <c r="O269" s="173"/>
      <c r="P269" s="49"/>
      <c r="Q269" s="43" t="s">
        <v>6535</v>
      </c>
      <c r="R269" s="43" t="s">
        <v>6871</v>
      </c>
      <c r="S269" s="41" t="s">
        <v>8</v>
      </c>
      <c r="T269" s="94" t="s">
        <v>153</v>
      </c>
      <c r="U269" s="164"/>
      <c r="V269" s="253"/>
      <c r="W269" s="99" t="str">
        <f>VLOOKUP(TRIM(X269),X10:Y101,2,FALSE)</f>
        <v>Georg</v>
      </c>
      <c r="X269" s="86" t="str">
        <f t="shared" si="11"/>
        <v>6.4</v>
      </c>
      <c r="Y269" s="71"/>
    </row>
    <row r="270" spans="1:25" ht="37.5" customHeight="1" x14ac:dyDescent="0.2">
      <c r="A270" s="152" t="s">
        <v>170</v>
      </c>
      <c r="B270" s="215" t="s">
        <v>57</v>
      </c>
      <c r="C270" s="36" t="s">
        <v>11</v>
      </c>
      <c r="D270" s="72" t="s">
        <v>243</v>
      </c>
      <c r="E270" s="69" t="s">
        <v>4232</v>
      </c>
      <c r="F270" s="222" t="s">
        <v>161</v>
      </c>
      <c r="G270" s="37" t="s">
        <v>53</v>
      </c>
      <c r="H270" s="37" t="s">
        <v>6765</v>
      </c>
      <c r="I270" s="163" t="s">
        <v>118</v>
      </c>
      <c r="J270" s="49"/>
      <c r="K270" s="39"/>
      <c r="L270" s="49"/>
      <c r="M270" s="39"/>
      <c r="N270" s="196"/>
      <c r="O270" s="173"/>
      <c r="P270" s="49"/>
      <c r="Q270" s="43" t="s">
        <v>6536</v>
      </c>
      <c r="R270" s="43" t="s">
        <v>6766</v>
      </c>
      <c r="S270" s="41" t="s">
        <v>200</v>
      </c>
      <c r="T270" s="153" t="s">
        <v>153</v>
      </c>
      <c r="U270" s="164" t="s">
        <v>3927</v>
      </c>
      <c r="V270" s="253"/>
      <c r="W270" s="99" t="str">
        <f>VLOOKUP(TRIM(X270),X10:Y101,2,FALSE)</f>
        <v>Georg</v>
      </c>
      <c r="X270" s="86" t="str">
        <f t="shared" si="11"/>
        <v>6.4</v>
      </c>
      <c r="Y270" s="71"/>
    </row>
    <row r="271" spans="1:25" ht="37.5" customHeight="1" x14ac:dyDescent="0.2">
      <c r="A271" s="152" t="s">
        <v>170</v>
      </c>
      <c r="B271" s="215" t="s">
        <v>57</v>
      </c>
      <c r="C271" s="36" t="s">
        <v>11</v>
      </c>
      <c r="D271" s="72" t="s">
        <v>243</v>
      </c>
      <c r="E271" s="69" t="s">
        <v>4233</v>
      </c>
      <c r="F271" s="222" t="s">
        <v>161</v>
      </c>
      <c r="G271" s="37" t="s">
        <v>53</v>
      </c>
      <c r="H271" s="37" t="s">
        <v>6767</v>
      </c>
      <c r="I271" s="163" t="s">
        <v>118</v>
      </c>
      <c r="J271" s="49"/>
      <c r="K271" s="39"/>
      <c r="L271" s="49"/>
      <c r="M271" s="39"/>
      <c r="N271" s="196"/>
      <c r="O271" s="173"/>
      <c r="P271" s="49"/>
      <c r="Q271" s="43" t="s">
        <v>6537</v>
      </c>
      <c r="R271" s="43" t="s">
        <v>6871</v>
      </c>
      <c r="S271" s="41" t="s">
        <v>8</v>
      </c>
      <c r="T271" s="94" t="s">
        <v>153</v>
      </c>
      <c r="U271" s="164"/>
      <c r="V271" s="253"/>
      <c r="W271" s="99" t="str">
        <f>VLOOKUP(TRIM(X271),X10:Y101,2,FALSE)</f>
        <v>Georg</v>
      </c>
      <c r="X271" s="86" t="str">
        <f t="shared" si="11"/>
        <v>6.4</v>
      </c>
      <c r="Y271" s="71"/>
    </row>
    <row r="272" spans="1:25" ht="37.5" customHeight="1" x14ac:dyDescent="0.2">
      <c r="A272" s="152" t="s">
        <v>170</v>
      </c>
      <c r="B272" s="215" t="s">
        <v>57</v>
      </c>
      <c r="C272" s="36" t="s">
        <v>52</v>
      </c>
      <c r="D272" s="72" t="s">
        <v>243</v>
      </c>
      <c r="E272" s="69" t="s">
        <v>4234</v>
      </c>
      <c r="F272" s="222" t="s">
        <v>161</v>
      </c>
      <c r="G272" s="65" t="s">
        <v>53</v>
      </c>
      <c r="H272" s="65" t="s">
        <v>5731</v>
      </c>
      <c r="I272" s="66" t="s">
        <v>118</v>
      </c>
      <c r="J272" s="67"/>
      <c r="K272" s="137"/>
      <c r="L272" s="67"/>
      <c r="M272" s="137"/>
      <c r="N272" s="67"/>
      <c r="O272" s="176"/>
      <c r="P272" s="67"/>
      <c r="Q272" s="59" t="s">
        <v>6538</v>
      </c>
      <c r="R272" s="59" t="s">
        <v>6662</v>
      </c>
      <c r="S272" s="64" t="s">
        <v>58</v>
      </c>
      <c r="T272" s="153" t="s">
        <v>153</v>
      </c>
      <c r="U272" s="164" t="s">
        <v>3927</v>
      </c>
      <c r="V272" s="253"/>
      <c r="W272" s="99" t="str">
        <f>VLOOKUP(TRIM(X272),X10:Y101,2,FALSE)</f>
        <v>Georg</v>
      </c>
      <c r="X272" s="86" t="str">
        <f t="shared" si="11"/>
        <v>6.4</v>
      </c>
      <c r="Y272" s="71"/>
    </row>
    <row r="273" spans="1:25" ht="37.5" customHeight="1" x14ac:dyDescent="0.2">
      <c r="A273" s="152" t="s">
        <v>170</v>
      </c>
      <c r="B273" s="215" t="s">
        <v>57</v>
      </c>
      <c r="C273" s="36" t="s">
        <v>11</v>
      </c>
      <c r="D273" s="72" t="s">
        <v>243</v>
      </c>
      <c r="E273" s="69" t="s">
        <v>4235</v>
      </c>
      <c r="F273" s="222" t="s">
        <v>161</v>
      </c>
      <c r="G273" s="37" t="s">
        <v>53</v>
      </c>
      <c r="H273" s="37" t="s">
        <v>6768</v>
      </c>
      <c r="I273" s="163" t="s">
        <v>118</v>
      </c>
      <c r="J273" s="49"/>
      <c r="K273" s="39"/>
      <c r="L273" s="49"/>
      <c r="M273" s="39"/>
      <c r="N273" s="196"/>
      <c r="O273" s="173"/>
      <c r="P273" s="49"/>
      <c r="Q273" s="43" t="s">
        <v>6539</v>
      </c>
      <c r="R273" s="43" t="s">
        <v>6871</v>
      </c>
      <c r="S273" s="41" t="s">
        <v>8</v>
      </c>
      <c r="T273" s="94" t="s">
        <v>153</v>
      </c>
      <c r="U273" s="164"/>
      <c r="V273" s="253"/>
      <c r="W273" s="99" t="str">
        <f>VLOOKUP(TRIM(X273),X10:Y101,2,FALSE)</f>
        <v>Georg</v>
      </c>
      <c r="X273" s="86" t="str">
        <f t="shared" si="11"/>
        <v>6.4</v>
      </c>
      <c r="Y273" s="71"/>
    </row>
    <row r="274" spans="1:25" ht="37.5" customHeight="1" x14ac:dyDescent="0.2">
      <c r="A274" s="152" t="s">
        <v>170</v>
      </c>
      <c r="B274" s="215" t="s">
        <v>57</v>
      </c>
      <c r="C274" s="36" t="s">
        <v>11</v>
      </c>
      <c r="D274" s="72" t="s">
        <v>243</v>
      </c>
      <c r="E274" s="69" t="s">
        <v>4236</v>
      </c>
      <c r="F274" s="222" t="s">
        <v>161</v>
      </c>
      <c r="G274" s="37" t="s">
        <v>53</v>
      </c>
      <c r="H274" s="37" t="s">
        <v>6769</v>
      </c>
      <c r="I274" s="163" t="s">
        <v>118</v>
      </c>
      <c r="J274" s="49"/>
      <c r="K274" s="39"/>
      <c r="L274" s="49"/>
      <c r="M274" s="39"/>
      <c r="N274" s="196"/>
      <c r="O274" s="173"/>
      <c r="P274" s="49"/>
      <c r="Q274" s="43" t="s">
        <v>6540</v>
      </c>
      <c r="R274" s="43" t="s">
        <v>6871</v>
      </c>
      <c r="S274" s="41" t="s">
        <v>8</v>
      </c>
      <c r="T274" s="153" t="s">
        <v>153</v>
      </c>
      <c r="U274" s="164"/>
      <c r="V274" s="253"/>
      <c r="W274" s="99" t="str">
        <f>VLOOKUP(TRIM(X274),X10:Y101,2,FALSE)</f>
        <v>Georg</v>
      </c>
      <c r="X274" s="86" t="str">
        <f t="shared" si="11"/>
        <v>6.4</v>
      </c>
      <c r="Y274" s="71"/>
    </row>
    <row r="275" spans="1:25" ht="37.5" customHeight="1" x14ac:dyDescent="0.2">
      <c r="A275" s="152" t="s">
        <v>170</v>
      </c>
      <c r="B275" s="215" t="s">
        <v>57</v>
      </c>
      <c r="C275" s="36" t="s">
        <v>11</v>
      </c>
      <c r="D275" s="72" t="s">
        <v>243</v>
      </c>
      <c r="E275" s="69" t="s">
        <v>4237</v>
      </c>
      <c r="F275" s="222" t="s">
        <v>161</v>
      </c>
      <c r="G275" s="37" t="s">
        <v>53</v>
      </c>
      <c r="H275" s="37" t="s">
        <v>6770</v>
      </c>
      <c r="I275" s="163" t="s">
        <v>118</v>
      </c>
      <c r="J275" s="49"/>
      <c r="K275" s="39"/>
      <c r="L275" s="49"/>
      <c r="M275" s="39"/>
      <c r="N275" s="196"/>
      <c r="O275" s="173"/>
      <c r="P275" s="49"/>
      <c r="Q275" s="43" t="s">
        <v>6541</v>
      </c>
      <c r="R275" s="43" t="s">
        <v>6871</v>
      </c>
      <c r="S275" s="41" t="s">
        <v>8</v>
      </c>
      <c r="T275" s="94" t="s">
        <v>153</v>
      </c>
      <c r="U275" s="164"/>
      <c r="V275" s="253"/>
      <c r="W275" s="99" t="str">
        <f>VLOOKUP(TRIM(X275),X10:Y101,2,FALSE)</f>
        <v>Georg</v>
      </c>
      <c r="X275" s="86" t="str">
        <f t="shared" si="11"/>
        <v>6.4</v>
      </c>
      <c r="Y275" s="71"/>
    </row>
    <row r="276" spans="1:25" ht="37.5" customHeight="1" x14ac:dyDescent="0.2">
      <c r="A276" s="152" t="s">
        <v>170</v>
      </c>
      <c r="B276" s="215" t="s">
        <v>57</v>
      </c>
      <c r="C276" s="36" t="s">
        <v>11</v>
      </c>
      <c r="D276" s="72" t="s">
        <v>243</v>
      </c>
      <c r="E276" s="69" t="s">
        <v>4238</v>
      </c>
      <c r="F276" s="222" t="s">
        <v>161</v>
      </c>
      <c r="G276" s="37" t="s">
        <v>53</v>
      </c>
      <c r="H276" s="37" t="s">
        <v>6771</v>
      </c>
      <c r="I276" s="163" t="s">
        <v>118</v>
      </c>
      <c r="J276" s="49"/>
      <c r="K276" s="39"/>
      <c r="L276" s="49"/>
      <c r="M276" s="39"/>
      <c r="N276" s="196"/>
      <c r="O276" s="173"/>
      <c r="P276" s="49"/>
      <c r="Q276" s="43" t="s">
        <v>6542</v>
      </c>
      <c r="R276" s="43" t="s">
        <v>6871</v>
      </c>
      <c r="S276" s="41" t="s">
        <v>8</v>
      </c>
      <c r="T276" s="153" t="s">
        <v>153</v>
      </c>
      <c r="U276" s="164"/>
      <c r="V276" s="253"/>
      <c r="W276" s="99" t="str">
        <f>VLOOKUP(TRIM(X276),X10:Y101,2,FALSE)</f>
        <v>Georg</v>
      </c>
      <c r="X276" s="86" t="str">
        <f t="shared" si="11"/>
        <v>6.4</v>
      </c>
      <c r="Y276" s="71"/>
    </row>
    <row r="277" spans="1:25" ht="37.5" customHeight="1" x14ac:dyDescent="0.2">
      <c r="A277" s="152" t="s">
        <v>170</v>
      </c>
      <c r="B277" s="215" t="s">
        <v>57</v>
      </c>
      <c r="C277" s="36" t="s">
        <v>11</v>
      </c>
      <c r="D277" s="72" t="s">
        <v>243</v>
      </c>
      <c r="E277" s="69" t="s">
        <v>4239</v>
      </c>
      <c r="F277" s="222" t="s">
        <v>161</v>
      </c>
      <c r="G277" s="37" t="s">
        <v>53</v>
      </c>
      <c r="H277" s="37" t="s">
        <v>6772</v>
      </c>
      <c r="I277" s="163" t="s">
        <v>118</v>
      </c>
      <c r="J277" s="49"/>
      <c r="K277" s="39"/>
      <c r="L277" s="49"/>
      <c r="M277" s="39"/>
      <c r="N277" s="196"/>
      <c r="O277" s="173"/>
      <c r="P277" s="49"/>
      <c r="Q277" s="43" t="s">
        <v>6543</v>
      </c>
      <c r="R277" s="43" t="s">
        <v>6871</v>
      </c>
      <c r="S277" s="41" t="s">
        <v>8</v>
      </c>
      <c r="T277" s="94" t="s">
        <v>153</v>
      </c>
      <c r="U277" s="164"/>
      <c r="V277" s="253"/>
      <c r="W277" s="99" t="str">
        <f>VLOOKUP(TRIM(X277),X10:Y101,2,FALSE)</f>
        <v>Georg</v>
      </c>
      <c r="X277" s="86" t="str">
        <f t="shared" si="11"/>
        <v>6.4</v>
      </c>
      <c r="Y277" s="71"/>
    </row>
    <row r="278" spans="1:25" ht="37.5" customHeight="1" x14ac:dyDescent="0.2">
      <c r="A278" s="152" t="s">
        <v>170</v>
      </c>
      <c r="B278" s="215" t="s">
        <v>57</v>
      </c>
      <c r="C278" s="36" t="s">
        <v>52</v>
      </c>
      <c r="D278" s="72" t="s">
        <v>243</v>
      </c>
      <c r="E278" s="69" t="s">
        <v>4240</v>
      </c>
      <c r="F278" s="222" t="s">
        <v>161</v>
      </c>
      <c r="G278" s="65" t="s">
        <v>53</v>
      </c>
      <c r="H278" s="65" t="s">
        <v>5732</v>
      </c>
      <c r="I278" s="66" t="s">
        <v>118</v>
      </c>
      <c r="J278" s="67"/>
      <c r="K278" s="137"/>
      <c r="L278" s="67"/>
      <c r="M278" s="137"/>
      <c r="N278" s="67"/>
      <c r="O278" s="176"/>
      <c r="P278" s="67"/>
      <c r="Q278" s="59" t="s">
        <v>6544</v>
      </c>
      <c r="R278" s="59" t="s">
        <v>6773</v>
      </c>
      <c r="S278" s="64" t="s">
        <v>58</v>
      </c>
      <c r="T278" s="153" t="s">
        <v>153</v>
      </c>
      <c r="U278" s="164" t="s">
        <v>3927</v>
      </c>
      <c r="V278" s="253"/>
      <c r="W278" s="99" t="str">
        <f>VLOOKUP(TRIM(X278),X10:Y101,2,FALSE)</f>
        <v>Georg</v>
      </c>
      <c r="X278" s="86" t="str">
        <f t="shared" si="11"/>
        <v>6.4</v>
      </c>
      <c r="Y278" s="71"/>
    </row>
    <row r="279" spans="1:25" ht="37.5" customHeight="1" x14ac:dyDescent="0.2">
      <c r="A279" s="152" t="s">
        <v>170</v>
      </c>
      <c r="B279" s="215" t="s">
        <v>57</v>
      </c>
      <c r="C279" s="36" t="s">
        <v>52</v>
      </c>
      <c r="D279" s="72" t="s">
        <v>243</v>
      </c>
      <c r="E279" s="69" t="s">
        <v>4241</v>
      </c>
      <c r="F279" s="222" t="s">
        <v>161</v>
      </c>
      <c r="G279" s="65" t="s">
        <v>53</v>
      </c>
      <c r="H279" s="65" t="s">
        <v>5733</v>
      </c>
      <c r="I279" s="66" t="s">
        <v>118</v>
      </c>
      <c r="J279" s="67"/>
      <c r="K279" s="137"/>
      <c r="L279" s="67"/>
      <c r="M279" s="137"/>
      <c r="N279" s="67"/>
      <c r="O279" s="176"/>
      <c r="P279" s="67"/>
      <c r="Q279" s="59" t="s">
        <v>6545</v>
      </c>
      <c r="R279" s="59" t="s">
        <v>6774</v>
      </c>
      <c r="S279" s="64" t="s">
        <v>58</v>
      </c>
      <c r="T279" s="94" t="s">
        <v>153</v>
      </c>
      <c r="U279" s="164" t="s">
        <v>3927</v>
      </c>
      <c r="V279" s="253"/>
      <c r="W279" s="99" t="str">
        <f>VLOOKUP(TRIM(X279),X10:Y101,2,FALSE)</f>
        <v>Georg</v>
      </c>
      <c r="X279" s="86" t="str">
        <f t="shared" si="11"/>
        <v>6.4</v>
      </c>
      <c r="Y279" s="71"/>
    </row>
    <row r="280" spans="1:25" ht="37.5" customHeight="1" x14ac:dyDescent="0.2">
      <c r="A280" s="152" t="s">
        <v>170</v>
      </c>
      <c r="B280" s="215" t="s">
        <v>57</v>
      </c>
      <c r="C280" s="36" t="s">
        <v>11</v>
      </c>
      <c r="D280" s="72" t="s">
        <v>243</v>
      </c>
      <c r="E280" s="69" t="s">
        <v>4242</v>
      </c>
      <c r="F280" s="222" t="s">
        <v>161</v>
      </c>
      <c r="G280" s="37" t="s">
        <v>53</v>
      </c>
      <c r="H280" s="37" t="s">
        <v>6775</v>
      </c>
      <c r="I280" s="163" t="s">
        <v>118</v>
      </c>
      <c r="J280" s="49"/>
      <c r="K280" s="39"/>
      <c r="L280" s="49"/>
      <c r="M280" s="39"/>
      <c r="N280" s="196"/>
      <c r="O280" s="173"/>
      <c r="P280" s="49"/>
      <c r="Q280" s="43" t="s">
        <v>6546</v>
      </c>
      <c r="R280" s="43" t="s">
        <v>6871</v>
      </c>
      <c r="S280" s="41" t="s">
        <v>8</v>
      </c>
      <c r="T280" s="153" t="s">
        <v>153</v>
      </c>
      <c r="U280" s="164"/>
      <c r="V280" s="253"/>
      <c r="W280" s="99" t="str">
        <f>VLOOKUP(TRIM(X280),X10:Y101,2,FALSE)</f>
        <v>Georg</v>
      </c>
      <c r="X280" s="86" t="str">
        <f t="shared" si="11"/>
        <v>6.4</v>
      </c>
      <c r="Y280" s="71"/>
    </row>
    <row r="281" spans="1:25" ht="37.5" customHeight="1" x14ac:dyDescent="0.2">
      <c r="A281" s="152" t="s">
        <v>170</v>
      </c>
      <c r="B281" s="215" t="s">
        <v>57</v>
      </c>
      <c r="C281" s="36" t="s">
        <v>11</v>
      </c>
      <c r="D281" s="72" t="s">
        <v>244</v>
      </c>
      <c r="E281" s="69" t="s">
        <v>4243</v>
      </c>
      <c r="F281" s="222" t="s">
        <v>160</v>
      </c>
      <c r="G281" s="37" t="s">
        <v>53</v>
      </c>
      <c r="H281" s="37" t="s">
        <v>6776</v>
      </c>
      <c r="I281" s="163" t="s">
        <v>118</v>
      </c>
      <c r="J281" s="49"/>
      <c r="K281" s="39"/>
      <c r="L281" s="49"/>
      <c r="M281" s="39"/>
      <c r="N281" s="196"/>
      <c r="O281" s="173"/>
      <c r="P281" s="49"/>
      <c r="Q281" s="43" t="s">
        <v>6547</v>
      </c>
      <c r="R281" s="43" t="s">
        <v>6871</v>
      </c>
      <c r="S281" s="41" t="s">
        <v>8</v>
      </c>
      <c r="T281" s="94" t="s">
        <v>153</v>
      </c>
      <c r="U281" s="164"/>
      <c r="V281" s="253"/>
      <c r="W281" s="99" t="str">
        <f>VLOOKUP(TRIM(X281),X10:Y101,2,FALSE)</f>
        <v>Georg</v>
      </c>
      <c r="X281" s="86" t="str">
        <f t="shared" si="11"/>
        <v>6.5</v>
      </c>
      <c r="Y281" s="71"/>
    </row>
    <row r="282" spans="1:25" ht="37.5" customHeight="1" x14ac:dyDescent="0.2">
      <c r="A282" s="152" t="s">
        <v>170</v>
      </c>
      <c r="B282" s="215" t="s">
        <v>57</v>
      </c>
      <c r="C282" s="36" t="s">
        <v>11</v>
      </c>
      <c r="D282" s="72" t="s">
        <v>243</v>
      </c>
      <c r="E282" s="69" t="s">
        <v>4244</v>
      </c>
      <c r="F282" s="222" t="s">
        <v>161</v>
      </c>
      <c r="G282" s="37" t="s">
        <v>53</v>
      </c>
      <c r="H282" s="37" t="s">
        <v>6777</v>
      </c>
      <c r="I282" s="163" t="s">
        <v>118</v>
      </c>
      <c r="J282" s="49"/>
      <c r="K282" s="39"/>
      <c r="L282" s="49"/>
      <c r="M282" s="39"/>
      <c r="N282" s="196"/>
      <c r="O282" s="173"/>
      <c r="P282" s="49"/>
      <c r="Q282" s="43" t="s">
        <v>6548</v>
      </c>
      <c r="R282" s="43" t="s">
        <v>6871</v>
      </c>
      <c r="S282" s="41" t="s">
        <v>8</v>
      </c>
      <c r="T282" s="153" t="s">
        <v>153</v>
      </c>
      <c r="U282" s="164"/>
      <c r="V282" s="253"/>
      <c r="W282" s="99" t="str">
        <f>VLOOKUP(TRIM(X282),X10:Y101,2,FALSE)</f>
        <v>Georg</v>
      </c>
      <c r="X282" s="86" t="str">
        <f t="shared" si="11"/>
        <v>6.4</v>
      </c>
      <c r="Y282" s="71"/>
    </row>
    <row r="283" spans="1:25" ht="37.5" customHeight="1" x14ac:dyDescent="0.2">
      <c r="A283" s="152" t="s">
        <v>170</v>
      </c>
      <c r="B283" s="215" t="s">
        <v>57</v>
      </c>
      <c r="C283" s="36" t="s">
        <v>11</v>
      </c>
      <c r="D283" s="72" t="s">
        <v>1586</v>
      </c>
      <c r="E283" s="69" t="s">
        <v>4245</v>
      </c>
      <c r="F283" s="222" t="s">
        <v>163</v>
      </c>
      <c r="G283" s="37" t="s">
        <v>53</v>
      </c>
      <c r="H283" s="37" t="s">
        <v>5734</v>
      </c>
      <c r="I283" s="163" t="s">
        <v>118</v>
      </c>
      <c r="J283" s="49" t="s">
        <v>5735</v>
      </c>
      <c r="K283" s="39"/>
      <c r="L283" s="49"/>
      <c r="M283" s="39"/>
      <c r="N283" s="196" t="s">
        <v>158</v>
      </c>
      <c r="O283" s="173" t="s">
        <v>323</v>
      </c>
      <c r="P283" s="49" t="s">
        <v>5736</v>
      </c>
      <c r="Q283" s="43" t="s">
        <v>6549</v>
      </c>
      <c r="R283" s="43" t="s">
        <v>6871</v>
      </c>
      <c r="S283" s="41" t="s">
        <v>8</v>
      </c>
      <c r="T283" s="94" t="s">
        <v>153</v>
      </c>
      <c r="U283" s="164"/>
      <c r="V283" s="253"/>
      <c r="W283" s="99" t="str">
        <f>VLOOKUP(TRIM(X283),X10:Y101,2,FALSE)</f>
        <v>Georg</v>
      </c>
      <c r="X283" s="86" t="str">
        <f t="shared" si="11"/>
        <v>6.11</v>
      </c>
      <c r="Y283" s="71"/>
    </row>
    <row r="284" spans="1:25" ht="37.5" customHeight="1" x14ac:dyDescent="0.2">
      <c r="A284" s="152" t="s">
        <v>170</v>
      </c>
      <c r="B284" s="215" t="s">
        <v>57</v>
      </c>
      <c r="C284" s="36" t="s">
        <v>11</v>
      </c>
      <c r="D284" s="72" t="s">
        <v>1586</v>
      </c>
      <c r="E284" s="69" t="s">
        <v>4246</v>
      </c>
      <c r="F284" s="222" t="s">
        <v>1133</v>
      </c>
      <c r="G284" s="37" t="s">
        <v>53</v>
      </c>
      <c r="H284" s="37" t="s">
        <v>5737</v>
      </c>
      <c r="I284" s="163" t="s">
        <v>118</v>
      </c>
      <c r="J284" s="49" t="s">
        <v>5738</v>
      </c>
      <c r="K284" s="39"/>
      <c r="L284" s="49"/>
      <c r="M284" s="39"/>
      <c r="N284" s="196" t="s">
        <v>158</v>
      </c>
      <c r="O284" s="173" t="s">
        <v>207</v>
      </c>
      <c r="P284" s="49" t="s">
        <v>1129</v>
      </c>
      <c r="Q284" s="43" t="s">
        <v>6550</v>
      </c>
      <c r="R284" s="43" t="s">
        <v>6871</v>
      </c>
      <c r="S284" s="41" t="s">
        <v>8</v>
      </c>
      <c r="T284" s="153" t="s">
        <v>153</v>
      </c>
      <c r="U284" s="164"/>
      <c r="V284" s="253"/>
      <c r="W284" s="99" t="str">
        <f>VLOOKUP(TRIM(X284),X10:Y101,2,FALSE)</f>
        <v>Georg</v>
      </c>
      <c r="X284" s="86" t="str">
        <f t="shared" si="11"/>
        <v>6.11</v>
      </c>
      <c r="Y284" s="71"/>
    </row>
    <row r="285" spans="1:25" ht="37.5" customHeight="1" x14ac:dyDescent="0.2">
      <c r="A285" s="152" t="s">
        <v>170</v>
      </c>
      <c r="B285" s="215" t="s">
        <v>57</v>
      </c>
      <c r="C285" s="36" t="s">
        <v>11</v>
      </c>
      <c r="D285" s="72" t="s">
        <v>127</v>
      </c>
      <c r="E285" s="69" t="s">
        <v>4247</v>
      </c>
      <c r="F285" s="222" t="s">
        <v>162</v>
      </c>
      <c r="G285" s="37" t="s">
        <v>53</v>
      </c>
      <c r="H285" s="37" t="s">
        <v>329</v>
      </c>
      <c r="I285" s="163" t="s">
        <v>118</v>
      </c>
      <c r="J285" s="49"/>
      <c r="K285" s="39"/>
      <c r="L285" s="49"/>
      <c r="M285" s="39"/>
      <c r="N285" s="196"/>
      <c r="O285" s="173"/>
      <c r="P285" s="49" t="s">
        <v>184</v>
      </c>
      <c r="Q285" s="43" t="s">
        <v>6462</v>
      </c>
      <c r="R285" s="43" t="s">
        <v>4013</v>
      </c>
      <c r="S285" s="41" t="s">
        <v>8</v>
      </c>
      <c r="T285" s="94" t="s">
        <v>153</v>
      </c>
      <c r="U285" s="164"/>
      <c r="V285" s="253"/>
      <c r="W285" s="99" t="str">
        <f>VLOOKUP(TRIM(X285),X10:Y101,2,FALSE)</f>
        <v>Georg</v>
      </c>
      <c r="X285" s="86" t="str">
        <f t="shared" si="11"/>
        <v>15</v>
      </c>
      <c r="Y285" s="71"/>
    </row>
    <row r="286" spans="1:25" ht="37.5" customHeight="1" x14ac:dyDescent="0.2">
      <c r="A286" s="152" t="s">
        <v>170</v>
      </c>
      <c r="B286" s="215" t="s">
        <v>57</v>
      </c>
      <c r="C286" s="36" t="s">
        <v>11</v>
      </c>
      <c r="D286" s="72" t="s">
        <v>128</v>
      </c>
      <c r="E286" s="69" t="s">
        <v>4248</v>
      </c>
      <c r="F286" s="222" t="s">
        <v>162</v>
      </c>
      <c r="G286" s="37" t="s">
        <v>53</v>
      </c>
      <c r="H286" s="37" t="s">
        <v>290</v>
      </c>
      <c r="I286" s="163" t="s">
        <v>118</v>
      </c>
      <c r="J286" s="49"/>
      <c r="K286" s="39"/>
      <c r="L286" s="49"/>
      <c r="M286" s="39"/>
      <c r="N286" s="196"/>
      <c r="O286" s="173"/>
      <c r="P286" s="49" t="s">
        <v>199</v>
      </c>
      <c r="Q286" s="43" t="s">
        <v>6463</v>
      </c>
      <c r="R286" s="43" t="s">
        <v>4013</v>
      </c>
      <c r="S286" s="41" t="s">
        <v>8</v>
      </c>
      <c r="T286" s="153" t="s">
        <v>153</v>
      </c>
      <c r="U286" s="164"/>
      <c r="V286" s="253"/>
      <c r="W286" s="99" t="str">
        <f>VLOOKUP(TRIM(X286),X10:Y101,2,FALSE)</f>
        <v>Georg</v>
      </c>
      <c r="X286" s="86" t="str">
        <f t="shared" si="11"/>
        <v>16</v>
      </c>
      <c r="Y286" s="71"/>
    </row>
    <row r="287" spans="1:25" ht="37.5" customHeight="1" x14ac:dyDescent="0.2">
      <c r="A287" s="152" t="s">
        <v>170</v>
      </c>
      <c r="B287" s="215" t="s">
        <v>57</v>
      </c>
      <c r="C287" s="36" t="s">
        <v>11</v>
      </c>
      <c r="D287" s="72" t="s">
        <v>249</v>
      </c>
      <c r="E287" s="69" t="s">
        <v>4249</v>
      </c>
      <c r="F287" s="222" t="s">
        <v>162</v>
      </c>
      <c r="G287" s="37" t="s">
        <v>53</v>
      </c>
      <c r="H287" s="37" t="s">
        <v>430</v>
      </c>
      <c r="I287" s="163" t="s">
        <v>118</v>
      </c>
      <c r="J287" s="49"/>
      <c r="K287" s="39"/>
      <c r="L287" s="49"/>
      <c r="M287" s="39"/>
      <c r="N287" s="196"/>
      <c r="O287" s="173"/>
      <c r="P287" s="49" t="s">
        <v>376</v>
      </c>
      <c r="Q287" s="43" t="s">
        <v>6464</v>
      </c>
      <c r="R287" s="43" t="s">
        <v>6871</v>
      </c>
      <c r="S287" s="41" t="s">
        <v>8</v>
      </c>
      <c r="T287" s="94" t="s">
        <v>153</v>
      </c>
      <c r="U287" s="164"/>
      <c r="V287" s="253"/>
      <c r="W287" s="99" t="str">
        <f>VLOOKUP(TRIM(X287),X10:Y101,2,FALSE)</f>
        <v>Georg</v>
      </c>
      <c r="X287" s="86" t="str">
        <f t="shared" si="11"/>
        <v>17.3</v>
      </c>
      <c r="Y287" s="71"/>
    </row>
    <row r="288" spans="1:25" ht="37.5" customHeight="1" x14ac:dyDescent="0.2">
      <c r="A288" s="152" t="s">
        <v>170</v>
      </c>
      <c r="B288" s="215" t="s">
        <v>57</v>
      </c>
      <c r="C288" s="36" t="s">
        <v>11</v>
      </c>
      <c r="D288" s="72" t="s">
        <v>249</v>
      </c>
      <c r="E288" s="69" t="s">
        <v>4250</v>
      </c>
      <c r="F288" s="222" t="s">
        <v>162</v>
      </c>
      <c r="G288" s="37" t="s">
        <v>53</v>
      </c>
      <c r="H288" s="37" t="s">
        <v>1190</v>
      </c>
      <c r="I288" s="163" t="s">
        <v>118</v>
      </c>
      <c r="J288" s="49"/>
      <c r="K288" s="39"/>
      <c r="L288" s="49"/>
      <c r="M288" s="39"/>
      <c r="N288" s="196"/>
      <c r="O288" s="173"/>
      <c r="P288" s="49" t="s">
        <v>350</v>
      </c>
      <c r="Q288" s="43" t="s">
        <v>6465</v>
      </c>
      <c r="R288" s="43" t="s">
        <v>6871</v>
      </c>
      <c r="S288" s="41" t="s">
        <v>8</v>
      </c>
      <c r="T288" s="153" t="s">
        <v>153</v>
      </c>
      <c r="U288" s="164"/>
      <c r="V288" s="253"/>
      <c r="W288" s="99" t="str">
        <f>VLOOKUP(TRIM(X288),X10:Y101,2,FALSE)</f>
        <v>Georg</v>
      </c>
      <c r="X288" s="86" t="str">
        <f t="shared" si="11"/>
        <v>17.3</v>
      </c>
      <c r="Y288" s="71"/>
    </row>
    <row r="289" spans="1:25" ht="37.5" customHeight="1" x14ac:dyDescent="0.2">
      <c r="A289" s="152" t="s">
        <v>170</v>
      </c>
      <c r="B289" s="215" t="s">
        <v>57</v>
      </c>
      <c r="C289" s="36" t="s">
        <v>11</v>
      </c>
      <c r="D289" s="72" t="s">
        <v>128</v>
      </c>
      <c r="E289" s="69" t="s">
        <v>4251</v>
      </c>
      <c r="F289" s="222" t="s">
        <v>162</v>
      </c>
      <c r="G289" s="37" t="s">
        <v>53</v>
      </c>
      <c r="H289" s="37" t="s">
        <v>328</v>
      </c>
      <c r="I289" s="163" t="s">
        <v>118</v>
      </c>
      <c r="J289" s="49"/>
      <c r="K289" s="39"/>
      <c r="L289" s="49"/>
      <c r="M289" s="39"/>
      <c r="N289" s="196"/>
      <c r="O289" s="173"/>
      <c r="P289" s="49" t="s">
        <v>283</v>
      </c>
      <c r="Q289" s="43" t="s">
        <v>6466</v>
      </c>
      <c r="R289" s="43" t="s">
        <v>4013</v>
      </c>
      <c r="S289" s="41" t="s">
        <v>8</v>
      </c>
      <c r="T289" s="94" t="s">
        <v>153</v>
      </c>
      <c r="U289" s="164"/>
      <c r="V289" s="253"/>
      <c r="W289" s="99" t="str">
        <f>VLOOKUP(TRIM(X289),X10:Y101,2,FALSE)</f>
        <v>Georg</v>
      </c>
      <c r="X289" s="86" t="str">
        <f t="shared" si="11"/>
        <v>16</v>
      </c>
      <c r="Y289" s="71"/>
    </row>
    <row r="290" spans="1:25" ht="37.5" customHeight="1" x14ac:dyDescent="0.2">
      <c r="A290" s="152" t="s">
        <v>170</v>
      </c>
      <c r="B290" s="215" t="s">
        <v>57</v>
      </c>
      <c r="C290" s="36" t="s">
        <v>11</v>
      </c>
      <c r="D290" s="72" t="s">
        <v>249</v>
      </c>
      <c r="E290" s="69" t="s">
        <v>4252</v>
      </c>
      <c r="F290" s="222" t="s">
        <v>162</v>
      </c>
      <c r="G290" s="37" t="s">
        <v>53</v>
      </c>
      <c r="H290" s="37" t="s">
        <v>5739</v>
      </c>
      <c r="I290" s="163" t="s">
        <v>118</v>
      </c>
      <c r="J290" s="49"/>
      <c r="K290" s="39"/>
      <c r="L290" s="49"/>
      <c r="M290" s="39"/>
      <c r="N290" s="196"/>
      <c r="O290" s="173"/>
      <c r="P290" s="49" t="s">
        <v>5740</v>
      </c>
      <c r="Q290" s="43" t="s">
        <v>6467</v>
      </c>
      <c r="R290" s="43" t="s">
        <v>6871</v>
      </c>
      <c r="S290" s="41" t="s">
        <v>8</v>
      </c>
      <c r="T290" s="153" t="s">
        <v>153</v>
      </c>
      <c r="U290" s="164"/>
      <c r="V290" s="253"/>
      <c r="W290" s="99" t="str">
        <f>VLOOKUP(TRIM(X290),X10:Y101,2,FALSE)</f>
        <v>Georg</v>
      </c>
      <c r="X290" s="86" t="str">
        <f t="shared" si="11"/>
        <v>17.3</v>
      </c>
      <c r="Y290" s="71"/>
    </row>
    <row r="291" spans="1:25" ht="37.5" customHeight="1" x14ac:dyDescent="0.2">
      <c r="A291" s="152" t="s">
        <v>170</v>
      </c>
      <c r="B291" s="215" t="s">
        <v>57</v>
      </c>
      <c r="C291" s="36" t="s">
        <v>11</v>
      </c>
      <c r="D291" s="72" t="s">
        <v>128</v>
      </c>
      <c r="E291" s="69" t="s">
        <v>4253</v>
      </c>
      <c r="F291" s="222" t="s">
        <v>162</v>
      </c>
      <c r="G291" s="37" t="s">
        <v>53</v>
      </c>
      <c r="H291" s="37" t="s">
        <v>5741</v>
      </c>
      <c r="I291" s="163" t="s">
        <v>118</v>
      </c>
      <c r="J291" s="49"/>
      <c r="K291" s="39"/>
      <c r="L291" s="49"/>
      <c r="M291" s="39"/>
      <c r="N291" s="196"/>
      <c r="O291" s="173"/>
      <c r="P291" s="49" t="s">
        <v>5742</v>
      </c>
      <c r="Q291" s="43" t="s">
        <v>6468</v>
      </c>
      <c r="R291" s="43" t="s">
        <v>4013</v>
      </c>
      <c r="S291" s="41" t="s">
        <v>8</v>
      </c>
      <c r="T291" s="94" t="s">
        <v>153</v>
      </c>
      <c r="U291" s="164"/>
      <c r="V291" s="253"/>
      <c r="W291" s="99" t="str">
        <f>VLOOKUP(TRIM(X291),X10:Y101,2,FALSE)</f>
        <v>Georg</v>
      </c>
      <c r="X291" s="86" t="str">
        <f t="shared" si="11"/>
        <v>16</v>
      </c>
      <c r="Y291" s="71"/>
    </row>
    <row r="292" spans="1:25" ht="37.5" customHeight="1" x14ac:dyDescent="0.2">
      <c r="A292" s="152" t="s">
        <v>170</v>
      </c>
      <c r="B292" s="215" t="s">
        <v>57</v>
      </c>
      <c r="C292" s="36" t="s">
        <v>11</v>
      </c>
      <c r="D292" s="72" t="s">
        <v>249</v>
      </c>
      <c r="E292" s="69" t="s">
        <v>4254</v>
      </c>
      <c r="F292" s="222" t="s">
        <v>162</v>
      </c>
      <c r="G292" s="37" t="s">
        <v>53</v>
      </c>
      <c r="H292" s="37" t="s">
        <v>3514</v>
      </c>
      <c r="I292" s="163" t="s">
        <v>118</v>
      </c>
      <c r="J292" s="49"/>
      <c r="K292" s="39"/>
      <c r="L292" s="49"/>
      <c r="M292" s="39"/>
      <c r="N292" s="196"/>
      <c r="O292" s="173"/>
      <c r="P292" s="49" t="s">
        <v>491</v>
      </c>
      <c r="Q292" s="43" t="s">
        <v>6469</v>
      </c>
      <c r="R292" s="43" t="s">
        <v>6871</v>
      </c>
      <c r="S292" s="41" t="s">
        <v>8</v>
      </c>
      <c r="T292" s="153" t="s">
        <v>153</v>
      </c>
      <c r="U292" s="164"/>
      <c r="V292" s="253"/>
      <c r="W292" s="99" t="str">
        <f>VLOOKUP(TRIM(X292),X10:Y101,2,FALSE)</f>
        <v>Georg</v>
      </c>
      <c r="X292" s="86" t="str">
        <f t="shared" si="11"/>
        <v>17.3</v>
      </c>
      <c r="Y292" s="71"/>
    </row>
    <row r="293" spans="1:25" ht="37.5" customHeight="1" x14ac:dyDescent="0.2">
      <c r="A293" s="152" t="s">
        <v>170</v>
      </c>
      <c r="B293" s="215" t="s">
        <v>57</v>
      </c>
      <c r="C293" s="36" t="s">
        <v>11</v>
      </c>
      <c r="D293" s="72" t="s">
        <v>249</v>
      </c>
      <c r="E293" s="69" t="s">
        <v>4255</v>
      </c>
      <c r="F293" s="222" t="s">
        <v>162</v>
      </c>
      <c r="G293" s="37" t="s">
        <v>53</v>
      </c>
      <c r="H293" s="37" t="s">
        <v>3510</v>
      </c>
      <c r="I293" s="163" t="s">
        <v>118</v>
      </c>
      <c r="J293" s="49"/>
      <c r="K293" s="39"/>
      <c r="L293" s="49"/>
      <c r="M293" s="39"/>
      <c r="N293" s="196"/>
      <c r="O293" s="173"/>
      <c r="P293" s="49" t="s">
        <v>1143</v>
      </c>
      <c r="Q293" s="43" t="s">
        <v>6470</v>
      </c>
      <c r="R293" s="43" t="s">
        <v>6871</v>
      </c>
      <c r="S293" s="41" t="s">
        <v>8</v>
      </c>
      <c r="T293" s="94" t="s">
        <v>153</v>
      </c>
      <c r="U293" s="164"/>
      <c r="V293" s="253"/>
      <c r="W293" s="99" t="str">
        <f>VLOOKUP(TRIM(X293),X10:Y101,2,FALSE)</f>
        <v>Georg</v>
      </c>
      <c r="X293" s="86" t="str">
        <f t="shared" si="11"/>
        <v>17.3</v>
      </c>
      <c r="Y293" s="71"/>
    </row>
    <row r="294" spans="1:25" ht="37.5" customHeight="1" x14ac:dyDescent="0.2">
      <c r="A294" s="152" t="s">
        <v>170</v>
      </c>
      <c r="B294" s="215" t="s">
        <v>57</v>
      </c>
      <c r="C294" s="36" t="s">
        <v>11</v>
      </c>
      <c r="D294" s="72" t="s">
        <v>249</v>
      </c>
      <c r="E294" s="69" t="s">
        <v>4256</v>
      </c>
      <c r="F294" s="222" t="s">
        <v>162</v>
      </c>
      <c r="G294" s="37" t="s">
        <v>53</v>
      </c>
      <c r="H294" s="37" t="s">
        <v>3511</v>
      </c>
      <c r="I294" s="163" t="s">
        <v>118</v>
      </c>
      <c r="J294" s="49"/>
      <c r="K294" s="39"/>
      <c r="L294" s="49"/>
      <c r="M294" s="39"/>
      <c r="N294" s="196"/>
      <c r="O294" s="173"/>
      <c r="P294" s="49" t="s">
        <v>470</v>
      </c>
      <c r="Q294" s="43" t="s">
        <v>6471</v>
      </c>
      <c r="R294" s="43" t="s">
        <v>6871</v>
      </c>
      <c r="S294" s="41" t="s">
        <v>8</v>
      </c>
      <c r="T294" s="153" t="s">
        <v>153</v>
      </c>
      <c r="U294" s="164"/>
      <c r="V294" s="253"/>
      <c r="W294" s="99" t="str">
        <f>VLOOKUP(TRIM(X294),X10:Y101,2,FALSE)</f>
        <v>Georg</v>
      </c>
      <c r="X294" s="86" t="str">
        <f t="shared" si="11"/>
        <v>17.3</v>
      </c>
      <c r="Y294" s="71"/>
    </row>
    <row r="295" spans="1:25" ht="37.5" customHeight="1" x14ac:dyDescent="0.2">
      <c r="A295" s="152" t="s">
        <v>170</v>
      </c>
      <c r="B295" s="215" t="s">
        <v>57</v>
      </c>
      <c r="C295" s="36" t="s">
        <v>11</v>
      </c>
      <c r="D295" s="72" t="s">
        <v>249</v>
      </c>
      <c r="E295" s="69" t="s">
        <v>4257</v>
      </c>
      <c r="F295" s="222" t="s">
        <v>162</v>
      </c>
      <c r="G295" s="37" t="s">
        <v>53</v>
      </c>
      <c r="H295" s="37" t="s">
        <v>5743</v>
      </c>
      <c r="I295" s="163" t="s">
        <v>118</v>
      </c>
      <c r="J295" s="49"/>
      <c r="K295" s="39"/>
      <c r="L295" s="49"/>
      <c r="M295" s="39"/>
      <c r="N295" s="196"/>
      <c r="O295" s="173"/>
      <c r="P295" s="49" t="s">
        <v>1127</v>
      </c>
      <c r="Q295" s="43" t="s">
        <v>6472</v>
      </c>
      <c r="R295" s="43" t="s">
        <v>6871</v>
      </c>
      <c r="S295" s="41" t="s">
        <v>8</v>
      </c>
      <c r="T295" s="94" t="s">
        <v>153</v>
      </c>
      <c r="U295" s="164"/>
      <c r="V295" s="253"/>
      <c r="W295" s="99" t="str">
        <f>VLOOKUP(TRIM(X295),X10:Y101,2,FALSE)</f>
        <v>Georg</v>
      </c>
      <c r="X295" s="86" t="str">
        <f t="shared" si="11"/>
        <v>17.3</v>
      </c>
      <c r="Y295" s="71"/>
    </row>
    <row r="296" spans="1:25" ht="37.5" customHeight="1" x14ac:dyDescent="0.2">
      <c r="A296" s="152" t="s">
        <v>170</v>
      </c>
      <c r="B296" s="215" t="s">
        <v>57</v>
      </c>
      <c r="C296" s="36" t="s">
        <v>11</v>
      </c>
      <c r="D296" s="72" t="s">
        <v>249</v>
      </c>
      <c r="E296" s="69" t="s">
        <v>4258</v>
      </c>
      <c r="F296" s="222" t="s">
        <v>162</v>
      </c>
      <c r="G296" s="37" t="s">
        <v>53</v>
      </c>
      <c r="H296" s="37" t="s">
        <v>5744</v>
      </c>
      <c r="I296" s="163" t="s">
        <v>118</v>
      </c>
      <c r="J296" s="49"/>
      <c r="K296" s="39"/>
      <c r="L296" s="49"/>
      <c r="M296" s="39"/>
      <c r="N296" s="196"/>
      <c r="O296" s="173"/>
      <c r="P296" s="49" t="s">
        <v>1157</v>
      </c>
      <c r="Q296" s="43" t="s">
        <v>6473</v>
      </c>
      <c r="R296" s="43" t="s">
        <v>6871</v>
      </c>
      <c r="S296" s="41" t="s">
        <v>8</v>
      </c>
      <c r="T296" s="153" t="s">
        <v>153</v>
      </c>
      <c r="U296" s="164"/>
      <c r="V296" s="253"/>
      <c r="W296" s="99" t="str">
        <f>VLOOKUP(TRIM(X296),X10:Y101,2,FALSE)</f>
        <v>Georg</v>
      </c>
      <c r="X296" s="86" t="str">
        <f t="shared" si="11"/>
        <v>17.3</v>
      </c>
      <c r="Y296" s="71"/>
    </row>
    <row r="297" spans="1:25" ht="37.5" customHeight="1" x14ac:dyDescent="0.2">
      <c r="A297" s="152" t="s">
        <v>170</v>
      </c>
      <c r="B297" s="215" t="s">
        <v>57</v>
      </c>
      <c r="C297" s="36" t="s">
        <v>11</v>
      </c>
      <c r="D297" s="72" t="s">
        <v>249</v>
      </c>
      <c r="E297" s="69" t="s">
        <v>4259</v>
      </c>
      <c r="F297" s="222" t="s">
        <v>162</v>
      </c>
      <c r="G297" s="37" t="s">
        <v>53</v>
      </c>
      <c r="H297" s="37" t="s">
        <v>5745</v>
      </c>
      <c r="I297" s="163" t="s">
        <v>118</v>
      </c>
      <c r="J297" s="49"/>
      <c r="K297" s="39"/>
      <c r="L297" s="49"/>
      <c r="M297" s="39"/>
      <c r="N297" s="196"/>
      <c r="O297" s="173"/>
      <c r="P297" s="49" t="s">
        <v>5746</v>
      </c>
      <c r="Q297" s="43" t="s">
        <v>6474</v>
      </c>
      <c r="R297" s="43" t="s">
        <v>6871</v>
      </c>
      <c r="S297" s="41" t="s">
        <v>8</v>
      </c>
      <c r="T297" s="94" t="s">
        <v>153</v>
      </c>
      <c r="U297" s="164" t="s">
        <v>3927</v>
      </c>
      <c r="V297" s="253"/>
      <c r="W297" s="99" t="str">
        <f>VLOOKUP(TRIM(X297),X10:Y101,2,FALSE)</f>
        <v>Georg</v>
      </c>
      <c r="X297" s="86" t="str">
        <f t="shared" si="11"/>
        <v>17.3</v>
      </c>
      <c r="Y297" s="71"/>
    </row>
    <row r="298" spans="1:25" ht="37.5" customHeight="1" x14ac:dyDescent="0.2">
      <c r="A298" s="152" t="s">
        <v>170</v>
      </c>
      <c r="B298" s="215" t="s">
        <v>57</v>
      </c>
      <c r="C298" s="36" t="s">
        <v>11</v>
      </c>
      <c r="D298" s="72" t="s">
        <v>128</v>
      </c>
      <c r="E298" s="69" t="s">
        <v>4260</v>
      </c>
      <c r="F298" s="222" t="s">
        <v>162</v>
      </c>
      <c r="G298" s="37" t="s">
        <v>53</v>
      </c>
      <c r="H298" s="37" t="s">
        <v>431</v>
      </c>
      <c r="I298" s="163" t="s">
        <v>118</v>
      </c>
      <c r="J298" s="49"/>
      <c r="K298" s="39"/>
      <c r="L298" s="49"/>
      <c r="M298" s="39"/>
      <c r="N298" s="196"/>
      <c r="O298" s="173"/>
      <c r="P298" s="49" t="s">
        <v>215</v>
      </c>
      <c r="Q298" s="43" t="s">
        <v>6475</v>
      </c>
      <c r="R298" s="43" t="s">
        <v>4013</v>
      </c>
      <c r="S298" s="41" t="s">
        <v>8</v>
      </c>
      <c r="T298" s="153" t="s">
        <v>153</v>
      </c>
      <c r="U298" s="164"/>
      <c r="V298" s="253"/>
      <c r="W298" s="99" t="str">
        <f>VLOOKUP(TRIM(X298),X10:Y101,2,FALSE)</f>
        <v>Georg</v>
      </c>
      <c r="X298" s="86" t="str">
        <f t="shared" si="11"/>
        <v>16</v>
      </c>
      <c r="Y298" s="71"/>
    </row>
    <row r="299" spans="1:25" ht="37.5" customHeight="1" x14ac:dyDescent="0.2">
      <c r="A299" s="152" t="s">
        <v>170</v>
      </c>
      <c r="B299" s="215" t="s">
        <v>57</v>
      </c>
      <c r="C299" s="36" t="s">
        <v>11</v>
      </c>
      <c r="D299" s="72" t="s">
        <v>249</v>
      </c>
      <c r="E299" s="69" t="s">
        <v>4261</v>
      </c>
      <c r="F299" s="222" t="s">
        <v>162</v>
      </c>
      <c r="G299" s="37" t="s">
        <v>53</v>
      </c>
      <c r="H299" s="37" t="s">
        <v>3517</v>
      </c>
      <c r="I299" s="163" t="s">
        <v>118</v>
      </c>
      <c r="J299" s="49"/>
      <c r="K299" s="39"/>
      <c r="L299" s="49"/>
      <c r="M299" s="39"/>
      <c r="N299" s="196"/>
      <c r="O299" s="173"/>
      <c r="P299" s="49" t="s">
        <v>3518</v>
      </c>
      <c r="Q299" s="43" t="s">
        <v>6476</v>
      </c>
      <c r="R299" s="43" t="s">
        <v>6871</v>
      </c>
      <c r="S299" s="41" t="s">
        <v>8</v>
      </c>
      <c r="T299" s="94" t="s">
        <v>153</v>
      </c>
      <c r="U299" s="164"/>
      <c r="V299" s="253"/>
      <c r="W299" s="99" t="str">
        <f>VLOOKUP(TRIM(X299),X10:Y101,2,FALSE)</f>
        <v>Georg</v>
      </c>
      <c r="X299" s="86" t="str">
        <f t="shared" si="11"/>
        <v>17.3</v>
      </c>
      <c r="Y299" s="71"/>
    </row>
    <row r="300" spans="1:25" ht="37.5" customHeight="1" x14ac:dyDescent="0.2">
      <c r="A300" s="152" t="s">
        <v>170</v>
      </c>
      <c r="B300" s="215" t="s">
        <v>57</v>
      </c>
      <c r="C300" s="36" t="s">
        <v>11</v>
      </c>
      <c r="D300" s="72" t="s">
        <v>249</v>
      </c>
      <c r="E300" s="69" t="s">
        <v>4262</v>
      </c>
      <c r="F300" s="222" t="s">
        <v>162</v>
      </c>
      <c r="G300" s="37" t="s">
        <v>53</v>
      </c>
      <c r="H300" s="37" t="s">
        <v>5747</v>
      </c>
      <c r="I300" s="163" t="s">
        <v>118</v>
      </c>
      <c r="J300" s="49"/>
      <c r="K300" s="39"/>
      <c r="L300" s="49"/>
      <c r="M300" s="39"/>
      <c r="N300" s="196"/>
      <c r="O300" s="173"/>
      <c r="P300" s="49" t="s">
        <v>1144</v>
      </c>
      <c r="Q300" s="43" t="s">
        <v>6477</v>
      </c>
      <c r="R300" s="43" t="s">
        <v>6871</v>
      </c>
      <c r="S300" s="41" t="s">
        <v>8</v>
      </c>
      <c r="T300" s="153" t="s">
        <v>153</v>
      </c>
      <c r="U300" s="164"/>
      <c r="V300" s="253"/>
      <c r="W300" s="99" t="str">
        <f>VLOOKUP(TRIM(X300),X10:Y101,2,FALSE)</f>
        <v>Georg</v>
      </c>
      <c r="X300" s="86" t="str">
        <f t="shared" si="11"/>
        <v>17.3</v>
      </c>
      <c r="Y300" s="71"/>
    </row>
    <row r="301" spans="1:25" ht="37.5" customHeight="1" x14ac:dyDescent="0.2">
      <c r="A301" s="152" t="s">
        <v>170</v>
      </c>
      <c r="B301" s="215" t="s">
        <v>57</v>
      </c>
      <c r="C301" s="36" t="s">
        <v>11</v>
      </c>
      <c r="D301" s="72" t="s">
        <v>249</v>
      </c>
      <c r="E301" s="69" t="s">
        <v>4263</v>
      </c>
      <c r="F301" s="222" t="s">
        <v>162</v>
      </c>
      <c r="G301" s="37" t="s">
        <v>53</v>
      </c>
      <c r="H301" s="37" t="s">
        <v>5748</v>
      </c>
      <c r="I301" s="163" t="s">
        <v>118</v>
      </c>
      <c r="J301" s="49"/>
      <c r="K301" s="39"/>
      <c r="L301" s="49"/>
      <c r="M301" s="39"/>
      <c r="N301" s="196"/>
      <c r="O301" s="173"/>
      <c r="P301" s="49" t="s">
        <v>462</v>
      </c>
      <c r="Q301" s="43" t="s">
        <v>6478</v>
      </c>
      <c r="R301" s="43" t="s">
        <v>6871</v>
      </c>
      <c r="S301" s="41" t="s">
        <v>8</v>
      </c>
      <c r="T301" s="94" t="s">
        <v>153</v>
      </c>
      <c r="U301" s="164"/>
      <c r="V301" s="253"/>
      <c r="W301" s="99" t="str">
        <f>VLOOKUP(TRIM(X301),X10:Y101,2,FALSE)</f>
        <v>Georg</v>
      </c>
      <c r="X301" s="86" t="str">
        <f t="shared" si="11"/>
        <v>17.3</v>
      </c>
      <c r="Y301" s="71"/>
    </row>
    <row r="302" spans="1:25" ht="37.5" customHeight="1" x14ac:dyDescent="0.2">
      <c r="A302" s="152" t="s">
        <v>170</v>
      </c>
      <c r="B302" s="215" t="s">
        <v>57</v>
      </c>
      <c r="C302" s="36" t="s">
        <v>11</v>
      </c>
      <c r="D302" s="72" t="s">
        <v>127</v>
      </c>
      <c r="E302" s="69" t="s">
        <v>4264</v>
      </c>
      <c r="F302" s="222" t="s">
        <v>162</v>
      </c>
      <c r="G302" s="37" t="s">
        <v>53</v>
      </c>
      <c r="H302" s="37" t="s">
        <v>370</v>
      </c>
      <c r="I302" s="163" t="s">
        <v>118</v>
      </c>
      <c r="J302" s="49"/>
      <c r="K302" s="39"/>
      <c r="L302" s="49"/>
      <c r="M302" s="39"/>
      <c r="N302" s="196"/>
      <c r="O302" s="173"/>
      <c r="P302" s="49" t="s">
        <v>190</v>
      </c>
      <c r="Q302" s="43" t="s">
        <v>6479</v>
      </c>
      <c r="R302" s="43" t="s">
        <v>4013</v>
      </c>
      <c r="S302" s="41" t="s">
        <v>8</v>
      </c>
      <c r="T302" s="153" t="s">
        <v>153</v>
      </c>
      <c r="U302" s="164"/>
      <c r="V302" s="253"/>
      <c r="W302" s="99" t="str">
        <f>VLOOKUP(TRIM(X302),X10:Y101,2,FALSE)</f>
        <v>Georg</v>
      </c>
      <c r="X302" s="86" t="str">
        <f t="shared" si="11"/>
        <v>15</v>
      </c>
      <c r="Y302" s="71"/>
    </row>
    <row r="303" spans="1:25" ht="37.5" customHeight="1" x14ac:dyDescent="0.2">
      <c r="A303" s="152" t="s">
        <v>170</v>
      </c>
      <c r="B303" s="215" t="s">
        <v>57</v>
      </c>
      <c r="C303" s="36" t="s">
        <v>11</v>
      </c>
      <c r="D303" s="72" t="s">
        <v>249</v>
      </c>
      <c r="E303" s="69" t="s">
        <v>4265</v>
      </c>
      <c r="F303" s="222" t="s">
        <v>162</v>
      </c>
      <c r="G303" s="37" t="s">
        <v>53</v>
      </c>
      <c r="H303" s="37" t="s">
        <v>1840</v>
      </c>
      <c r="I303" s="163" t="s">
        <v>118</v>
      </c>
      <c r="J303" s="49"/>
      <c r="K303" s="39"/>
      <c r="L303" s="49"/>
      <c r="M303" s="39"/>
      <c r="N303" s="196"/>
      <c r="O303" s="173"/>
      <c r="P303" s="49" t="s">
        <v>1841</v>
      </c>
      <c r="Q303" s="43" t="s">
        <v>6480</v>
      </c>
      <c r="R303" s="43" t="s">
        <v>6871</v>
      </c>
      <c r="S303" s="41" t="s">
        <v>8</v>
      </c>
      <c r="T303" s="94" t="s">
        <v>153</v>
      </c>
      <c r="U303" s="164"/>
      <c r="V303" s="253"/>
      <c r="W303" s="99" t="str">
        <f>VLOOKUP(TRIM(X303),X10:Y101,2,FALSE)</f>
        <v>Georg</v>
      </c>
      <c r="X303" s="86" t="str">
        <f t="shared" si="11"/>
        <v>17.3</v>
      </c>
      <c r="Y303" s="71"/>
    </row>
    <row r="304" spans="1:25" ht="37.5" customHeight="1" x14ac:dyDescent="0.2">
      <c r="A304" s="152" t="s">
        <v>170</v>
      </c>
      <c r="B304" s="215" t="s">
        <v>6376</v>
      </c>
      <c r="C304" s="36" t="s">
        <v>11</v>
      </c>
      <c r="D304" s="72" t="s">
        <v>248</v>
      </c>
      <c r="E304" s="69" t="s">
        <v>4266</v>
      </c>
      <c r="F304" s="222" t="s">
        <v>32</v>
      </c>
      <c r="G304" s="37" t="s">
        <v>53</v>
      </c>
      <c r="H304" s="37" t="s">
        <v>5749</v>
      </c>
      <c r="I304" s="163" t="s">
        <v>3833</v>
      </c>
      <c r="J304" s="49" t="s">
        <v>186</v>
      </c>
      <c r="K304" s="39">
        <v>3583</v>
      </c>
      <c r="L304" s="49" t="s">
        <v>6</v>
      </c>
      <c r="M304" s="39" t="s">
        <v>5</v>
      </c>
      <c r="N304" s="196" t="s">
        <v>5669</v>
      </c>
      <c r="O304" s="173" t="s">
        <v>207</v>
      </c>
      <c r="P304" s="49" t="s">
        <v>5750</v>
      </c>
      <c r="Q304" s="43" t="s">
        <v>5751</v>
      </c>
      <c r="R304" s="43" t="s">
        <v>6908</v>
      </c>
      <c r="S304" s="41" t="s">
        <v>29</v>
      </c>
      <c r="T304" s="153" t="s">
        <v>461</v>
      </c>
      <c r="U304" s="164"/>
      <c r="V304" s="253"/>
      <c r="W304" s="99" t="str">
        <f>VLOOKUP(TRIM(X304),X10:Y101,2,FALSE)</f>
        <v>Georg</v>
      </c>
      <c r="X304" s="86" t="str">
        <f t="shared" si="11"/>
        <v>17.2</v>
      </c>
      <c r="Y304" s="71"/>
    </row>
    <row r="305" spans="1:25" ht="37.5" customHeight="1" x14ac:dyDescent="0.2">
      <c r="A305" s="152" t="s">
        <v>170</v>
      </c>
      <c r="B305" s="215" t="s">
        <v>57</v>
      </c>
      <c r="C305" s="36" t="s">
        <v>11</v>
      </c>
      <c r="D305" s="72" t="s">
        <v>127</v>
      </c>
      <c r="E305" s="69" t="s">
        <v>4267</v>
      </c>
      <c r="F305" s="222" t="s">
        <v>162</v>
      </c>
      <c r="G305" s="37" t="s">
        <v>53</v>
      </c>
      <c r="H305" s="37" t="s">
        <v>329</v>
      </c>
      <c r="I305" s="163" t="s">
        <v>133</v>
      </c>
      <c r="J305" s="49"/>
      <c r="K305" s="39"/>
      <c r="L305" s="49"/>
      <c r="M305" s="39"/>
      <c r="N305" s="196"/>
      <c r="O305" s="173"/>
      <c r="P305" s="49" t="s">
        <v>184</v>
      </c>
      <c r="Q305" s="43" t="s">
        <v>6481</v>
      </c>
      <c r="R305" s="43" t="s">
        <v>4013</v>
      </c>
      <c r="S305" s="41" t="s">
        <v>8</v>
      </c>
      <c r="T305" s="94" t="s">
        <v>153</v>
      </c>
      <c r="U305" s="164"/>
      <c r="V305" s="253"/>
      <c r="W305" s="99" t="str">
        <f>VLOOKUP(TRIM(X305),X10:Y101,2,FALSE)</f>
        <v>Georg</v>
      </c>
      <c r="X305" s="86" t="str">
        <f t="shared" si="11"/>
        <v>15</v>
      </c>
      <c r="Y305" s="71"/>
    </row>
    <row r="306" spans="1:25" ht="37.5" customHeight="1" x14ac:dyDescent="0.2">
      <c r="A306" s="152" t="s">
        <v>170</v>
      </c>
      <c r="B306" s="215" t="s">
        <v>57</v>
      </c>
      <c r="C306" s="36" t="s">
        <v>11</v>
      </c>
      <c r="D306" s="72" t="s">
        <v>128</v>
      </c>
      <c r="E306" s="69" t="s">
        <v>4268</v>
      </c>
      <c r="F306" s="222" t="s">
        <v>162</v>
      </c>
      <c r="G306" s="37" t="s">
        <v>53</v>
      </c>
      <c r="H306" s="37" t="s">
        <v>5752</v>
      </c>
      <c r="I306" s="163" t="s">
        <v>133</v>
      </c>
      <c r="J306" s="49"/>
      <c r="K306" s="39"/>
      <c r="L306" s="49"/>
      <c r="M306" s="39"/>
      <c r="N306" s="196"/>
      <c r="O306" s="173"/>
      <c r="P306" s="49" t="s">
        <v>199</v>
      </c>
      <c r="Q306" s="43" t="s">
        <v>6482</v>
      </c>
      <c r="R306" s="43" t="s">
        <v>4013</v>
      </c>
      <c r="S306" s="41" t="s">
        <v>8</v>
      </c>
      <c r="T306" s="153" t="s">
        <v>153</v>
      </c>
      <c r="U306" s="164"/>
      <c r="V306" s="253"/>
      <c r="W306" s="99" t="str">
        <f>VLOOKUP(TRIM(X306),X10:Y101,2,FALSE)</f>
        <v>Georg</v>
      </c>
      <c r="X306" s="86" t="str">
        <f t="shared" si="11"/>
        <v>16</v>
      </c>
      <c r="Y306" s="71"/>
    </row>
    <row r="307" spans="1:25" ht="37.5" customHeight="1" x14ac:dyDescent="0.2">
      <c r="A307" s="152" t="s">
        <v>170</v>
      </c>
      <c r="B307" s="215" t="s">
        <v>57</v>
      </c>
      <c r="C307" s="36" t="s">
        <v>11</v>
      </c>
      <c r="D307" s="72" t="s">
        <v>251</v>
      </c>
      <c r="E307" s="69" t="s">
        <v>4269</v>
      </c>
      <c r="F307" s="222" t="s">
        <v>162</v>
      </c>
      <c r="G307" s="37" t="s">
        <v>53</v>
      </c>
      <c r="H307" s="37" t="s">
        <v>5753</v>
      </c>
      <c r="I307" s="163" t="s">
        <v>133</v>
      </c>
      <c r="J307" s="49"/>
      <c r="K307" s="39"/>
      <c r="L307" s="49"/>
      <c r="M307" s="39"/>
      <c r="N307" s="196"/>
      <c r="O307" s="173"/>
      <c r="P307" s="49" t="s">
        <v>376</v>
      </c>
      <c r="Q307" s="43" t="s">
        <v>6483</v>
      </c>
      <c r="R307" s="43" t="s">
        <v>6871</v>
      </c>
      <c r="S307" s="41" t="s">
        <v>8</v>
      </c>
      <c r="T307" s="94" t="s">
        <v>153</v>
      </c>
      <c r="U307" s="164"/>
      <c r="V307" s="253"/>
      <c r="W307" s="99" t="str">
        <f>VLOOKUP(TRIM(X307),X10:Y101,2,FALSE)</f>
        <v>Georg</v>
      </c>
      <c r="X307" s="86" t="str">
        <f t="shared" si="11"/>
        <v>17.5</v>
      </c>
      <c r="Y307" s="71"/>
    </row>
    <row r="308" spans="1:25" ht="37.5" customHeight="1" x14ac:dyDescent="0.2">
      <c r="A308" s="152" t="s">
        <v>170</v>
      </c>
      <c r="B308" s="215" t="s">
        <v>57</v>
      </c>
      <c r="C308" s="36" t="s">
        <v>11</v>
      </c>
      <c r="D308" s="72" t="s">
        <v>128</v>
      </c>
      <c r="E308" s="69" t="s">
        <v>4270</v>
      </c>
      <c r="F308" s="222" t="s">
        <v>162</v>
      </c>
      <c r="G308" s="37" t="s">
        <v>53</v>
      </c>
      <c r="H308" s="37" t="s">
        <v>5754</v>
      </c>
      <c r="I308" s="163" t="s">
        <v>133</v>
      </c>
      <c r="J308" s="49"/>
      <c r="K308" s="39"/>
      <c r="L308" s="49"/>
      <c r="M308" s="39"/>
      <c r="N308" s="196"/>
      <c r="O308" s="173"/>
      <c r="P308" s="49" t="s">
        <v>199</v>
      </c>
      <c r="Q308" s="43" t="s">
        <v>6484</v>
      </c>
      <c r="R308" s="43" t="s">
        <v>4013</v>
      </c>
      <c r="S308" s="41" t="s">
        <v>8</v>
      </c>
      <c r="T308" s="153" t="s">
        <v>153</v>
      </c>
      <c r="U308" s="164"/>
      <c r="V308" s="253"/>
      <c r="W308" s="99" t="str">
        <f>VLOOKUP(TRIM(X308),X10:Y101,2,FALSE)</f>
        <v>Georg</v>
      </c>
      <c r="X308" s="86" t="str">
        <f t="shared" si="11"/>
        <v>16</v>
      </c>
      <c r="Y308" s="71"/>
    </row>
    <row r="309" spans="1:25" ht="37.5" customHeight="1" x14ac:dyDescent="0.2">
      <c r="A309" s="152" t="s">
        <v>170</v>
      </c>
      <c r="B309" s="215" t="s">
        <v>57</v>
      </c>
      <c r="C309" s="36" t="s">
        <v>11</v>
      </c>
      <c r="D309" s="72" t="s">
        <v>1592</v>
      </c>
      <c r="E309" s="69" t="s">
        <v>4271</v>
      </c>
      <c r="F309" s="222" t="s">
        <v>181</v>
      </c>
      <c r="G309" s="37" t="s">
        <v>182</v>
      </c>
      <c r="H309" s="37" t="s">
        <v>5755</v>
      </c>
      <c r="I309" s="163" t="s">
        <v>606</v>
      </c>
      <c r="J309" s="49"/>
      <c r="K309" s="39"/>
      <c r="L309" s="49"/>
      <c r="M309" s="39"/>
      <c r="N309" s="196"/>
      <c r="O309" s="173"/>
      <c r="P309" s="49" t="s">
        <v>479</v>
      </c>
      <c r="Q309" s="43" t="s">
        <v>5755</v>
      </c>
      <c r="R309" s="43" t="s">
        <v>6873</v>
      </c>
      <c r="S309" s="41" t="s">
        <v>70</v>
      </c>
      <c r="T309" s="94" t="s">
        <v>5756</v>
      </c>
      <c r="U309" s="164"/>
      <c r="V309" s="253"/>
      <c r="W309" s="99" t="str">
        <f>VLOOKUP(TRIM(X309),X10:Y101,2,FALSE)</f>
        <v>Georg</v>
      </c>
      <c r="X309" s="86" t="str">
        <f t="shared" si="11"/>
        <v>21.5</v>
      </c>
      <c r="Y309" s="71"/>
    </row>
    <row r="310" spans="1:25" ht="37.5" customHeight="1" x14ac:dyDescent="0.2">
      <c r="A310" s="152" t="s">
        <v>170</v>
      </c>
      <c r="B310" s="215" t="s">
        <v>57</v>
      </c>
      <c r="C310" s="36" t="s">
        <v>11</v>
      </c>
      <c r="D310" s="72" t="s">
        <v>1592</v>
      </c>
      <c r="E310" s="69" t="s">
        <v>4272</v>
      </c>
      <c r="F310" s="222" t="s">
        <v>181</v>
      </c>
      <c r="G310" s="37" t="s">
        <v>182</v>
      </c>
      <c r="H310" s="37" t="s">
        <v>5757</v>
      </c>
      <c r="I310" s="163" t="s">
        <v>606</v>
      </c>
      <c r="J310" s="49"/>
      <c r="K310" s="39"/>
      <c r="L310" s="49"/>
      <c r="M310" s="39"/>
      <c r="N310" s="196"/>
      <c r="O310" s="173"/>
      <c r="P310" s="49" t="s">
        <v>435</v>
      </c>
      <c r="Q310" s="43" t="s">
        <v>5757</v>
      </c>
      <c r="R310" s="43" t="s">
        <v>6873</v>
      </c>
      <c r="S310" s="41" t="s">
        <v>70</v>
      </c>
      <c r="T310" s="153" t="s">
        <v>5756</v>
      </c>
      <c r="U310" s="164"/>
      <c r="V310" s="253"/>
      <c r="W310" s="99" t="str">
        <f>VLOOKUP(TRIM(X310),X10:Y101,2,FALSE)</f>
        <v>Georg</v>
      </c>
      <c r="X310" s="86" t="str">
        <f t="shared" si="11"/>
        <v>21.5</v>
      </c>
      <c r="Y310" s="71"/>
    </row>
    <row r="311" spans="1:25" ht="37.5" customHeight="1" x14ac:dyDescent="0.2">
      <c r="A311" s="152" t="s">
        <v>170</v>
      </c>
      <c r="B311" s="215" t="s">
        <v>57</v>
      </c>
      <c r="C311" s="36" t="s">
        <v>11</v>
      </c>
      <c r="D311" s="72" t="s">
        <v>1592</v>
      </c>
      <c r="E311" s="69" t="s">
        <v>4273</v>
      </c>
      <c r="F311" s="222" t="s">
        <v>181</v>
      </c>
      <c r="G311" s="37" t="s">
        <v>182</v>
      </c>
      <c r="H311" s="37" t="s">
        <v>5758</v>
      </c>
      <c r="I311" s="163" t="s">
        <v>606</v>
      </c>
      <c r="J311" s="49"/>
      <c r="K311" s="39"/>
      <c r="L311" s="49"/>
      <c r="M311" s="39"/>
      <c r="N311" s="196"/>
      <c r="O311" s="173"/>
      <c r="P311" s="49" t="s">
        <v>355</v>
      </c>
      <c r="Q311" s="43" t="s">
        <v>5758</v>
      </c>
      <c r="R311" s="43" t="s">
        <v>6873</v>
      </c>
      <c r="S311" s="41" t="s">
        <v>70</v>
      </c>
      <c r="T311" s="94" t="s">
        <v>5756</v>
      </c>
      <c r="U311" s="164"/>
      <c r="V311" s="253"/>
      <c r="W311" s="99" t="str">
        <f>VLOOKUP(TRIM(X311),X10:Y101,2,FALSE)</f>
        <v>Georg</v>
      </c>
      <c r="X311" s="86" t="str">
        <f t="shared" si="11"/>
        <v>21.5</v>
      </c>
      <c r="Y311" s="71"/>
    </row>
    <row r="312" spans="1:25" ht="37.5" customHeight="1" x14ac:dyDescent="0.2">
      <c r="A312" s="152" t="s">
        <v>170</v>
      </c>
      <c r="B312" s="215" t="s">
        <v>57</v>
      </c>
      <c r="C312" s="36" t="s">
        <v>11</v>
      </c>
      <c r="D312" s="72" t="s">
        <v>1592</v>
      </c>
      <c r="E312" s="69" t="s">
        <v>4274</v>
      </c>
      <c r="F312" s="222" t="s">
        <v>181</v>
      </c>
      <c r="G312" s="37" t="s">
        <v>182</v>
      </c>
      <c r="H312" s="37" t="s">
        <v>5759</v>
      </c>
      <c r="I312" s="163" t="s">
        <v>606</v>
      </c>
      <c r="J312" s="49"/>
      <c r="K312" s="39"/>
      <c r="L312" s="49"/>
      <c r="M312" s="39"/>
      <c r="N312" s="196"/>
      <c r="O312" s="173"/>
      <c r="P312" s="49" t="s">
        <v>1934</v>
      </c>
      <c r="Q312" s="43" t="s">
        <v>5759</v>
      </c>
      <c r="R312" s="43" t="s">
        <v>6873</v>
      </c>
      <c r="S312" s="41" t="s">
        <v>70</v>
      </c>
      <c r="T312" s="153" t="s">
        <v>5756</v>
      </c>
      <c r="U312" s="164"/>
      <c r="V312" s="253"/>
      <c r="W312" s="99" t="str">
        <f>VLOOKUP(TRIM(X312),X10:Y101,2,FALSE)</f>
        <v>Georg</v>
      </c>
      <c r="X312" s="86" t="str">
        <f t="shared" si="11"/>
        <v>21.5</v>
      </c>
      <c r="Y312" s="71"/>
    </row>
    <row r="313" spans="1:25" ht="37.5" customHeight="1" x14ac:dyDescent="0.2">
      <c r="A313" s="152" t="s">
        <v>170</v>
      </c>
      <c r="B313" s="215" t="s">
        <v>57</v>
      </c>
      <c r="C313" s="36" t="s">
        <v>11</v>
      </c>
      <c r="D313" s="72" t="s">
        <v>1592</v>
      </c>
      <c r="E313" s="69" t="s">
        <v>4275</v>
      </c>
      <c r="F313" s="222" t="s">
        <v>181</v>
      </c>
      <c r="G313" s="37" t="s">
        <v>182</v>
      </c>
      <c r="H313" s="37" t="s">
        <v>5760</v>
      </c>
      <c r="I313" s="163" t="s">
        <v>606</v>
      </c>
      <c r="J313" s="49"/>
      <c r="K313" s="39"/>
      <c r="L313" s="49"/>
      <c r="M313" s="39"/>
      <c r="N313" s="196"/>
      <c r="O313" s="173"/>
      <c r="P313" s="49" t="s">
        <v>1199</v>
      </c>
      <c r="Q313" s="43" t="s">
        <v>5760</v>
      </c>
      <c r="R313" s="43" t="s">
        <v>6873</v>
      </c>
      <c r="S313" s="41" t="s">
        <v>70</v>
      </c>
      <c r="T313" s="94" t="s">
        <v>5756</v>
      </c>
      <c r="U313" s="164"/>
      <c r="V313" s="253"/>
      <c r="W313" s="99" t="str">
        <f>VLOOKUP(TRIM(X313),X10:Y101,2,FALSE)</f>
        <v>Georg</v>
      </c>
      <c r="X313" s="86" t="str">
        <f t="shared" si="11"/>
        <v>21.5</v>
      </c>
      <c r="Y313" s="71"/>
    </row>
    <row r="314" spans="1:25" ht="37.5" customHeight="1" x14ac:dyDescent="0.2">
      <c r="A314" s="152" t="s">
        <v>170</v>
      </c>
      <c r="B314" s="215" t="s">
        <v>57</v>
      </c>
      <c r="C314" s="36" t="s">
        <v>11</v>
      </c>
      <c r="D314" s="72" t="s">
        <v>1592</v>
      </c>
      <c r="E314" s="69" t="s">
        <v>4276</v>
      </c>
      <c r="F314" s="222" t="s">
        <v>181</v>
      </c>
      <c r="G314" s="37" t="s">
        <v>182</v>
      </c>
      <c r="H314" s="37" t="s">
        <v>5761</v>
      </c>
      <c r="I314" s="163" t="s">
        <v>606</v>
      </c>
      <c r="J314" s="49"/>
      <c r="K314" s="39"/>
      <c r="L314" s="49"/>
      <c r="M314" s="39"/>
      <c r="N314" s="196"/>
      <c r="O314" s="173"/>
      <c r="P314" s="49" t="s">
        <v>361</v>
      </c>
      <c r="Q314" s="43" t="s">
        <v>5761</v>
      </c>
      <c r="R314" s="43" t="s">
        <v>6873</v>
      </c>
      <c r="S314" s="41" t="s">
        <v>70</v>
      </c>
      <c r="T314" s="153" t="s">
        <v>5756</v>
      </c>
      <c r="U314" s="164"/>
      <c r="V314" s="253"/>
      <c r="W314" s="99" t="str">
        <f>VLOOKUP(TRIM(X314),X10:Y101,2,FALSE)</f>
        <v>Georg</v>
      </c>
      <c r="X314" s="86" t="str">
        <f t="shared" si="11"/>
        <v>21.5</v>
      </c>
      <c r="Y314" s="71"/>
    </row>
    <row r="315" spans="1:25" ht="37.5" customHeight="1" x14ac:dyDescent="0.2">
      <c r="A315" s="152" t="s">
        <v>170</v>
      </c>
      <c r="B315" s="215" t="s">
        <v>57</v>
      </c>
      <c r="C315" s="36" t="s">
        <v>11</v>
      </c>
      <c r="D315" s="72" t="s">
        <v>1592</v>
      </c>
      <c r="E315" s="69" t="s">
        <v>4277</v>
      </c>
      <c r="F315" s="222" t="s">
        <v>181</v>
      </c>
      <c r="G315" s="37" t="s">
        <v>182</v>
      </c>
      <c r="H315" s="37" t="s">
        <v>5762</v>
      </c>
      <c r="I315" s="163" t="s">
        <v>606</v>
      </c>
      <c r="J315" s="49"/>
      <c r="K315" s="39"/>
      <c r="L315" s="49"/>
      <c r="M315" s="39"/>
      <c r="N315" s="196"/>
      <c r="O315" s="173"/>
      <c r="P315" s="49" t="s">
        <v>3427</v>
      </c>
      <c r="Q315" s="43" t="s">
        <v>5762</v>
      </c>
      <c r="R315" s="43" t="s">
        <v>6873</v>
      </c>
      <c r="S315" s="41" t="s">
        <v>70</v>
      </c>
      <c r="T315" s="94" t="s">
        <v>5756</v>
      </c>
      <c r="U315" s="164"/>
      <c r="V315" s="253"/>
      <c r="W315" s="99" t="str">
        <f>VLOOKUP(TRIM(X315),X10:Y101,2,FALSE)</f>
        <v>Georg</v>
      </c>
      <c r="X315" s="86" t="str">
        <f t="shared" si="11"/>
        <v>21.5</v>
      </c>
      <c r="Y315" s="71"/>
    </row>
    <row r="316" spans="1:25" ht="37.5" customHeight="1" x14ac:dyDescent="0.2">
      <c r="A316" s="152" t="s">
        <v>170</v>
      </c>
      <c r="B316" s="215" t="s">
        <v>57</v>
      </c>
      <c r="C316" s="36" t="s">
        <v>11</v>
      </c>
      <c r="D316" s="72" t="s">
        <v>1592</v>
      </c>
      <c r="E316" s="69" t="s">
        <v>4278</v>
      </c>
      <c r="F316" s="222" t="s">
        <v>181</v>
      </c>
      <c r="G316" s="37" t="s">
        <v>182</v>
      </c>
      <c r="H316" s="37" t="s">
        <v>5763</v>
      </c>
      <c r="I316" s="163" t="s">
        <v>606</v>
      </c>
      <c r="J316" s="49"/>
      <c r="K316" s="39"/>
      <c r="L316" s="49"/>
      <c r="M316" s="39"/>
      <c r="N316" s="196"/>
      <c r="O316" s="173"/>
      <c r="P316" s="49" t="s">
        <v>3484</v>
      </c>
      <c r="Q316" s="43" t="s">
        <v>5763</v>
      </c>
      <c r="R316" s="43" t="s">
        <v>6873</v>
      </c>
      <c r="S316" s="41" t="s">
        <v>70</v>
      </c>
      <c r="T316" s="153" t="s">
        <v>5756</v>
      </c>
      <c r="U316" s="164"/>
      <c r="V316" s="253"/>
      <c r="W316" s="99" t="str">
        <f>VLOOKUP(TRIM(X316),X10:Y101,2,FALSE)</f>
        <v>Georg</v>
      </c>
      <c r="X316" s="86" t="str">
        <f t="shared" si="11"/>
        <v>21.5</v>
      </c>
      <c r="Y316" s="71"/>
    </row>
    <row r="317" spans="1:25" ht="37.5" customHeight="1" x14ac:dyDescent="0.2">
      <c r="A317" s="152" t="s">
        <v>170</v>
      </c>
      <c r="B317" s="215" t="s">
        <v>57</v>
      </c>
      <c r="C317" s="36" t="s">
        <v>11</v>
      </c>
      <c r="D317" s="72" t="s">
        <v>1592</v>
      </c>
      <c r="E317" s="69" t="s">
        <v>4279</v>
      </c>
      <c r="F317" s="222" t="s">
        <v>181</v>
      </c>
      <c r="G317" s="37" t="s">
        <v>182</v>
      </c>
      <c r="H317" s="37" t="s">
        <v>5764</v>
      </c>
      <c r="I317" s="163" t="s">
        <v>525</v>
      </c>
      <c r="J317" s="49" t="s">
        <v>2237</v>
      </c>
      <c r="K317" s="39"/>
      <c r="L317" s="49"/>
      <c r="M317" s="39"/>
      <c r="N317" s="196" t="s">
        <v>5709</v>
      </c>
      <c r="O317" s="173" t="s">
        <v>207</v>
      </c>
      <c r="P317" s="49" t="s">
        <v>5765</v>
      </c>
      <c r="Q317" s="43" t="s">
        <v>5764</v>
      </c>
      <c r="R317" s="43" t="s">
        <v>6873</v>
      </c>
      <c r="S317" s="41" t="s">
        <v>70</v>
      </c>
      <c r="T317" s="94" t="s">
        <v>1147</v>
      </c>
      <c r="U317" s="164"/>
      <c r="V317" s="253"/>
      <c r="W317" s="99" t="str">
        <f>VLOOKUP(TRIM(X317),X10:Y101,2,FALSE)</f>
        <v>Georg</v>
      </c>
      <c r="X317" s="86" t="str">
        <f t="shared" si="11"/>
        <v>21.5</v>
      </c>
      <c r="Y317" s="71"/>
    </row>
    <row r="318" spans="1:25" ht="37.5" customHeight="1" x14ac:dyDescent="0.2">
      <c r="A318" s="152" t="s">
        <v>170</v>
      </c>
      <c r="B318" s="215" t="s">
        <v>57</v>
      </c>
      <c r="C318" s="36" t="s">
        <v>11</v>
      </c>
      <c r="D318" s="72" t="s">
        <v>299</v>
      </c>
      <c r="E318" s="69" t="s">
        <v>4280</v>
      </c>
      <c r="F318" s="222" t="s">
        <v>171</v>
      </c>
      <c r="G318" s="37" t="s">
        <v>53</v>
      </c>
      <c r="H318" s="37" t="s">
        <v>6778</v>
      </c>
      <c r="I318" s="163" t="s">
        <v>5885</v>
      </c>
      <c r="J318" s="49"/>
      <c r="K318" s="39"/>
      <c r="L318" s="49"/>
      <c r="M318" s="39"/>
      <c r="N318" s="196"/>
      <c r="O318" s="173" t="s">
        <v>1229</v>
      </c>
      <c r="P318" s="49" t="s">
        <v>3938</v>
      </c>
      <c r="Q318" s="43" t="s">
        <v>5766</v>
      </c>
      <c r="R318" s="43" t="s">
        <v>6779</v>
      </c>
      <c r="S318" s="41" t="s">
        <v>200</v>
      </c>
      <c r="T318" s="153" t="s">
        <v>4010</v>
      </c>
      <c r="U318" s="164" t="s">
        <v>3927</v>
      </c>
      <c r="V318" s="253"/>
      <c r="W318" s="99" t="str">
        <f>VLOOKUP(TRIM(X318),X10:Y101,2,FALSE)</f>
        <v>Georg</v>
      </c>
      <c r="X318" s="86" t="str">
        <f t="shared" si="11"/>
        <v>6.9</v>
      </c>
      <c r="Y318" s="71"/>
    </row>
    <row r="319" spans="1:25" ht="37.5" customHeight="1" x14ac:dyDescent="0.2">
      <c r="A319" s="152" t="s">
        <v>170</v>
      </c>
      <c r="B319" s="215" t="s">
        <v>57</v>
      </c>
      <c r="C319" s="36" t="s">
        <v>11</v>
      </c>
      <c r="D319" s="72" t="s">
        <v>1587</v>
      </c>
      <c r="E319" s="69" t="s">
        <v>4281</v>
      </c>
      <c r="F319" s="222" t="s">
        <v>24</v>
      </c>
      <c r="G319" s="37" t="s">
        <v>36</v>
      </c>
      <c r="H319" s="37" t="s">
        <v>6746</v>
      </c>
      <c r="I319" s="163" t="s">
        <v>493</v>
      </c>
      <c r="J319" s="49"/>
      <c r="K319" s="39"/>
      <c r="L319" s="49"/>
      <c r="M319" s="39"/>
      <c r="N319" s="196"/>
      <c r="O319" s="173" t="s">
        <v>1229</v>
      </c>
      <c r="P319" s="49"/>
      <c r="Q319" s="43" t="s">
        <v>6746</v>
      </c>
      <c r="R319" s="43" t="s">
        <v>6780</v>
      </c>
      <c r="S319" s="41" t="s">
        <v>29</v>
      </c>
      <c r="T319" s="94" t="s">
        <v>5679</v>
      </c>
      <c r="U319" s="164"/>
      <c r="V319" s="253"/>
      <c r="W319" s="99" t="str">
        <f>VLOOKUP(TRIM(X319),X10:Y101,2,FALSE)</f>
        <v>Georg</v>
      </c>
      <c r="X319" s="86" t="str">
        <f t="shared" si="11"/>
        <v>7.5</v>
      </c>
      <c r="Y319" s="71"/>
    </row>
    <row r="320" spans="1:25" ht="37.5" customHeight="1" x14ac:dyDescent="0.2">
      <c r="A320" s="152" t="s">
        <v>170</v>
      </c>
      <c r="B320" s="215" t="s">
        <v>57</v>
      </c>
      <c r="C320" s="36" t="s">
        <v>11</v>
      </c>
      <c r="D320" s="72" t="s">
        <v>1592</v>
      </c>
      <c r="E320" s="69" t="s">
        <v>4282</v>
      </c>
      <c r="F320" s="222" t="s">
        <v>181</v>
      </c>
      <c r="G320" s="37" t="s">
        <v>182</v>
      </c>
      <c r="H320" s="37" t="s">
        <v>5767</v>
      </c>
      <c r="I320" s="163" t="s">
        <v>403</v>
      </c>
      <c r="J320" s="49"/>
      <c r="K320" s="39"/>
      <c r="L320" s="49"/>
      <c r="M320" s="39"/>
      <c r="N320" s="196"/>
      <c r="O320" s="173" t="s">
        <v>207</v>
      </c>
      <c r="P320" s="49" t="s">
        <v>462</v>
      </c>
      <c r="Q320" s="43" t="s">
        <v>5768</v>
      </c>
      <c r="R320" s="43" t="s">
        <v>6873</v>
      </c>
      <c r="S320" s="41" t="s">
        <v>70</v>
      </c>
      <c r="T320" s="153" t="s">
        <v>3301</v>
      </c>
      <c r="U320" s="164"/>
      <c r="V320" s="253"/>
      <c r="W320" s="99" t="str">
        <f>VLOOKUP(TRIM(X320),X10:Y101,2,FALSE)</f>
        <v>Georg</v>
      </c>
      <c r="X320" s="86" t="str">
        <f t="shared" si="11"/>
        <v>21.5</v>
      </c>
      <c r="Y320" s="71"/>
    </row>
    <row r="321" spans="1:25" ht="37.5" customHeight="1" x14ac:dyDescent="0.2">
      <c r="A321" s="152" t="s">
        <v>170</v>
      </c>
      <c r="B321" s="215" t="s">
        <v>57</v>
      </c>
      <c r="C321" s="36" t="s">
        <v>11</v>
      </c>
      <c r="D321" s="72" t="s">
        <v>1592</v>
      </c>
      <c r="E321" s="69" t="s">
        <v>4283</v>
      </c>
      <c r="F321" s="222" t="s">
        <v>181</v>
      </c>
      <c r="G321" s="37" t="s">
        <v>182</v>
      </c>
      <c r="H321" s="37" t="s">
        <v>5769</v>
      </c>
      <c r="I321" s="163" t="s">
        <v>5770</v>
      </c>
      <c r="J321" s="49"/>
      <c r="K321" s="39"/>
      <c r="L321" s="49"/>
      <c r="M321" s="39"/>
      <c r="N321" s="196"/>
      <c r="O321" s="173" t="s">
        <v>207</v>
      </c>
      <c r="P321" s="49" t="s">
        <v>485</v>
      </c>
      <c r="Q321" s="43" t="s">
        <v>5771</v>
      </c>
      <c r="R321" s="43" t="s">
        <v>6873</v>
      </c>
      <c r="S321" s="41" t="s">
        <v>70</v>
      </c>
      <c r="T321" s="94" t="s">
        <v>5772</v>
      </c>
      <c r="U321" s="164"/>
      <c r="V321" s="253"/>
      <c r="W321" s="99" t="str">
        <f>VLOOKUP(TRIM(X321),X10:Y101,2,FALSE)</f>
        <v>Georg</v>
      </c>
      <c r="X321" s="86" t="str">
        <f t="shared" si="11"/>
        <v>21.5</v>
      </c>
      <c r="Y321" s="71"/>
    </row>
    <row r="322" spans="1:25" ht="37.5" customHeight="1" x14ac:dyDescent="0.2">
      <c r="A322" s="152" t="s">
        <v>170</v>
      </c>
      <c r="B322" s="215" t="s">
        <v>57</v>
      </c>
      <c r="C322" s="36" t="s">
        <v>11</v>
      </c>
      <c r="D322" s="72" t="s">
        <v>245</v>
      </c>
      <c r="E322" s="69" t="s">
        <v>4284</v>
      </c>
      <c r="F322" s="222" t="s">
        <v>171</v>
      </c>
      <c r="G322" s="37" t="s">
        <v>53</v>
      </c>
      <c r="H322" s="37" t="s">
        <v>6781</v>
      </c>
      <c r="I322" s="163" t="s">
        <v>6782</v>
      </c>
      <c r="J322" s="49"/>
      <c r="K322" s="39"/>
      <c r="L322" s="49"/>
      <c r="M322" s="39"/>
      <c r="N322" s="196"/>
      <c r="O322" s="173" t="s">
        <v>323</v>
      </c>
      <c r="P322" s="49" t="s">
        <v>5635</v>
      </c>
      <c r="Q322" s="43" t="s">
        <v>5773</v>
      </c>
      <c r="R322" s="43" t="s">
        <v>6783</v>
      </c>
      <c r="S322" s="41" t="s">
        <v>200</v>
      </c>
      <c r="T322" s="153" t="s">
        <v>3611</v>
      </c>
      <c r="U322" s="164" t="s">
        <v>3927</v>
      </c>
      <c r="V322" s="253"/>
      <c r="W322" s="99" t="str">
        <f>VLOOKUP(TRIM(X322),X10:Y101,2,FALSE)</f>
        <v>Georg</v>
      </c>
      <c r="X322" s="86" t="str">
        <f t="shared" si="11"/>
        <v>6.6</v>
      </c>
      <c r="Y322" s="71"/>
    </row>
    <row r="323" spans="1:25" ht="37.5" customHeight="1" x14ac:dyDescent="0.2">
      <c r="A323" s="152" t="s">
        <v>170</v>
      </c>
      <c r="B323" s="215" t="s">
        <v>57</v>
      </c>
      <c r="C323" s="36" t="s">
        <v>11</v>
      </c>
      <c r="D323" s="72" t="s">
        <v>1592</v>
      </c>
      <c r="E323" s="69" t="s">
        <v>4285</v>
      </c>
      <c r="F323" s="222" t="s">
        <v>181</v>
      </c>
      <c r="G323" s="37" t="s">
        <v>182</v>
      </c>
      <c r="H323" s="37" t="s">
        <v>5774</v>
      </c>
      <c r="I323" s="163" t="s">
        <v>768</v>
      </c>
      <c r="J323" s="49" t="s">
        <v>2237</v>
      </c>
      <c r="K323" s="39"/>
      <c r="L323" s="49"/>
      <c r="M323" s="39"/>
      <c r="N323" s="196" t="s">
        <v>5709</v>
      </c>
      <c r="O323" s="173" t="s">
        <v>207</v>
      </c>
      <c r="P323" s="49" t="s">
        <v>5775</v>
      </c>
      <c r="Q323" s="43" t="s">
        <v>5774</v>
      </c>
      <c r="R323" s="43" t="s">
        <v>6873</v>
      </c>
      <c r="S323" s="41" t="s">
        <v>70</v>
      </c>
      <c r="T323" s="94" t="s">
        <v>5776</v>
      </c>
      <c r="U323" s="164"/>
      <c r="V323" s="253"/>
      <c r="W323" s="99" t="str">
        <f>VLOOKUP(TRIM(X323),X10:Y101,2,FALSE)</f>
        <v>Georg</v>
      </c>
      <c r="X323" s="86" t="str">
        <f t="shared" si="11"/>
        <v>21.5</v>
      </c>
      <c r="Y323" s="71"/>
    </row>
    <row r="324" spans="1:25" ht="37.5" customHeight="1" x14ac:dyDescent="0.2">
      <c r="A324" s="152" t="s">
        <v>170</v>
      </c>
      <c r="B324" s="215" t="s">
        <v>57</v>
      </c>
      <c r="C324" s="36" t="s">
        <v>11</v>
      </c>
      <c r="D324" s="72" t="s">
        <v>245</v>
      </c>
      <c r="E324" s="69" t="s">
        <v>4286</v>
      </c>
      <c r="F324" s="222" t="s">
        <v>24</v>
      </c>
      <c r="G324" s="37" t="s">
        <v>36</v>
      </c>
      <c r="H324" s="37" t="s">
        <v>5777</v>
      </c>
      <c r="I324" s="163" t="s">
        <v>5778</v>
      </c>
      <c r="J324" s="49"/>
      <c r="K324" s="39"/>
      <c r="L324" s="49"/>
      <c r="M324" s="39"/>
      <c r="N324" s="196"/>
      <c r="O324" s="173" t="s">
        <v>323</v>
      </c>
      <c r="P324" s="49"/>
      <c r="Q324" s="43" t="s">
        <v>5779</v>
      </c>
      <c r="R324" s="43" t="s">
        <v>29</v>
      </c>
      <c r="S324" s="41" t="s">
        <v>29</v>
      </c>
      <c r="T324" s="153" t="s">
        <v>3611</v>
      </c>
      <c r="U324" s="164"/>
      <c r="V324" s="253"/>
      <c r="W324" s="99" t="str">
        <f>VLOOKUP(TRIM(X324),X10:Y101,2,FALSE)</f>
        <v>Georg</v>
      </c>
      <c r="X324" s="86" t="str">
        <f t="shared" si="11"/>
        <v>6.6</v>
      </c>
      <c r="Y324" s="71"/>
    </row>
    <row r="325" spans="1:25" ht="37.5" customHeight="1" x14ac:dyDescent="0.2">
      <c r="A325" s="152" t="s">
        <v>170</v>
      </c>
      <c r="B325" s="215" t="s">
        <v>57</v>
      </c>
      <c r="C325" s="36" t="s">
        <v>11</v>
      </c>
      <c r="D325" s="72" t="s">
        <v>231</v>
      </c>
      <c r="E325" s="69" t="s">
        <v>4287</v>
      </c>
      <c r="F325" s="222" t="s">
        <v>24</v>
      </c>
      <c r="G325" s="37" t="s">
        <v>36</v>
      </c>
      <c r="H325" s="37" t="s">
        <v>6784</v>
      </c>
      <c r="I325" s="163" t="s">
        <v>492</v>
      </c>
      <c r="J325" s="49" t="s">
        <v>1146</v>
      </c>
      <c r="K325" s="39"/>
      <c r="L325" s="49"/>
      <c r="M325" s="39"/>
      <c r="N325" s="196"/>
      <c r="O325" s="173" t="s">
        <v>207</v>
      </c>
      <c r="P325" s="49" t="s">
        <v>1129</v>
      </c>
      <c r="Q325" s="43" t="s">
        <v>5780</v>
      </c>
      <c r="R325" s="43" t="s">
        <v>29</v>
      </c>
      <c r="S325" s="41" t="s">
        <v>29</v>
      </c>
      <c r="T325" s="94" t="s">
        <v>5590</v>
      </c>
      <c r="U325" s="164"/>
      <c r="V325" s="253"/>
      <c r="W325" s="99" t="str">
        <f>VLOOKUP(TRIM(X325),X10:Y101,2,FALSE)</f>
        <v>Georg</v>
      </c>
      <c r="X325" s="86" t="str">
        <f t="shared" si="11"/>
        <v>3.5</v>
      </c>
      <c r="Y325" s="71"/>
    </row>
    <row r="326" spans="1:25" ht="37.5" customHeight="1" x14ac:dyDescent="0.2">
      <c r="A326" s="152" t="s">
        <v>170</v>
      </c>
      <c r="B326" s="215" t="s">
        <v>6885</v>
      </c>
      <c r="C326" s="36" t="s">
        <v>11</v>
      </c>
      <c r="D326" s="72" t="s">
        <v>231</v>
      </c>
      <c r="E326" s="69" t="s">
        <v>4288</v>
      </c>
      <c r="F326" s="222" t="s">
        <v>1135</v>
      </c>
      <c r="G326" s="37" t="s">
        <v>53</v>
      </c>
      <c r="H326" s="37" t="s">
        <v>5781</v>
      </c>
      <c r="I326" s="163" t="s">
        <v>5886</v>
      </c>
      <c r="J326" s="49"/>
      <c r="K326" s="39"/>
      <c r="L326" s="49"/>
      <c r="M326" s="39"/>
      <c r="N326" s="196"/>
      <c r="O326" s="173" t="s">
        <v>207</v>
      </c>
      <c r="P326" s="49" t="s">
        <v>1129</v>
      </c>
      <c r="Q326" s="43" t="s">
        <v>5781</v>
      </c>
      <c r="R326" s="43" t="s">
        <v>6785</v>
      </c>
      <c r="S326" s="41" t="s">
        <v>200</v>
      </c>
      <c r="T326" s="153" t="s">
        <v>5890</v>
      </c>
      <c r="U326" s="164"/>
      <c r="V326" s="253"/>
      <c r="W326" s="99" t="str">
        <f>VLOOKUP(TRIM(X326),X10:Y101,2,FALSE)</f>
        <v>Georg</v>
      </c>
      <c r="X326" s="86" t="str">
        <f t="shared" si="11"/>
        <v>3.5</v>
      </c>
      <c r="Y326" s="71"/>
    </row>
    <row r="327" spans="1:25" ht="37.5" customHeight="1" x14ac:dyDescent="0.2">
      <c r="A327" s="152" t="s">
        <v>170</v>
      </c>
      <c r="B327" s="215" t="s">
        <v>57</v>
      </c>
      <c r="C327" s="36" t="s">
        <v>11</v>
      </c>
      <c r="D327" s="72" t="s">
        <v>1592</v>
      </c>
      <c r="E327" s="69" t="s">
        <v>4289</v>
      </c>
      <c r="F327" s="222" t="s">
        <v>181</v>
      </c>
      <c r="G327" s="37" t="s">
        <v>182</v>
      </c>
      <c r="H327" s="37" t="s">
        <v>5782</v>
      </c>
      <c r="I327" s="163" t="s">
        <v>693</v>
      </c>
      <c r="J327" s="49" t="s">
        <v>2237</v>
      </c>
      <c r="K327" s="39"/>
      <c r="L327" s="49"/>
      <c r="M327" s="39"/>
      <c r="N327" s="196" t="s">
        <v>5709</v>
      </c>
      <c r="O327" s="173" t="s">
        <v>207</v>
      </c>
      <c r="P327" s="49" t="s">
        <v>470</v>
      </c>
      <c r="Q327" s="43" t="s">
        <v>5783</v>
      </c>
      <c r="R327" s="43" t="s">
        <v>6873</v>
      </c>
      <c r="S327" s="41" t="s">
        <v>70</v>
      </c>
      <c r="T327" s="94" t="s">
        <v>3873</v>
      </c>
      <c r="U327" s="164"/>
      <c r="V327" s="253"/>
      <c r="W327" s="99" t="str">
        <f>VLOOKUP(TRIM(X327),X10:Y101,2,FALSE)</f>
        <v>Georg</v>
      </c>
      <c r="X327" s="86" t="str">
        <f t="shared" si="11"/>
        <v>21.5</v>
      </c>
      <c r="Y327" s="71"/>
    </row>
    <row r="328" spans="1:25" ht="37.5" customHeight="1" x14ac:dyDescent="0.2">
      <c r="A328" s="152" t="s">
        <v>170</v>
      </c>
      <c r="B328" s="215" t="s">
        <v>57</v>
      </c>
      <c r="C328" s="36" t="s">
        <v>11</v>
      </c>
      <c r="D328" s="72" t="s">
        <v>1592</v>
      </c>
      <c r="E328" s="69" t="s">
        <v>4290</v>
      </c>
      <c r="F328" s="222" t="s">
        <v>181</v>
      </c>
      <c r="G328" s="37" t="s">
        <v>182</v>
      </c>
      <c r="H328" s="37" t="s">
        <v>5784</v>
      </c>
      <c r="I328" s="163" t="s">
        <v>339</v>
      </c>
      <c r="J328" s="49"/>
      <c r="K328" s="39"/>
      <c r="L328" s="49"/>
      <c r="M328" s="39"/>
      <c r="N328" s="196"/>
      <c r="O328" s="173" t="s">
        <v>207</v>
      </c>
      <c r="P328" s="49" t="s">
        <v>3954</v>
      </c>
      <c r="Q328" s="43" t="s">
        <v>5784</v>
      </c>
      <c r="R328" s="43" t="s">
        <v>6873</v>
      </c>
      <c r="S328" s="41" t="s">
        <v>70</v>
      </c>
      <c r="T328" s="153" t="s">
        <v>180</v>
      </c>
      <c r="U328" s="164"/>
      <c r="V328" s="253"/>
      <c r="W328" s="99" t="str">
        <f>VLOOKUP(TRIM(X328),X10:Y101,2,FALSE)</f>
        <v>Georg</v>
      </c>
      <c r="X328" s="86" t="str">
        <f t="shared" si="11"/>
        <v>21.5</v>
      </c>
      <c r="Y328" s="71"/>
    </row>
    <row r="329" spans="1:25" ht="37.5" customHeight="1" x14ac:dyDescent="0.2">
      <c r="A329" s="152" t="s">
        <v>170</v>
      </c>
      <c r="B329" s="215" t="s">
        <v>57</v>
      </c>
      <c r="C329" s="36" t="s">
        <v>11</v>
      </c>
      <c r="D329" s="72" t="s">
        <v>1592</v>
      </c>
      <c r="E329" s="69" t="s">
        <v>4291</v>
      </c>
      <c r="F329" s="222" t="s">
        <v>181</v>
      </c>
      <c r="G329" s="37" t="s">
        <v>182</v>
      </c>
      <c r="H329" s="37" t="s">
        <v>5785</v>
      </c>
      <c r="I329" s="163" t="s">
        <v>339</v>
      </c>
      <c r="J329" s="49"/>
      <c r="K329" s="39"/>
      <c r="L329" s="49"/>
      <c r="M329" s="39"/>
      <c r="N329" s="196"/>
      <c r="O329" s="173" t="s">
        <v>207</v>
      </c>
      <c r="P329" s="49" t="s">
        <v>487</v>
      </c>
      <c r="Q329" s="43" t="s">
        <v>5785</v>
      </c>
      <c r="R329" s="43" t="s">
        <v>6873</v>
      </c>
      <c r="S329" s="41" t="s">
        <v>70</v>
      </c>
      <c r="T329" s="94" t="s">
        <v>180</v>
      </c>
      <c r="U329" s="164"/>
      <c r="V329" s="253"/>
      <c r="W329" s="99" t="str">
        <f>VLOOKUP(TRIM(X329),X10:Y101,2,FALSE)</f>
        <v>Georg</v>
      </c>
      <c r="X329" s="86" t="str">
        <f t="shared" si="11"/>
        <v>21.5</v>
      </c>
      <c r="Y329" s="71"/>
    </row>
    <row r="330" spans="1:25" ht="37.5" customHeight="1" x14ac:dyDescent="0.2">
      <c r="A330" s="152" t="s">
        <v>170</v>
      </c>
      <c r="B330" s="215" t="s">
        <v>57</v>
      </c>
      <c r="C330" s="36" t="s">
        <v>11</v>
      </c>
      <c r="D330" s="72" t="s">
        <v>1592</v>
      </c>
      <c r="E330" s="69" t="s">
        <v>4292</v>
      </c>
      <c r="F330" s="222" t="s">
        <v>181</v>
      </c>
      <c r="G330" s="37" t="s">
        <v>182</v>
      </c>
      <c r="H330" s="37" t="s">
        <v>5786</v>
      </c>
      <c r="I330" s="163" t="s">
        <v>5787</v>
      </c>
      <c r="J330" s="49" t="s">
        <v>2237</v>
      </c>
      <c r="K330" s="39"/>
      <c r="L330" s="49"/>
      <c r="M330" s="39"/>
      <c r="N330" s="196" t="s">
        <v>5709</v>
      </c>
      <c r="O330" s="173" t="s">
        <v>207</v>
      </c>
      <c r="P330" s="49" t="s">
        <v>1144</v>
      </c>
      <c r="Q330" s="43" t="s">
        <v>5788</v>
      </c>
      <c r="R330" s="43" t="s">
        <v>6873</v>
      </c>
      <c r="S330" s="41" t="s">
        <v>70</v>
      </c>
      <c r="T330" s="153" t="s">
        <v>5789</v>
      </c>
      <c r="U330" s="164"/>
      <c r="V330" s="253"/>
      <c r="W330" s="99" t="str">
        <f>VLOOKUP(TRIM(X330),X10:Y101,2,FALSE)</f>
        <v>Georg</v>
      </c>
      <c r="X330" s="86" t="str">
        <f t="shared" si="11"/>
        <v>21.5</v>
      </c>
      <c r="Y330" s="71"/>
    </row>
    <row r="331" spans="1:25" ht="37.5" customHeight="1" x14ac:dyDescent="0.2">
      <c r="A331" s="152" t="s">
        <v>170</v>
      </c>
      <c r="B331" s="215" t="s">
        <v>57</v>
      </c>
      <c r="C331" s="36" t="s">
        <v>11</v>
      </c>
      <c r="D331" s="72" t="s">
        <v>1592</v>
      </c>
      <c r="E331" s="69" t="s">
        <v>4293</v>
      </c>
      <c r="F331" s="222" t="s">
        <v>181</v>
      </c>
      <c r="G331" s="37" t="s">
        <v>182</v>
      </c>
      <c r="H331" s="37" t="s">
        <v>5790</v>
      </c>
      <c r="I331" s="163" t="s">
        <v>339</v>
      </c>
      <c r="J331" s="49" t="s">
        <v>2237</v>
      </c>
      <c r="K331" s="39"/>
      <c r="L331" s="49"/>
      <c r="M331" s="39"/>
      <c r="N331" s="196" t="s">
        <v>5709</v>
      </c>
      <c r="O331" s="173" t="s">
        <v>207</v>
      </c>
      <c r="P331" s="49" t="s">
        <v>5791</v>
      </c>
      <c r="Q331" s="43" t="s">
        <v>5783</v>
      </c>
      <c r="R331" s="43" t="s">
        <v>6873</v>
      </c>
      <c r="S331" s="41" t="s">
        <v>70</v>
      </c>
      <c r="T331" s="94" t="s">
        <v>5792</v>
      </c>
      <c r="U331" s="164"/>
      <c r="V331" s="253"/>
      <c r="W331" s="99" t="str">
        <f>VLOOKUP(TRIM(X331),X10:Y101,2,FALSE)</f>
        <v>Georg</v>
      </c>
      <c r="X331" s="86" t="str">
        <f t="shared" si="11"/>
        <v>21.5</v>
      </c>
      <c r="Y331" s="71"/>
    </row>
    <row r="332" spans="1:25" ht="37.5" customHeight="1" x14ac:dyDescent="0.2">
      <c r="A332" s="152" t="s">
        <v>170</v>
      </c>
      <c r="B332" s="215" t="s">
        <v>57</v>
      </c>
      <c r="C332" s="36" t="s">
        <v>11</v>
      </c>
      <c r="D332" s="72" t="s">
        <v>1592</v>
      </c>
      <c r="E332" s="69" t="s">
        <v>4294</v>
      </c>
      <c r="F332" s="222" t="s">
        <v>181</v>
      </c>
      <c r="G332" s="37" t="s">
        <v>182</v>
      </c>
      <c r="H332" s="37" t="s">
        <v>5793</v>
      </c>
      <c r="I332" s="163" t="s">
        <v>339</v>
      </c>
      <c r="J332" s="49"/>
      <c r="K332" s="39"/>
      <c r="L332" s="49"/>
      <c r="M332" s="39"/>
      <c r="N332" s="196"/>
      <c r="O332" s="173" t="s">
        <v>207</v>
      </c>
      <c r="P332" s="49" t="s">
        <v>5794</v>
      </c>
      <c r="Q332" s="43" t="s">
        <v>5783</v>
      </c>
      <c r="R332" s="43" t="s">
        <v>6873</v>
      </c>
      <c r="S332" s="41" t="s">
        <v>70</v>
      </c>
      <c r="T332" s="153" t="s">
        <v>5795</v>
      </c>
      <c r="U332" s="164"/>
      <c r="V332" s="253"/>
      <c r="W332" s="99" t="str">
        <f>VLOOKUP(TRIM(X332),X10:Y101,2,FALSE)</f>
        <v>Georg</v>
      </c>
      <c r="X332" s="86" t="str">
        <f t="shared" ref="X332:X374" si="12">IF(ISNONTEXT(D332),"" &amp; D332 &amp;"",T(D332))</f>
        <v>21.5</v>
      </c>
      <c r="Y332" s="71"/>
    </row>
    <row r="333" spans="1:25" ht="37.5" customHeight="1" x14ac:dyDescent="0.2">
      <c r="A333" s="152" t="s">
        <v>170</v>
      </c>
      <c r="B333" s="215" t="s">
        <v>57</v>
      </c>
      <c r="C333" s="36" t="s">
        <v>11</v>
      </c>
      <c r="D333" s="72" t="s">
        <v>1592</v>
      </c>
      <c r="E333" s="69" t="s">
        <v>4295</v>
      </c>
      <c r="F333" s="222" t="s">
        <v>181</v>
      </c>
      <c r="G333" s="37" t="s">
        <v>182</v>
      </c>
      <c r="H333" s="37" t="s">
        <v>5796</v>
      </c>
      <c r="I333" s="163" t="s">
        <v>209</v>
      </c>
      <c r="J333" s="49"/>
      <c r="K333" s="39"/>
      <c r="L333" s="49"/>
      <c r="M333" s="39"/>
      <c r="N333" s="196" t="s">
        <v>5669</v>
      </c>
      <c r="O333" s="173"/>
      <c r="P333" s="49" t="s">
        <v>5797</v>
      </c>
      <c r="Q333" s="43" t="s">
        <v>5783</v>
      </c>
      <c r="R333" s="43" t="s">
        <v>6873</v>
      </c>
      <c r="S333" s="41" t="s">
        <v>70</v>
      </c>
      <c r="T333" s="94" t="s">
        <v>5798</v>
      </c>
      <c r="U333" s="164"/>
      <c r="V333" s="253"/>
      <c r="W333" s="99" t="str">
        <f>VLOOKUP(TRIM(X333),X10:Y101,2,FALSE)</f>
        <v>Georg</v>
      </c>
      <c r="X333" s="86" t="str">
        <f t="shared" si="12"/>
        <v>21.5</v>
      </c>
      <c r="Y333" s="71"/>
    </row>
    <row r="334" spans="1:25" ht="37.5" customHeight="1" x14ac:dyDescent="0.2">
      <c r="A334" s="152" t="s">
        <v>170</v>
      </c>
      <c r="B334" s="215" t="s">
        <v>57</v>
      </c>
      <c r="C334" s="36" t="s">
        <v>11</v>
      </c>
      <c r="D334" s="72" t="s">
        <v>1592</v>
      </c>
      <c r="E334" s="69" t="s">
        <v>4296</v>
      </c>
      <c r="F334" s="222" t="s">
        <v>181</v>
      </c>
      <c r="G334" s="37" t="s">
        <v>182</v>
      </c>
      <c r="H334" s="37" t="s">
        <v>5799</v>
      </c>
      <c r="I334" s="163" t="s">
        <v>5800</v>
      </c>
      <c r="J334" s="49" t="s">
        <v>2237</v>
      </c>
      <c r="K334" s="39"/>
      <c r="L334" s="49"/>
      <c r="M334" s="39"/>
      <c r="N334" s="196" t="s">
        <v>5709</v>
      </c>
      <c r="O334" s="173" t="s">
        <v>207</v>
      </c>
      <c r="P334" s="49" t="s">
        <v>2211</v>
      </c>
      <c r="Q334" s="43" t="s">
        <v>5799</v>
      </c>
      <c r="R334" s="43" t="s">
        <v>6873</v>
      </c>
      <c r="S334" s="41" t="s">
        <v>70</v>
      </c>
      <c r="T334" s="153" t="s">
        <v>5801</v>
      </c>
      <c r="U334" s="164"/>
      <c r="V334" s="253"/>
      <c r="W334" s="99" t="str">
        <f>VLOOKUP(TRIM(X334),X10:Y101,2,FALSE)</f>
        <v>Georg</v>
      </c>
      <c r="X334" s="86" t="str">
        <f t="shared" si="12"/>
        <v>21.5</v>
      </c>
      <c r="Y334" s="71"/>
    </row>
    <row r="335" spans="1:25" ht="37.5" customHeight="1" x14ac:dyDescent="0.2">
      <c r="A335" s="152" t="s">
        <v>170</v>
      </c>
      <c r="B335" s="215" t="s">
        <v>57</v>
      </c>
      <c r="C335" s="36" t="s">
        <v>11</v>
      </c>
      <c r="D335" s="72" t="s">
        <v>245</v>
      </c>
      <c r="E335" s="69" t="s">
        <v>4297</v>
      </c>
      <c r="F335" s="222" t="s">
        <v>24</v>
      </c>
      <c r="G335" s="37" t="s">
        <v>53</v>
      </c>
      <c r="H335" s="37" t="s">
        <v>6786</v>
      </c>
      <c r="I335" s="163" t="s">
        <v>6377</v>
      </c>
      <c r="J335" s="49"/>
      <c r="K335" s="39"/>
      <c r="L335" s="49"/>
      <c r="M335" s="39"/>
      <c r="N335" s="196"/>
      <c r="O335" s="173" t="s">
        <v>323</v>
      </c>
      <c r="P335" s="49" t="s">
        <v>5635</v>
      </c>
      <c r="Q335" s="43" t="s">
        <v>6378</v>
      </c>
      <c r="R335" s="43" t="s">
        <v>29</v>
      </c>
      <c r="S335" s="41" t="s">
        <v>29</v>
      </c>
      <c r="T335" s="94" t="s">
        <v>461</v>
      </c>
      <c r="U335" s="164"/>
      <c r="V335" s="253"/>
      <c r="W335" s="99" t="str">
        <f>VLOOKUP(TRIM(X335),X10:Y101,2,FALSE)</f>
        <v>Georg</v>
      </c>
      <c r="X335" s="86" t="str">
        <f t="shared" si="12"/>
        <v>6.6</v>
      </c>
      <c r="Y335" s="71"/>
    </row>
    <row r="336" spans="1:25" ht="37.5" customHeight="1" x14ac:dyDescent="0.2">
      <c r="A336" s="152" t="s">
        <v>170</v>
      </c>
      <c r="B336" s="215" t="s">
        <v>57</v>
      </c>
      <c r="C336" s="36" t="s">
        <v>11</v>
      </c>
      <c r="D336" s="72" t="s">
        <v>251</v>
      </c>
      <c r="E336" s="69" t="s">
        <v>4298</v>
      </c>
      <c r="F336" s="222" t="s">
        <v>162</v>
      </c>
      <c r="G336" s="37" t="s">
        <v>53</v>
      </c>
      <c r="H336" s="37" t="s">
        <v>5802</v>
      </c>
      <c r="I336" s="163" t="s">
        <v>133</v>
      </c>
      <c r="J336" s="49"/>
      <c r="K336" s="39"/>
      <c r="L336" s="49"/>
      <c r="M336" s="39"/>
      <c r="N336" s="196"/>
      <c r="O336" s="173"/>
      <c r="P336" s="49" t="s">
        <v>376</v>
      </c>
      <c r="Q336" s="43" t="s">
        <v>6485</v>
      </c>
      <c r="R336" s="43" t="s">
        <v>6871</v>
      </c>
      <c r="S336" s="41" t="s">
        <v>8</v>
      </c>
      <c r="T336" s="153" t="s">
        <v>153</v>
      </c>
      <c r="U336" s="164"/>
      <c r="V336" s="253"/>
      <c r="W336" s="99" t="str">
        <f>VLOOKUP(TRIM(X336),X10:Y101,2,FALSE)</f>
        <v>Georg</v>
      </c>
      <c r="X336" s="86" t="str">
        <f t="shared" si="12"/>
        <v>17.5</v>
      </c>
      <c r="Y336" s="71"/>
    </row>
    <row r="337" spans="1:25" ht="37.5" customHeight="1" x14ac:dyDescent="0.2">
      <c r="A337" s="152" t="s">
        <v>170</v>
      </c>
      <c r="B337" s="215" t="s">
        <v>57</v>
      </c>
      <c r="C337" s="36" t="s">
        <v>11</v>
      </c>
      <c r="D337" s="72" t="s">
        <v>250</v>
      </c>
      <c r="E337" s="69" t="s">
        <v>4299</v>
      </c>
      <c r="F337" s="222" t="s">
        <v>162</v>
      </c>
      <c r="G337" s="37" t="s">
        <v>53</v>
      </c>
      <c r="H337" s="37" t="s">
        <v>5860</v>
      </c>
      <c r="I337" s="163" t="s">
        <v>131</v>
      </c>
      <c r="J337" s="49"/>
      <c r="K337" s="39"/>
      <c r="L337" s="49"/>
      <c r="M337" s="39"/>
      <c r="N337" s="196"/>
      <c r="O337" s="173"/>
      <c r="P337" s="49" t="s">
        <v>1807</v>
      </c>
      <c r="Q337" s="43" t="s">
        <v>6486</v>
      </c>
      <c r="R337" s="43" t="s">
        <v>6871</v>
      </c>
      <c r="S337" s="41" t="s">
        <v>8</v>
      </c>
      <c r="T337" s="94" t="s">
        <v>343</v>
      </c>
      <c r="U337" s="164"/>
      <c r="V337" s="253"/>
      <c r="W337" s="99" t="str">
        <f>VLOOKUP(TRIM(X337),X10:Y101,2,FALSE)</f>
        <v>Georg</v>
      </c>
      <c r="X337" s="86" t="str">
        <f t="shared" si="12"/>
        <v>17.4</v>
      </c>
      <c r="Y337" s="71"/>
    </row>
    <row r="338" spans="1:25" ht="37.5" customHeight="1" x14ac:dyDescent="0.2">
      <c r="A338" s="152" t="s">
        <v>170</v>
      </c>
      <c r="B338" s="215" t="s">
        <v>57</v>
      </c>
      <c r="C338" s="36" t="s">
        <v>11</v>
      </c>
      <c r="D338" s="72" t="s">
        <v>250</v>
      </c>
      <c r="E338" s="69" t="s">
        <v>4300</v>
      </c>
      <c r="F338" s="222" t="s">
        <v>162</v>
      </c>
      <c r="G338" s="37" t="s">
        <v>53</v>
      </c>
      <c r="H338" s="37" t="s">
        <v>5861</v>
      </c>
      <c r="I338" s="163" t="s">
        <v>131</v>
      </c>
      <c r="J338" s="49"/>
      <c r="K338" s="39"/>
      <c r="L338" s="49"/>
      <c r="M338" s="39"/>
      <c r="N338" s="196"/>
      <c r="O338" s="173"/>
      <c r="P338" s="49" t="s">
        <v>3540</v>
      </c>
      <c r="Q338" s="43" t="s">
        <v>6487</v>
      </c>
      <c r="R338" s="43" t="s">
        <v>6871</v>
      </c>
      <c r="S338" s="41" t="s">
        <v>8</v>
      </c>
      <c r="T338" s="153" t="s">
        <v>343</v>
      </c>
      <c r="U338" s="164"/>
      <c r="V338" s="253"/>
      <c r="W338" s="99" t="str">
        <f>VLOOKUP(TRIM(X338),X10:Y101,2,FALSE)</f>
        <v>Georg</v>
      </c>
      <c r="X338" s="86" t="str">
        <f t="shared" si="12"/>
        <v>17.4</v>
      </c>
      <c r="Y338" s="71"/>
    </row>
    <row r="339" spans="1:25" ht="37.5" customHeight="1" x14ac:dyDescent="0.2">
      <c r="A339" s="152" t="s">
        <v>170</v>
      </c>
      <c r="B339" s="215" t="s">
        <v>57</v>
      </c>
      <c r="C339" s="36" t="s">
        <v>11</v>
      </c>
      <c r="D339" s="72" t="s">
        <v>128</v>
      </c>
      <c r="E339" s="69" t="s">
        <v>4301</v>
      </c>
      <c r="F339" s="222" t="s">
        <v>162</v>
      </c>
      <c r="G339" s="37" t="s">
        <v>53</v>
      </c>
      <c r="H339" s="37" t="s">
        <v>5862</v>
      </c>
      <c r="I339" s="163" t="s">
        <v>131</v>
      </c>
      <c r="J339" s="49"/>
      <c r="K339" s="39"/>
      <c r="L339" s="49"/>
      <c r="M339" s="39"/>
      <c r="N339" s="196"/>
      <c r="O339" s="173"/>
      <c r="P339" s="49" t="s">
        <v>6787</v>
      </c>
      <c r="Q339" s="43" t="s">
        <v>6488</v>
      </c>
      <c r="R339" s="43" t="s">
        <v>4013</v>
      </c>
      <c r="S339" s="41" t="s">
        <v>8</v>
      </c>
      <c r="T339" s="94" t="s">
        <v>343</v>
      </c>
      <c r="U339" s="164"/>
      <c r="V339" s="253"/>
      <c r="W339" s="99" t="str">
        <f>VLOOKUP(TRIM(X339),X10:Y101,2,FALSE)</f>
        <v>Georg</v>
      </c>
      <c r="X339" s="86" t="str">
        <f t="shared" si="12"/>
        <v>16</v>
      </c>
      <c r="Y339" s="71"/>
    </row>
    <row r="340" spans="1:25" ht="37.5" customHeight="1" x14ac:dyDescent="0.2">
      <c r="A340" s="152" t="s">
        <v>170</v>
      </c>
      <c r="B340" s="215" t="s">
        <v>57</v>
      </c>
      <c r="C340" s="36" t="s">
        <v>11</v>
      </c>
      <c r="D340" s="72" t="s">
        <v>250</v>
      </c>
      <c r="E340" s="69" t="s">
        <v>4302</v>
      </c>
      <c r="F340" s="222" t="s">
        <v>162</v>
      </c>
      <c r="G340" s="37" t="s">
        <v>53</v>
      </c>
      <c r="H340" s="37" t="s">
        <v>5863</v>
      </c>
      <c r="I340" s="163" t="s">
        <v>131</v>
      </c>
      <c r="J340" s="49"/>
      <c r="K340" s="39"/>
      <c r="L340" s="49"/>
      <c r="M340" s="39"/>
      <c r="N340" s="196"/>
      <c r="O340" s="173"/>
      <c r="P340" s="49" t="s">
        <v>3536</v>
      </c>
      <c r="Q340" s="43" t="s">
        <v>6489</v>
      </c>
      <c r="R340" s="43" t="s">
        <v>6871</v>
      </c>
      <c r="S340" s="41" t="s">
        <v>8</v>
      </c>
      <c r="T340" s="153" t="s">
        <v>343</v>
      </c>
      <c r="U340" s="164" t="s">
        <v>3927</v>
      </c>
      <c r="V340" s="253"/>
      <c r="W340" s="99" t="str">
        <f>VLOOKUP(TRIM(X340),X10:Y101,2,FALSE)</f>
        <v>Georg</v>
      </c>
      <c r="X340" s="86" t="str">
        <f t="shared" si="12"/>
        <v>17.4</v>
      </c>
      <c r="Y340" s="71"/>
    </row>
    <row r="341" spans="1:25" ht="37.5" customHeight="1" x14ac:dyDescent="0.2">
      <c r="A341" s="152" t="s">
        <v>170</v>
      </c>
      <c r="B341" s="215" t="s">
        <v>57</v>
      </c>
      <c r="C341" s="36" t="s">
        <v>11</v>
      </c>
      <c r="D341" s="72" t="s">
        <v>250</v>
      </c>
      <c r="E341" s="69" t="s">
        <v>4303</v>
      </c>
      <c r="F341" s="222" t="s">
        <v>162</v>
      </c>
      <c r="G341" s="37" t="s">
        <v>53</v>
      </c>
      <c r="H341" s="37" t="s">
        <v>5864</v>
      </c>
      <c r="I341" s="163" t="s">
        <v>131</v>
      </c>
      <c r="J341" s="49"/>
      <c r="K341" s="39"/>
      <c r="L341" s="49"/>
      <c r="M341" s="39"/>
      <c r="N341" s="196"/>
      <c r="O341" s="173"/>
      <c r="P341" s="49" t="s">
        <v>1791</v>
      </c>
      <c r="Q341" s="43" t="s">
        <v>6490</v>
      </c>
      <c r="R341" s="43" t="s">
        <v>6871</v>
      </c>
      <c r="S341" s="41" t="s">
        <v>8</v>
      </c>
      <c r="T341" s="94" t="s">
        <v>343</v>
      </c>
      <c r="U341" s="164"/>
      <c r="V341" s="253"/>
      <c r="W341" s="99" t="str">
        <f>VLOOKUP(TRIM(X341),X10:Y101,2,FALSE)</f>
        <v>Georg</v>
      </c>
      <c r="X341" s="86" t="str">
        <f t="shared" si="12"/>
        <v>17.4</v>
      </c>
      <c r="Y341" s="71"/>
    </row>
    <row r="342" spans="1:25" ht="37.5" customHeight="1" x14ac:dyDescent="0.2">
      <c r="A342" s="152" t="s">
        <v>170</v>
      </c>
      <c r="B342" s="215" t="s">
        <v>57</v>
      </c>
      <c r="C342" s="36" t="s">
        <v>11</v>
      </c>
      <c r="D342" s="72" t="s">
        <v>250</v>
      </c>
      <c r="E342" s="69" t="s">
        <v>4304</v>
      </c>
      <c r="F342" s="222" t="s">
        <v>162</v>
      </c>
      <c r="G342" s="37" t="s">
        <v>53</v>
      </c>
      <c r="H342" s="37" t="s">
        <v>5865</v>
      </c>
      <c r="I342" s="163" t="s">
        <v>131</v>
      </c>
      <c r="J342" s="49"/>
      <c r="K342" s="39"/>
      <c r="L342" s="49"/>
      <c r="M342" s="39"/>
      <c r="N342" s="196"/>
      <c r="O342" s="173"/>
      <c r="P342" s="49" t="s">
        <v>465</v>
      </c>
      <c r="Q342" s="43" t="s">
        <v>6491</v>
      </c>
      <c r="R342" s="43" t="s">
        <v>6871</v>
      </c>
      <c r="S342" s="41" t="s">
        <v>8</v>
      </c>
      <c r="T342" s="153" t="s">
        <v>343</v>
      </c>
      <c r="U342" s="164"/>
      <c r="V342" s="253"/>
      <c r="W342" s="99" t="str">
        <f>VLOOKUP(TRIM(X342),X10:Y101,2,FALSE)</f>
        <v>Georg</v>
      </c>
      <c r="X342" s="86" t="str">
        <f t="shared" si="12"/>
        <v>17.4</v>
      </c>
      <c r="Y342" s="71"/>
    </row>
    <row r="343" spans="1:25" ht="37.5" customHeight="1" x14ac:dyDescent="0.2">
      <c r="A343" s="152" t="s">
        <v>170</v>
      </c>
      <c r="B343" s="215" t="s">
        <v>57</v>
      </c>
      <c r="C343" s="36" t="s">
        <v>11</v>
      </c>
      <c r="D343" s="72" t="s">
        <v>250</v>
      </c>
      <c r="E343" s="69" t="s">
        <v>4305</v>
      </c>
      <c r="F343" s="222" t="s">
        <v>162</v>
      </c>
      <c r="G343" s="37" t="s">
        <v>53</v>
      </c>
      <c r="H343" s="37" t="s">
        <v>5866</v>
      </c>
      <c r="I343" s="163" t="s">
        <v>131</v>
      </c>
      <c r="J343" s="49"/>
      <c r="K343" s="39"/>
      <c r="L343" s="49"/>
      <c r="M343" s="39"/>
      <c r="N343" s="196"/>
      <c r="O343" s="173"/>
      <c r="P343" s="49" t="s">
        <v>6788</v>
      </c>
      <c r="Q343" s="43" t="s">
        <v>6492</v>
      </c>
      <c r="R343" s="43" t="s">
        <v>6871</v>
      </c>
      <c r="S343" s="41" t="s">
        <v>8</v>
      </c>
      <c r="T343" s="94" t="s">
        <v>343</v>
      </c>
      <c r="U343" s="164"/>
      <c r="V343" s="253"/>
      <c r="W343" s="99" t="str">
        <f>VLOOKUP(TRIM(X343),X10:Y101,2,FALSE)</f>
        <v>Georg</v>
      </c>
      <c r="X343" s="86" t="str">
        <f t="shared" si="12"/>
        <v>17.4</v>
      </c>
      <c r="Y343" s="71"/>
    </row>
    <row r="344" spans="1:25" ht="37.5" customHeight="1" x14ac:dyDescent="0.2">
      <c r="A344" s="152" t="s">
        <v>170</v>
      </c>
      <c r="B344" s="215" t="s">
        <v>57</v>
      </c>
      <c r="C344" s="36" t="s">
        <v>11</v>
      </c>
      <c r="D344" s="72" t="s">
        <v>128</v>
      </c>
      <c r="E344" s="69" t="s">
        <v>4306</v>
      </c>
      <c r="F344" s="222" t="s">
        <v>162</v>
      </c>
      <c r="G344" s="37" t="s">
        <v>53</v>
      </c>
      <c r="H344" s="37" t="s">
        <v>5867</v>
      </c>
      <c r="I344" s="163" t="s">
        <v>131</v>
      </c>
      <c r="J344" s="49"/>
      <c r="K344" s="39"/>
      <c r="L344" s="49"/>
      <c r="M344" s="39"/>
      <c r="N344" s="196"/>
      <c r="O344" s="173"/>
      <c r="P344" s="49" t="s">
        <v>6789</v>
      </c>
      <c r="Q344" s="43" t="s">
        <v>6493</v>
      </c>
      <c r="R344" s="43" t="s">
        <v>4013</v>
      </c>
      <c r="S344" s="41" t="s">
        <v>8</v>
      </c>
      <c r="T344" s="153" t="s">
        <v>343</v>
      </c>
      <c r="U344" s="164"/>
      <c r="V344" s="253"/>
      <c r="W344" s="99" t="str">
        <f>VLOOKUP(TRIM(X344),X10:Y101,2,FALSE)</f>
        <v>Georg</v>
      </c>
      <c r="X344" s="86" t="str">
        <f t="shared" si="12"/>
        <v>16</v>
      </c>
      <c r="Y344" s="71"/>
    </row>
    <row r="345" spans="1:25" ht="37.5" customHeight="1" x14ac:dyDescent="0.2">
      <c r="A345" s="152" t="s">
        <v>170</v>
      </c>
      <c r="B345" s="215" t="s">
        <v>57</v>
      </c>
      <c r="C345" s="36" t="s">
        <v>11</v>
      </c>
      <c r="D345" s="72" t="s">
        <v>250</v>
      </c>
      <c r="E345" s="69" t="s">
        <v>4307</v>
      </c>
      <c r="F345" s="222" t="s">
        <v>162</v>
      </c>
      <c r="G345" s="37" t="s">
        <v>53</v>
      </c>
      <c r="H345" s="37" t="s">
        <v>5868</v>
      </c>
      <c r="I345" s="163" t="s">
        <v>131</v>
      </c>
      <c r="J345" s="49"/>
      <c r="K345" s="39"/>
      <c r="L345" s="49"/>
      <c r="M345" s="39"/>
      <c r="N345" s="196"/>
      <c r="O345" s="173"/>
      <c r="P345" s="49" t="s">
        <v>6790</v>
      </c>
      <c r="Q345" s="43" t="s">
        <v>6494</v>
      </c>
      <c r="R345" s="43" t="s">
        <v>6871</v>
      </c>
      <c r="S345" s="41" t="s">
        <v>8</v>
      </c>
      <c r="T345" s="94" t="s">
        <v>343</v>
      </c>
      <c r="U345" s="164"/>
      <c r="V345" s="253"/>
      <c r="W345" s="99" t="str">
        <f>VLOOKUP(TRIM(X345),X10:Y101,2,FALSE)</f>
        <v>Georg</v>
      </c>
      <c r="X345" s="86" t="str">
        <f t="shared" si="12"/>
        <v>17.4</v>
      </c>
      <c r="Y345" s="71"/>
    </row>
    <row r="346" spans="1:25" ht="37.5" customHeight="1" x14ac:dyDescent="0.2">
      <c r="A346" s="152" t="s">
        <v>170</v>
      </c>
      <c r="B346" s="215" t="s">
        <v>57</v>
      </c>
      <c r="C346" s="36" t="s">
        <v>11</v>
      </c>
      <c r="D346" s="72" t="s">
        <v>1586</v>
      </c>
      <c r="E346" s="69" t="s">
        <v>4308</v>
      </c>
      <c r="F346" s="222" t="s">
        <v>1133</v>
      </c>
      <c r="G346" s="37" t="s">
        <v>53</v>
      </c>
      <c r="H346" s="37" t="s">
        <v>5803</v>
      </c>
      <c r="I346" s="163" t="s">
        <v>131</v>
      </c>
      <c r="J346" s="49" t="s">
        <v>1790</v>
      </c>
      <c r="K346" s="39"/>
      <c r="L346" s="49"/>
      <c r="M346" s="39"/>
      <c r="N346" s="196" t="s">
        <v>5804</v>
      </c>
      <c r="O346" s="173" t="s">
        <v>207</v>
      </c>
      <c r="P346" s="49" t="s">
        <v>1791</v>
      </c>
      <c r="Q346" s="43" t="s">
        <v>6551</v>
      </c>
      <c r="R346" s="43" t="s">
        <v>6871</v>
      </c>
      <c r="S346" s="41" t="s">
        <v>8</v>
      </c>
      <c r="T346" s="153" t="s">
        <v>343</v>
      </c>
      <c r="U346" s="164"/>
      <c r="V346" s="253"/>
      <c r="W346" s="99" t="str">
        <f>VLOOKUP(TRIM(X346),X10:Y101,2,FALSE)</f>
        <v>Georg</v>
      </c>
      <c r="X346" s="86" t="str">
        <f t="shared" si="12"/>
        <v>6.11</v>
      </c>
      <c r="Y346" s="71"/>
    </row>
    <row r="347" spans="1:25" ht="37.5" customHeight="1" x14ac:dyDescent="0.2">
      <c r="A347" s="152" t="s">
        <v>170</v>
      </c>
      <c r="B347" s="215" t="s">
        <v>57</v>
      </c>
      <c r="C347" s="36" t="s">
        <v>11</v>
      </c>
      <c r="D347" s="72" t="s">
        <v>1586</v>
      </c>
      <c r="E347" s="69" t="s">
        <v>4309</v>
      </c>
      <c r="F347" s="222" t="s">
        <v>1133</v>
      </c>
      <c r="G347" s="37" t="s">
        <v>53</v>
      </c>
      <c r="H347" s="37" t="s">
        <v>5805</v>
      </c>
      <c r="I347" s="163" t="s">
        <v>131</v>
      </c>
      <c r="J347" s="49" t="s">
        <v>3542</v>
      </c>
      <c r="K347" s="39"/>
      <c r="L347" s="49"/>
      <c r="M347" s="39"/>
      <c r="N347" s="196" t="s">
        <v>159</v>
      </c>
      <c r="O347" s="173" t="s">
        <v>207</v>
      </c>
      <c r="P347" s="49" t="s">
        <v>1791</v>
      </c>
      <c r="Q347" s="43" t="s">
        <v>6552</v>
      </c>
      <c r="R347" s="43" t="s">
        <v>6871</v>
      </c>
      <c r="S347" s="41" t="s">
        <v>8</v>
      </c>
      <c r="T347" s="94" t="s">
        <v>343</v>
      </c>
      <c r="U347" s="164"/>
      <c r="V347" s="253"/>
      <c r="W347" s="99" t="str">
        <f>VLOOKUP(TRIM(X347),X10:Y101,2,FALSE)</f>
        <v>Georg</v>
      </c>
      <c r="X347" s="86" t="str">
        <f t="shared" si="12"/>
        <v>6.11</v>
      </c>
      <c r="Y347" s="71"/>
    </row>
    <row r="348" spans="1:25" ht="37.5" customHeight="1" x14ac:dyDescent="0.2">
      <c r="A348" s="152" t="s">
        <v>170</v>
      </c>
      <c r="B348" s="215" t="s">
        <v>57</v>
      </c>
      <c r="C348" s="36" t="s">
        <v>11</v>
      </c>
      <c r="D348" s="72" t="s">
        <v>1586</v>
      </c>
      <c r="E348" s="69" t="s">
        <v>4310</v>
      </c>
      <c r="F348" s="222" t="s">
        <v>1133</v>
      </c>
      <c r="G348" s="37" t="s">
        <v>53</v>
      </c>
      <c r="H348" s="37" t="s">
        <v>5806</v>
      </c>
      <c r="I348" s="163" t="s">
        <v>131</v>
      </c>
      <c r="J348" s="49" t="s">
        <v>3543</v>
      </c>
      <c r="K348" s="39"/>
      <c r="L348" s="49"/>
      <c r="M348" s="39"/>
      <c r="N348" s="196" t="s">
        <v>159</v>
      </c>
      <c r="O348" s="173" t="s">
        <v>323</v>
      </c>
      <c r="P348" s="49" t="s">
        <v>3536</v>
      </c>
      <c r="Q348" s="43" t="s">
        <v>6553</v>
      </c>
      <c r="R348" s="43" t="s">
        <v>6871</v>
      </c>
      <c r="S348" s="41" t="s">
        <v>8</v>
      </c>
      <c r="T348" s="153" t="s">
        <v>343</v>
      </c>
      <c r="U348" s="164"/>
      <c r="V348" s="253"/>
      <c r="W348" s="99" t="str">
        <f>VLOOKUP(TRIM(X348),X10:Y101,2,FALSE)</f>
        <v>Georg</v>
      </c>
      <c r="X348" s="86" t="str">
        <f t="shared" si="12"/>
        <v>6.11</v>
      </c>
      <c r="Y348" s="71"/>
    </row>
    <row r="349" spans="1:25" ht="37.5" customHeight="1" x14ac:dyDescent="0.2">
      <c r="A349" s="152" t="s">
        <v>170</v>
      </c>
      <c r="B349" s="215" t="s">
        <v>57</v>
      </c>
      <c r="C349" s="36" t="s">
        <v>11</v>
      </c>
      <c r="D349" s="72" t="s">
        <v>1586</v>
      </c>
      <c r="E349" s="69" t="s">
        <v>4311</v>
      </c>
      <c r="F349" s="222" t="s">
        <v>163</v>
      </c>
      <c r="G349" s="37" t="s">
        <v>53</v>
      </c>
      <c r="H349" s="37" t="s">
        <v>5807</v>
      </c>
      <c r="I349" s="163" t="s">
        <v>131</v>
      </c>
      <c r="J349" s="49" t="s">
        <v>1788</v>
      </c>
      <c r="K349" s="39"/>
      <c r="L349" s="49"/>
      <c r="M349" s="39"/>
      <c r="N349" s="196" t="s">
        <v>159</v>
      </c>
      <c r="O349" s="173" t="s">
        <v>207</v>
      </c>
      <c r="P349" s="49" t="s">
        <v>1789</v>
      </c>
      <c r="Q349" s="43" t="s">
        <v>6554</v>
      </c>
      <c r="R349" s="43" t="s">
        <v>6871</v>
      </c>
      <c r="S349" s="41" t="s">
        <v>8</v>
      </c>
      <c r="T349" s="94" t="s">
        <v>343</v>
      </c>
      <c r="U349" s="164"/>
      <c r="V349" s="253"/>
      <c r="W349" s="99" t="str">
        <f>VLOOKUP(TRIM(X349),X10:Y101,2,FALSE)</f>
        <v>Georg</v>
      </c>
      <c r="X349" s="86" t="str">
        <f t="shared" si="12"/>
        <v>6.11</v>
      </c>
      <c r="Y349" s="71"/>
    </row>
    <row r="350" spans="1:25" ht="37.5" customHeight="1" x14ac:dyDescent="0.2">
      <c r="A350" s="152" t="s">
        <v>170</v>
      </c>
      <c r="B350" s="215" t="s">
        <v>57</v>
      </c>
      <c r="C350" s="36" t="s">
        <v>11</v>
      </c>
      <c r="D350" s="72" t="s">
        <v>1586</v>
      </c>
      <c r="E350" s="69" t="s">
        <v>4312</v>
      </c>
      <c r="F350" s="222" t="s">
        <v>163</v>
      </c>
      <c r="G350" s="37" t="s">
        <v>53</v>
      </c>
      <c r="H350" s="37" t="s">
        <v>5808</v>
      </c>
      <c r="I350" s="163" t="s">
        <v>131</v>
      </c>
      <c r="J350" s="49" t="s">
        <v>5809</v>
      </c>
      <c r="K350" s="39"/>
      <c r="L350" s="49"/>
      <c r="M350" s="39"/>
      <c r="N350" s="196" t="s">
        <v>159</v>
      </c>
      <c r="O350" s="173" t="s">
        <v>207</v>
      </c>
      <c r="P350" s="49" t="s">
        <v>468</v>
      </c>
      <c r="Q350" s="43" t="s">
        <v>6555</v>
      </c>
      <c r="R350" s="43" t="s">
        <v>6871</v>
      </c>
      <c r="S350" s="41" t="s">
        <v>8</v>
      </c>
      <c r="T350" s="153" t="s">
        <v>343</v>
      </c>
      <c r="U350" s="164"/>
      <c r="V350" s="253"/>
      <c r="W350" s="99" t="str">
        <f>VLOOKUP(TRIM(X350),X10:Y101,2,FALSE)</f>
        <v>Georg</v>
      </c>
      <c r="X350" s="86" t="str">
        <f t="shared" si="12"/>
        <v>6.11</v>
      </c>
      <c r="Y350" s="71"/>
    </row>
    <row r="351" spans="1:25" ht="37.5" customHeight="1" x14ac:dyDescent="0.2">
      <c r="A351" s="152" t="s">
        <v>170</v>
      </c>
      <c r="B351" s="215" t="s">
        <v>57</v>
      </c>
      <c r="C351" s="36" t="s">
        <v>11</v>
      </c>
      <c r="D351" s="72" t="s">
        <v>245</v>
      </c>
      <c r="E351" s="69" t="s">
        <v>4313</v>
      </c>
      <c r="F351" s="222" t="s">
        <v>164</v>
      </c>
      <c r="G351" s="37" t="s">
        <v>53</v>
      </c>
      <c r="H351" s="37" t="s">
        <v>6791</v>
      </c>
      <c r="I351" s="163" t="s">
        <v>131</v>
      </c>
      <c r="J351" s="49"/>
      <c r="K351" s="39"/>
      <c r="L351" s="49"/>
      <c r="M351" s="39"/>
      <c r="N351" s="196"/>
      <c r="O351" s="173" t="s">
        <v>323</v>
      </c>
      <c r="P351" s="49" t="s">
        <v>5810</v>
      </c>
      <c r="Q351" s="43" t="s">
        <v>57</v>
      </c>
      <c r="R351" s="43" t="s">
        <v>6872</v>
      </c>
      <c r="S351" s="41" t="s">
        <v>8</v>
      </c>
      <c r="T351" s="94" t="s">
        <v>343</v>
      </c>
      <c r="U351" s="164"/>
      <c r="V351" s="253"/>
      <c r="W351" s="99" t="str">
        <f>VLOOKUP(TRIM(X351),X10:Y101,2,FALSE)</f>
        <v>Georg</v>
      </c>
      <c r="X351" s="86" t="str">
        <f t="shared" si="12"/>
        <v>6.6</v>
      </c>
      <c r="Y351" s="71"/>
    </row>
    <row r="352" spans="1:25" ht="37.5" customHeight="1" x14ac:dyDescent="0.2">
      <c r="A352" s="152" t="s">
        <v>170</v>
      </c>
      <c r="B352" s="215" t="s">
        <v>57</v>
      </c>
      <c r="C352" s="36" t="s">
        <v>11</v>
      </c>
      <c r="D352" s="72" t="s">
        <v>244</v>
      </c>
      <c r="E352" s="69" t="s">
        <v>4314</v>
      </c>
      <c r="F352" s="222" t="s">
        <v>160</v>
      </c>
      <c r="G352" s="37" t="s">
        <v>53</v>
      </c>
      <c r="H352" s="37" t="s">
        <v>6792</v>
      </c>
      <c r="I352" s="163" t="s">
        <v>131</v>
      </c>
      <c r="J352" s="49"/>
      <c r="K352" s="39"/>
      <c r="L352" s="49"/>
      <c r="M352" s="39"/>
      <c r="N352" s="196"/>
      <c r="O352" s="173"/>
      <c r="P352" s="49"/>
      <c r="Q352" s="43" t="s">
        <v>6556</v>
      </c>
      <c r="R352" s="43" t="s">
        <v>6663</v>
      </c>
      <c r="S352" s="41" t="s">
        <v>200</v>
      </c>
      <c r="T352" s="153" t="s">
        <v>343</v>
      </c>
      <c r="U352" s="164" t="s">
        <v>3927</v>
      </c>
      <c r="V352" s="253"/>
      <c r="W352" s="99" t="str">
        <f>VLOOKUP(TRIM(X352),X10:Y101,2,FALSE)</f>
        <v>Georg</v>
      </c>
      <c r="X352" s="86" t="str">
        <f t="shared" si="12"/>
        <v>6.5</v>
      </c>
      <c r="Y352" s="71"/>
    </row>
    <row r="353" spans="1:25" ht="37.5" customHeight="1" x14ac:dyDescent="0.2">
      <c r="A353" s="152" t="s">
        <v>170</v>
      </c>
      <c r="B353" s="215" t="s">
        <v>57</v>
      </c>
      <c r="C353" s="36" t="s">
        <v>11</v>
      </c>
      <c r="D353" s="72" t="s">
        <v>244</v>
      </c>
      <c r="E353" s="69" t="s">
        <v>4315</v>
      </c>
      <c r="F353" s="222" t="s">
        <v>160</v>
      </c>
      <c r="G353" s="37" t="s">
        <v>53</v>
      </c>
      <c r="H353" s="37" t="s">
        <v>6793</v>
      </c>
      <c r="I353" s="163" t="s">
        <v>131</v>
      </c>
      <c r="J353" s="49"/>
      <c r="K353" s="39"/>
      <c r="L353" s="49"/>
      <c r="M353" s="39"/>
      <c r="N353" s="196"/>
      <c r="O353" s="173"/>
      <c r="P353" s="49"/>
      <c r="Q353" s="43" t="s">
        <v>6557</v>
      </c>
      <c r="R353" s="43" t="s">
        <v>6871</v>
      </c>
      <c r="S353" s="41" t="s">
        <v>8</v>
      </c>
      <c r="T353" s="94" t="s">
        <v>343</v>
      </c>
      <c r="U353" s="164"/>
      <c r="V353" s="253"/>
      <c r="W353" s="99" t="str">
        <f>VLOOKUP(TRIM(X353),X10:Y101,2,FALSE)</f>
        <v>Georg</v>
      </c>
      <c r="X353" s="86" t="str">
        <f t="shared" si="12"/>
        <v>6.5</v>
      </c>
      <c r="Y353" s="71"/>
    </row>
    <row r="354" spans="1:25" ht="37.5" customHeight="1" x14ac:dyDescent="0.2">
      <c r="A354" s="152" t="s">
        <v>170</v>
      </c>
      <c r="B354" s="215" t="s">
        <v>57</v>
      </c>
      <c r="C354" s="36" t="s">
        <v>11</v>
      </c>
      <c r="D354" s="72" t="s">
        <v>244</v>
      </c>
      <c r="E354" s="69" t="s">
        <v>4316</v>
      </c>
      <c r="F354" s="222" t="s">
        <v>160</v>
      </c>
      <c r="G354" s="37" t="s">
        <v>53</v>
      </c>
      <c r="H354" s="37" t="s">
        <v>6660</v>
      </c>
      <c r="I354" s="163" t="s">
        <v>131</v>
      </c>
      <c r="J354" s="49"/>
      <c r="K354" s="39"/>
      <c r="L354" s="49"/>
      <c r="M354" s="39"/>
      <c r="N354" s="196"/>
      <c r="O354" s="173"/>
      <c r="P354" s="49"/>
      <c r="Q354" s="43" t="s">
        <v>6558</v>
      </c>
      <c r="R354" s="43" t="s">
        <v>6665</v>
      </c>
      <c r="S354" s="41" t="s">
        <v>200</v>
      </c>
      <c r="T354" s="153" t="s">
        <v>343</v>
      </c>
      <c r="U354" s="164" t="s">
        <v>3927</v>
      </c>
      <c r="V354" s="253"/>
      <c r="W354" s="99" t="str">
        <f>VLOOKUP(TRIM(X354),X10:Y101,2,FALSE)</f>
        <v>Georg</v>
      </c>
      <c r="X354" s="86" t="str">
        <f t="shared" si="12"/>
        <v>6.5</v>
      </c>
      <c r="Y354" s="71"/>
    </row>
    <row r="355" spans="1:25" ht="37.5" customHeight="1" x14ac:dyDescent="0.2">
      <c r="A355" s="152" t="s">
        <v>170</v>
      </c>
      <c r="B355" s="215" t="s">
        <v>57</v>
      </c>
      <c r="C355" s="36" t="s">
        <v>11</v>
      </c>
      <c r="D355" s="72" t="s">
        <v>244</v>
      </c>
      <c r="E355" s="69" t="s">
        <v>4317</v>
      </c>
      <c r="F355" s="222" t="s">
        <v>160</v>
      </c>
      <c r="G355" s="37" t="s">
        <v>53</v>
      </c>
      <c r="H355" s="37" t="s">
        <v>6794</v>
      </c>
      <c r="I355" s="163" t="s">
        <v>131</v>
      </c>
      <c r="J355" s="49"/>
      <c r="K355" s="39"/>
      <c r="L355" s="49"/>
      <c r="M355" s="39"/>
      <c r="N355" s="196"/>
      <c r="O355" s="173"/>
      <c r="P355" s="49"/>
      <c r="Q355" s="43" t="s">
        <v>6559</v>
      </c>
      <c r="R355" s="43" t="s">
        <v>6795</v>
      </c>
      <c r="S355" s="41" t="s">
        <v>200</v>
      </c>
      <c r="T355" s="94" t="s">
        <v>343</v>
      </c>
      <c r="U355" s="164" t="s">
        <v>3927</v>
      </c>
      <c r="V355" s="253"/>
      <c r="W355" s="99" t="str">
        <f>VLOOKUP(TRIM(X355),X10:Y101,2,FALSE)</f>
        <v>Georg</v>
      </c>
      <c r="X355" s="86" t="str">
        <f t="shared" si="12"/>
        <v>6.5</v>
      </c>
      <c r="Y355" s="71"/>
    </row>
    <row r="356" spans="1:25" ht="37.5" customHeight="1" x14ac:dyDescent="0.2">
      <c r="A356" s="152" t="s">
        <v>170</v>
      </c>
      <c r="B356" s="215" t="s">
        <v>57</v>
      </c>
      <c r="C356" s="36" t="s">
        <v>11</v>
      </c>
      <c r="D356" s="72" t="s">
        <v>244</v>
      </c>
      <c r="E356" s="69" t="s">
        <v>4318</v>
      </c>
      <c r="F356" s="222" t="s">
        <v>160</v>
      </c>
      <c r="G356" s="37" t="s">
        <v>53</v>
      </c>
      <c r="H356" s="37" t="s">
        <v>6796</v>
      </c>
      <c r="I356" s="163" t="s">
        <v>131</v>
      </c>
      <c r="J356" s="49"/>
      <c r="K356" s="39"/>
      <c r="L356" s="49"/>
      <c r="M356" s="39"/>
      <c r="N356" s="196"/>
      <c r="O356" s="173"/>
      <c r="P356" s="49"/>
      <c r="Q356" s="43" t="s">
        <v>6560</v>
      </c>
      <c r="R356" s="43" t="s">
        <v>6871</v>
      </c>
      <c r="S356" s="41" t="s">
        <v>8</v>
      </c>
      <c r="T356" s="153" t="s">
        <v>343</v>
      </c>
      <c r="U356" s="164"/>
      <c r="V356" s="253"/>
      <c r="W356" s="99" t="str">
        <f>VLOOKUP(TRIM(X356),X10:Y101,2,FALSE)</f>
        <v>Georg</v>
      </c>
      <c r="X356" s="86" t="str">
        <f t="shared" si="12"/>
        <v>6.5</v>
      </c>
      <c r="Y356" s="71"/>
    </row>
    <row r="357" spans="1:25" ht="37.5" customHeight="1" x14ac:dyDescent="0.2">
      <c r="A357" s="152" t="s">
        <v>170</v>
      </c>
      <c r="B357" s="215" t="s">
        <v>57</v>
      </c>
      <c r="C357" s="36" t="s">
        <v>11</v>
      </c>
      <c r="D357" s="72" t="s">
        <v>244</v>
      </c>
      <c r="E357" s="69" t="s">
        <v>4319</v>
      </c>
      <c r="F357" s="222" t="s">
        <v>160</v>
      </c>
      <c r="G357" s="37" t="s">
        <v>53</v>
      </c>
      <c r="H357" s="37" t="s">
        <v>6797</v>
      </c>
      <c r="I357" s="163" t="s">
        <v>131</v>
      </c>
      <c r="J357" s="49"/>
      <c r="K357" s="39"/>
      <c r="L357" s="49"/>
      <c r="M357" s="39"/>
      <c r="N357" s="196"/>
      <c r="O357" s="173"/>
      <c r="P357" s="49"/>
      <c r="Q357" s="43" t="s">
        <v>6561</v>
      </c>
      <c r="R357" s="43" t="s">
        <v>6664</v>
      </c>
      <c r="S357" s="41" t="s">
        <v>200</v>
      </c>
      <c r="T357" s="94" t="s">
        <v>343</v>
      </c>
      <c r="U357" s="164" t="s">
        <v>3927</v>
      </c>
      <c r="V357" s="253"/>
      <c r="W357" s="99" t="str">
        <f>VLOOKUP(TRIM(X357),X10:Y101,2,FALSE)</f>
        <v>Georg</v>
      </c>
      <c r="X357" s="86" t="str">
        <f t="shared" si="12"/>
        <v>6.5</v>
      </c>
      <c r="Y357" s="71"/>
    </row>
    <row r="358" spans="1:25" ht="37.5" customHeight="1" x14ac:dyDescent="0.2">
      <c r="A358" s="152" t="s">
        <v>170</v>
      </c>
      <c r="B358" s="215" t="s">
        <v>57</v>
      </c>
      <c r="C358" s="36" t="s">
        <v>11</v>
      </c>
      <c r="D358" s="72" t="s">
        <v>243</v>
      </c>
      <c r="E358" s="69" t="s">
        <v>4320</v>
      </c>
      <c r="F358" s="222" t="s">
        <v>161</v>
      </c>
      <c r="G358" s="37" t="s">
        <v>53</v>
      </c>
      <c r="H358" s="37" t="s">
        <v>6659</v>
      </c>
      <c r="I358" s="163" t="s">
        <v>131</v>
      </c>
      <c r="J358" s="49"/>
      <c r="K358" s="39"/>
      <c r="L358" s="49"/>
      <c r="M358" s="39"/>
      <c r="N358" s="196"/>
      <c r="O358" s="173"/>
      <c r="P358" s="49"/>
      <c r="Q358" s="43" t="s">
        <v>6562</v>
      </c>
      <c r="R358" s="43" t="s">
        <v>6798</v>
      </c>
      <c r="S358" s="41" t="s">
        <v>200</v>
      </c>
      <c r="T358" s="153" t="s">
        <v>343</v>
      </c>
      <c r="U358" s="164" t="s">
        <v>3927</v>
      </c>
      <c r="V358" s="253"/>
      <c r="W358" s="99" t="str">
        <f>VLOOKUP(TRIM(X358),X10:Y101,2,FALSE)</f>
        <v>Georg</v>
      </c>
      <c r="X358" s="86" t="str">
        <f t="shared" si="12"/>
        <v>6.4</v>
      </c>
      <c r="Y358" s="71"/>
    </row>
    <row r="359" spans="1:25" ht="37.5" customHeight="1" x14ac:dyDescent="0.2">
      <c r="A359" s="152" t="s">
        <v>170</v>
      </c>
      <c r="B359" s="215" t="s">
        <v>57</v>
      </c>
      <c r="C359" s="36" t="s">
        <v>11</v>
      </c>
      <c r="D359" s="72" t="s">
        <v>243</v>
      </c>
      <c r="E359" s="69" t="s">
        <v>4321</v>
      </c>
      <c r="F359" s="222" t="s">
        <v>161</v>
      </c>
      <c r="G359" s="37" t="s">
        <v>53</v>
      </c>
      <c r="H359" s="37" t="s">
        <v>6799</v>
      </c>
      <c r="I359" s="163" t="s">
        <v>131</v>
      </c>
      <c r="J359" s="49"/>
      <c r="K359" s="39"/>
      <c r="L359" s="49"/>
      <c r="M359" s="39"/>
      <c r="N359" s="196"/>
      <c r="O359" s="173"/>
      <c r="P359" s="49"/>
      <c r="Q359" s="43" t="s">
        <v>6563</v>
      </c>
      <c r="R359" s="43" t="s">
        <v>6871</v>
      </c>
      <c r="S359" s="41" t="s">
        <v>8</v>
      </c>
      <c r="T359" s="94" t="s">
        <v>343</v>
      </c>
      <c r="U359" s="164"/>
      <c r="V359" s="253"/>
      <c r="W359" s="99" t="str">
        <f>VLOOKUP(TRIM(X359),X10:Y101,2,FALSE)</f>
        <v>Georg</v>
      </c>
      <c r="X359" s="86" t="str">
        <f t="shared" si="12"/>
        <v>6.4</v>
      </c>
      <c r="Y359" s="71"/>
    </row>
    <row r="360" spans="1:25" ht="37.5" customHeight="1" x14ac:dyDescent="0.2">
      <c r="A360" s="152" t="s">
        <v>170</v>
      </c>
      <c r="B360" s="215" t="s">
        <v>57</v>
      </c>
      <c r="C360" s="36" t="s">
        <v>11</v>
      </c>
      <c r="D360" s="72" t="s">
        <v>243</v>
      </c>
      <c r="E360" s="69" t="s">
        <v>4322</v>
      </c>
      <c r="F360" s="222" t="s">
        <v>161</v>
      </c>
      <c r="G360" s="37" t="s">
        <v>53</v>
      </c>
      <c r="H360" s="37" t="s">
        <v>6800</v>
      </c>
      <c r="I360" s="163" t="s">
        <v>131</v>
      </c>
      <c r="J360" s="49"/>
      <c r="K360" s="39"/>
      <c r="L360" s="49"/>
      <c r="M360" s="39"/>
      <c r="N360" s="196"/>
      <c r="O360" s="173"/>
      <c r="P360" s="49"/>
      <c r="Q360" s="43" t="s">
        <v>6564</v>
      </c>
      <c r="R360" s="43" t="s">
        <v>6871</v>
      </c>
      <c r="S360" s="41" t="s">
        <v>8</v>
      </c>
      <c r="T360" s="153" t="s">
        <v>343</v>
      </c>
      <c r="U360" s="164"/>
      <c r="V360" s="253"/>
      <c r="W360" s="99" t="str">
        <f>VLOOKUP(TRIM(X360),X10:Y101,2,FALSE)</f>
        <v>Georg</v>
      </c>
      <c r="X360" s="86" t="str">
        <f t="shared" si="12"/>
        <v>6.4</v>
      </c>
      <c r="Y360" s="71"/>
    </row>
    <row r="361" spans="1:25" ht="37.5" customHeight="1" x14ac:dyDescent="0.2">
      <c r="A361" s="152" t="s">
        <v>170</v>
      </c>
      <c r="B361" s="215" t="s">
        <v>57</v>
      </c>
      <c r="C361" s="36" t="s">
        <v>11</v>
      </c>
      <c r="D361" s="72" t="s">
        <v>234</v>
      </c>
      <c r="E361" s="69" t="s">
        <v>4323</v>
      </c>
      <c r="F361" s="222" t="s">
        <v>35</v>
      </c>
      <c r="G361" s="37" t="s">
        <v>116</v>
      </c>
      <c r="H361" s="37" t="s">
        <v>5811</v>
      </c>
      <c r="I361" s="163" t="s">
        <v>422</v>
      </c>
      <c r="J361" s="49"/>
      <c r="K361" s="39"/>
      <c r="L361" s="49"/>
      <c r="M361" s="39"/>
      <c r="N361" s="196"/>
      <c r="O361" s="173"/>
      <c r="P361" s="49"/>
      <c r="Q361" s="43" t="s">
        <v>5812</v>
      </c>
      <c r="R361" s="43" t="s">
        <v>29</v>
      </c>
      <c r="S361" s="41" t="s">
        <v>29</v>
      </c>
      <c r="T361" s="94" t="s">
        <v>296</v>
      </c>
      <c r="U361" s="164"/>
      <c r="V361" s="253"/>
      <c r="W361" s="99" t="str">
        <f>VLOOKUP(TRIM(X361),X10:Y101,2,FALSE)</f>
        <v>Georg</v>
      </c>
      <c r="X361" s="86" t="str">
        <f t="shared" si="12"/>
        <v>4.4</v>
      </c>
      <c r="Y361" s="71"/>
    </row>
    <row r="362" spans="1:25" ht="37.5" customHeight="1" x14ac:dyDescent="0.2">
      <c r="A362" s="152" t="s">
        <v>170</v>
      </c>
      <c r="B362" s="215" t="s">
        <v>57</v>
      </c>
      <c r="C362" s="36" t="s">
        <v>11</v>
      </c>
      <c r="D362" s="72" t="s">
        <v>1592</v>
      </c>
      <c r="E362" s="69" t="s">
        <v>4324</v>
      </c>
      <c r="F362" s="222" t="s">
        <v>181</v>
      </c>
      <c r="G362" s="37" t="s">
        <v>182</v>
      </c>
      <c r="H362" s="37" t="s">
        <v>5813</v>
      </c>
      <c r="I362" s="163" t="s">
        <v>3833</v>
      </c>
      <c r="J362" s="49"/>
      <c r="K362" s="39"/>
      <c r="L362" s="49"/>
      <c r="M362" s="39"/>
      <c r="N362" s="196"/>
      <c r="O362" s="173" t="s">
        <v>207</v>
      </c>
      <c r="P362" s="49" t="s">
        <v>1127</v>
      </c>
      <c r="Q362" s="43" t="s">
        <v>5813</v>
      </c>
      <c r="R362" s="43" t="s">
        <v>6873</v>
      </c>
      <c r="S362" s="41" t="s">
        <v>70</v>
      </c>
      <c r="T362" s="153" t="s">
        <v>461</v>
      </c>
      <c r="U362" s="164"/>
      <c r="V362" s="253"/>
      <c r="W362" s="99" t="str">
        <f>VLOOKUP(TRIM(X362),X10:Y101,2,FALSE)</f>
        <v>Georg</v>
      </c>
      <c r="X362" s="86" t="str">
        <f t="shared" si="12"/>
        <v>21.5</v>
      </c>
      <c r="Y362" s="71"/>
    </row>
    <row r="363" spans="1:25" ht="37.5" customHeight="1" x14ac:dyDescent="0.2">
      <c r="A363" s="152" t="s">
        <v>170</v>
      </c>
      <c r="B363" s="215" t="s">
        <v>57</v>
      </c>
      <c r="C363" s="36" t="s">
        <v>11</v>
      </c>
      <c r="D363" s="72" t="s">
        <v>1592</v>
      </c>
      <c r="E363" s="69" t="s">
        <v>4325</v>
      </c>
      <c r="F363" s="222" t="s">
        <v>181</v>
      </c>
      <c r="G363" s="37" t="s">
        <v>182</v>
      </c>
      <c r="H363" s="37" t="s">
        <v>5814</v>
      </c>
      <c r="I363" s="163" t="s">
        <v>3833</v>
      </c>
      <c r="J363" s="49"/>
      <c r="K363" s="39"/>
      <c r="L363" s="49"/>
      <c r="M363" s="39"/>
      <c r="N363" s="196"/>
      <c r="O363" s="173" t="s">
        <v>207</v>
      </c>
      <c r="P363" s="49" t="s">
        <v>1189</v>
      </c>
      <c r="Q363" s="43" t="s">
        <v>5814</v>
      </c>
      <c r="R363" s="43" t="s">
        <v>6873</v>
      </c>
      <c r="S363" s="41" t="s">
        <v>70</v>
      </c>
      <c r="T363" s="94" t="s">
        <v>461</v>
      </c>
      <c r="U363" s="164"/>
      <c r="V363" s="253"/>
      <c r="W363" s="99" t="str">
        <f>VLOOKUP(TRIM(X363),X10:Y101,2,FALSE)</f>
        <v>Georg</v>
      </c>
      <c r="X363" s="86" t="str">
        <f t="shared" si="12"/>
        <v>21.5</v>
      </c>
      <c r="Y363" s="71"/>
    </row>
    <row r="364" spans="1:25" ht="37.5" customHeight="1" x14ac:dyDescent="0.2">
      <c r="A364" s="152" t="s">
        <v>170</v>
      </c>
      <c r="B364" s="215" t="s">
        <v>57</v>
      </c>
      <c r="C364" s="36" t="s">
        <v>11</v>
      </c>
      <c r="D364" s="72" t="s">
        <v>250</v>
      </c>
      <c r="E364" s="69" t="s">
        <v>4326</v>
      </c>
      <c r="F364" s="222" t="s">
        <v>162</v>
      </c>
      <c r="G364" s="37" t="s">
        <v>53</v>
      </c>
      <c r="H364" s="37" t="s">
        <v>5869</v>
      </c>
      <c r="I364" s="163" t="s">
        <v>131</v>
      </c>
      <c r="J364" s="49"/>
      <c r="K364" s="39"/>
      <c r="L364" s="49"/>
      <c r="M364" s="39"/>
      <c r="N364" s="196"/>
      <c r="O364" s="173" t="s">
        <v>207</v>
      </c>
      <c r="P364" s="49" t="s">
        <v>1783</v>
      </c>
      <c r="Q364" s="43" t="s">
        <v>6495</v>
      </c>
      <c r="R364" s="43" t="s">
        <v>6871</v>
      </c>
      <c r="S364" s="41" t="s">
        <v>8</v>
      </c>
      <c r="T364" s="153" t="s">
        <v>343</v>
      </c>
      <c r="U364" s="164"/>
      <c r="V364" s="253"/>
      <c r="W364" s="99" t="str">
        <f>VLOOKUP(TRIM(X364),X10:Y101,2,FALSE)</f>
        <v>Georg</v>
      </c>
      <c r="X364" s="86" t="str">
        <f t="shared" si="12"/>
        <v>17.4</v>
      </c>
      <c r="Y364" s="71"/>
    </row>
    <row r="365" spans="1:25" ht="37.5" customHeight="1" x14ac:dyDescent="0.2">
      <c r="A365" s="152" t="s">
        <v>170</v>
      </c>
      <c r="B365" s="215" t="s">
        <v>57</v>
      </c>
      <c r="C365" s="36" t="s">
        <v>11</v>
      </c>
      <c r="D365" s="72" t="s">
        <v>1592</v>
      </c>
      <c r="E365" s="69" t="s">
        <v>4327</v>
      </c>
      <c r="F365" s="222" t="s">
        <v>181</v>
      </c>
      <c r="G365" s="37" t="s">
        <v>182</v>
      </c>
      <c r="H365" s="37" t="s">
        <v>5815</v>
      </c>
      <c r="I365" s="163" t="s">
        <v>3856</v>
      </c>
      <c r="J365" s="49" t="s">
        <v>2237</v>
      </c>
      <c r="K365" s="39"/>
      <c r="L365" s="49"/>
      <c r="M365" s="39"/>
      <c r="N365" s="196" t="s">
        <v>5709</v>
      </c>
      <c r="O365" s="173" t="s">
        <v>207</v>
      </c>
      <c r="P365" s="49" t="s">
        <v>347</v>
      </c>
      <c r="Q365" s="43" t="s">
        <v>5816</v>
      </c>
      <c r="R365" s="43" t="s">
        <v>6873</v>
      </c>
      <c r="S365" s="41" t="s">
        <v>70</v>
      </c>
      <c r="T365" s="94" t="s">
        <v>3296</v>
      </c>
      <c r="U365" s="164"/>
      <c r="V365" s="253"/>
      <c r="W365" s="99" t="str">
        <f>VLOOKUP(TRIM(X365),X10:Y101,2,FALSE)</f>
        <v>Georg</v>
      </c>
      <c r="X365" s="86" t="str">
        <f t="shared" si="12"/>
        <v>21.5</v>
      </c>
      <c r="Y365" s="71"/>
    </row>
    <row r="366" spans="1:25" ht="37.5" customHeight="1" x14ac:dyDescent="0.2">
      <c r="A366" s="152" t="s">
        <v>170</v>
      </c>
      <c r="B366" s="215" t="s">
        <v>57</v>
      </c>
      <c r="C366" s="36" t="s">
        <v>11</v>
      </c>
      <c r="D366" s="72" t="s">
        <v>1592</v>
      </c>
      <c r="E366" s="69" t="s">
        <v>4328</v>
      </c>
      <c r="F366" s="222" t="s">
        <v>181</v>
      </c>
      <c r="G366" s="37" t="s">
        <v>182</v>
      </c>
      <c r="H366" s="37" t="s">
        <v>5817</v>
      </c>
      <c r="I366" s="163" t="s">
        <v>3856</v>
      </c>
      <c r="J366" s="49" t="s">
        <v>2237</v>
      </c>
      <c r="K366" s="39"/>
      <c r="L366" s="49"/>
      <c r="M366" s="39"/>
      <c r="N366" s="196" t="s">
        <v>5709</v>
      </c>
      <c r="O366" s="173" t="s">
        <v>207</v>
      </c>
      <c r="P366" s="49" t="s">
        <v>491</v>
      </c>
      <c r="Q366" s="43" t="s">
        <v>5818</v>
      </c>
      <c r="R366" s="43" t="s">
        <v>6873</v>
      </c>
      <c r="S366" s="41" t="s">
        <v>70</v>
      </c>
      <c r="T366" s="153" t="s">
        <v>3296</v>
      </c>
      <c r="U366" s="164"/>
      <c r="V366" s="253"/>
      <c r="W366" s="99" t="str">
        <f>VLOOKUP(TRIM(X366),X10:Y101,2,FALSE)</f>
        <v>Georg</v>
      </c>
      <c r="X366" s="86" t="str">
        <f t="shared" si="12"/>
        <v>21.5</v>
      </c>
      <c r="Y366" s="71"/>
    </row>
    <row r="367" spans="1:25" ht="37.5" customHeight="1" x14ac:dyDescent="0.2">
      <c r="A367" s="152" t="s">
        <v>170</v>
      </c>
      <c r="B367" s="215" t="s">
        <v>57</v>
      </c>
      <c r="C367" s="36" t="s">
        <v>11</v>
      </c>
      <c r="D367" s="72" t="s">
        <v>233</v>
      </c>
      <c r="E367" s="69" t="s">
        <v>4329</v>
      </c>
      <c r="F367" s="222" t="s">
        <v>35</v>
      </c>
      <c r="G367" s="37" t="s">
        <v>116</v>
      </c>
      <c r="H367" s="37" t="s">
        <v>5819</v>
      </c>
      <c r="I367" s="163" t="s">
        <v>429</v>
      </c>
      <c r="J367" s="49"/>
      <c r="K367" s="39"/>
      <c r="L367" s="49"/>
      <c r="M367" s="39"/>
      <c r="N367" s="196"/>
      <c r="O367" s="173"/>
      <c r="P367" s="49"/>
      <c r="Q367" s="43" t="s">
        <v>5820</v>
      </c>
      <c r="R367" s="43" t="s">
        <v>6801</v>
      </c>
      <c r="S367" s="41" t="s">
        <v>29</v>
      </c>
      <c r="T367" s="94" t="s">
        <v>1165</v>
      </c>
      <c r="U367" s="164"/>
      <c r="V367" s="253"/>
      <c r="W367" s="99" t="str">
        <f>VLOOKUP(TRIM(X367),X10:Y101,2,FALSE)</f>
        <v>Georg</v>
      </c>
      <c r="X367" s="86" t="str">
        <f t="shared" si="12"/>
        <v>4.3</v>
      </c>
      <c r="Y367" s="71"/>
    </row>
    <row r="368" spans="1:25" ht="37.5" customHeight="1" x14ac:dyDescent="0.2">
      <c r="A368" s="152"/>
      <c r="B368" s="215" t="s">
        <v>57</v>
      </c>
      <c r="C368" s="36" t="s">
        <v>52</v>
      </c>
      <c r="D368" s="72" t="s">
        <v>61</v>
      </c>
      <c r="E368" s="69" t="s">
        <v>4330</v>
      </c>
      <c r="F368" s="222" t="s">
        <v>181</v>
      </c>
      <c r="G368" s="65" t="s">
        <v>182</v>
      </c>
      <c r="H368" s="65" t="s">
        <v>5821</v>
      </c>
      <c r="I368" s="66" t="s">
        <v>572</v>
      </c>
      <c r="J368" s="67"/>
      <c r="K368" s="137"/>
      <c r="L368" s="67"/>
      <c r="M368" s="137"/>
      <c r="N368" s="67"/>
      <c r="O368" s="176" t="s">
        <v>207</v>
      </c>
      <c r="P368" s="67" t="s">
        <v>5822</v>
      </c>
      <c r="Q368" s="59" t="s">
        <v>5823</v>
      </c>
      <c r="R368" s="59" t="s">
        <v>3</v>
      </c>
      <c r="S368" s="64" t="s">
        <v>58</v>
      </c>
      <c r="T368" s="153" t="s">
        <v>5824</v>
      </c>
      <c r="U368" s="164" t="s">
        <v>3927</v>
      </c>
      <c r="V368" s="253"/>
      <c r="W368" s="99" t="str">
        <f>VLOOKUP(TRIM(X368),X10:Y101,2,FALSE)</f>
        <v>Withdrawn</v>
      </c>
      <c r="X368" s="86" t="str">
        <f t="shared" si="12"/>
        <v>99</v>
      </c>
      <c r="Y368" s="71"/>
    </row>
    <row r="369" spans="1:25" ht="37.5" customHeight="1" x14ac:dyDescent="0.2">
      <c r="A369" s="152" t="s">
        <v>170</v>
      </c>
      <c r="B369" s="215" t="s">
        <v>57</v>
      </c>
      <c r="C369" s="36" t="s">
        <v>11</v>
      </c>
      <c r="D369" s="72" t="s">
        <v>1592</v>
      </c>
      <c r="E369" s="69" t="s">
        <v>4331</v>
      </c>
      <c r="F369" s="222" t="s">
        <v>181</v>
      </c>
      <c r="G369" s="37" t="s">
        <v>182</v>
      </c>
      <c r="H369" s="37" t="s">
        <v>5821</v>
      </c>
      <c r="I369" s="163" t="s">
        <v>572</v>
      </c>
      <c r="J369" s="49"/>
      <c r="K369" s="39"/>
      <c r="L369" s="49"/>
      <c r="M369" s="39"/>
      <c r="N369" s="196"/>
      <c r="O369" s="173" t="s">
        <v>207</v>
      </c>
      <c r="P369" s="49" t="s">
        <v>5822</v>
      </c>
      <c r="Q369" s="43" t="s">
        <v>5825</v>
      </c>
      <c r="R369" s="43" t="s">
        <v>6873</v>
      </c>
      <c r="S369" s="41" t="s">
        <v>70</v>
      </c>
      <c r="T369" s="94" t="s">
        <v>5824</v>
      </c>
      <c r="U369" s="164"/>
      <c r="V369" s="253"/>
      <c r="W369" s="99" t="str">
        <f>VLOOKUP(TRIM(X369),X10:Y101,2,FALSE)</f>
        <v>Georg</v>
      </c>
      <c r="X369" s="86" t="str">
        <f t="shared" si="12"/>
        <v>21.5</v>
      </c>
      <c r="Y369" s="71"/>
    </row>
    <row r="370" spans="1:25" ht="37.5" customHeight="1" x14ac:dyDescent="0.2">
      <c r="A370" s="152" t="s">
        <v>170</v>
      </c>
      <c r="B370" s="215" t="s">
        <v>57</v>
      </c>
      <c r="C370" s="36" t="s">
        <v>11</v>
      </c>
      <c r="D370" s="72" t="s">
        <v>235</v>
      </c>
      <c r="E370" s="69" t="s">
        <v>4332</v>
      </c>
      <c r="F370" s="222" t="s">
        <v>35</v>
      </c>
      <c r="G370" s="37" t="s">
        <v>116</v>
      </c>
      <c r="H370" s="37" t="s">
        <v>1213</v>
      </c>
      <c r="I370" s="163" t="s">
        <v>1128</v>
      </c>
      <c r="J370" s="49"/>
      <c r="K370" s="39"/>
      <c r="L370" s="49"/>
      <c r="M370" s="39"/>
      <c r="N370" s="196"/>
      <c r="O370" s="173"/>
      <c r="P370" s="49"/>
      <c r="Q370" s="43" t="s">
        <v>5826</v>
      </c>
      <c r="R370" s="43" t="s">
        <v>29</v>
      </c>
      <c r="S370" s="41" t="s">
        <v>29</v>
      </c>
      <c r="T370" s="153" t="s">
        <v>180</v>
      </c>
      <c r="U370" s="164"/>
      <c r="V370" s="253"/>
      <c r="W370" s="99" t="str">
        <f>VLOOKUP(TRIM(X370),X10:Y101,2,FALSE)</f>
        <v>Georg</v>
      </c>
      <c r="X370" s="86" t="str">
        <f t="shared" si="12"/>
        <v>4.5</v>
      </c>
      <c r="Y370" s="71"/>
    </row>
    <row r="371" spans="1:25" ht="37.5" customHeight="1" x14ac:dyDescent="0.2">
      <c r="A371" s="152" t="s">
        <v>170</v>
      </c>
      <c r="B371" s="215" t="s">
        <v>57</v>
      </c>
      <c r="C371" s="36" t="s">
        <v>11</v>
      </c>
      <c r="D371" s="72" t="s">
        <v>1592</v>
      </c>
      <c r="E371" s="69" t="s">
        <v>4333</v>
      </c>
      <c r="F371" s="222" t="s">
        <v>181</v>
      </c>
      <c r="G371" s="37" t="s">
        <v>182</v>
      </c>
      <c r="H371" s="37" t="s">
        <v>5827</v>
      </c>
      <c r="I371" s="163" t="s">
        <v>492</v>
      </c>
      <c r="J371" s="49" t="s">
        <v>2237</v>
      </c>
      <c r="K371" s="39"/>
      <c r="L371" s="49"/>
      <c r="M371" s="39"/>
      <c r="N371" s="196" t="s">
        <v>5709</v>
      </c>
      <c r="O371" s="173" t="s">
        <v>207</v>
      </c>
      <c r="P371" s="49" t="s">
        <v>1129</v>
      </c>
      <c r="Q371" s="43" t="s">
        <v>5828</v>
      </c>
      <c r="R371" s="43" t="s">
        <v>6802</v>
      </c>
      <c r="S371" s="41" t="s">
        <v>200</v>
      </c>
      <c r="T371" s="94" t="s">
        <v>5829</v>
      </c>
      <c r="U371" s="164" t="s">
        <v>3927</v>
      </c>
      <c r="V371" s="253"/>
      <c r="W371" s="99" t="str">
        <f>VLOOKUP(TRIM(X371),X10:Y101,2,FALSE)</f>
        <v>Georg</v>
      </c>
      <c r="X371" s="86" t="str">
        <f t="shared" si="12"/>
        <v>21.5</v>
      </c>
      <c r="Y371" s="71"/>
    </row>
    <row r="372" spans="1:25" ht="37.5" customHeight="1" x14ac:dyDescent="0.2">
      <c r="A372" s="152" t="s">
        <v>170</v>
      </c>
      <c r="B372" s="215" t="s">
        <v>57</v>
      </c>
      <c r="C372" s="36" t="s">
        <v>11</v>
      </c>
      <c r="D372" s="72" t="s">
        <v>1592</v>
      </c>
      <c r="E372" s="69" t="s">
        <v>4334</v>
      </c>
      <c r="F372" s="222" t="s">
        <v>181</v>
      </c>
      <c r="G372" s="37" t="s">
        <v>182</v>
      </c>
      <c r="H372" s="37" t="s">
        <v>5830</v>
      </c>
      <c r="I372" s="163" t="s">
        <v>521</v>
      </c>
      <c r="J372" s="49" t="s">
        <v>2237</v>
      </c>
      <c r="K372" s="39"/>
      <c r="L372" s="49"/>
      <c r="M372" s="39"/>
      <c r="N372" s="196" t="s">
        <v>5709</v>
      </c>
      <c r="O372" s="173" t="s">
        <v>207</v>
      </c>
      <c r="P372" s="49" t="s">
        <v>1143</v>
      </c>
      <c r="Q372" s="43" t="s">
        <v>5831</v>
      </c>
      <c r="R372" s="43" t="s">
        <v>6873</v>
      </c>
      <c r="S372" s="41" t="s">
        <v>70</v>
      </c>
      <c r="T372" s="153" t="s">
        <v>5832</v>
      </c>
      <c r="U372" s="164"/>
      <c r="V372" s="253"/>
      <c r="W372" s="99" t="str">
        <f>VLOOKUP(TRIM(X372),X10:Y101,2,FALSE)</f>
        <v>Georg</v>
      </c>
      <c r="X372" s="86" t="str">
        <f t="shared" si="12"/>
        <v>21.5</v>
      </c>
      <c r="Y372" s="71"/>
    </row>
    <row r="373" spans="1:25" ht="37.5" customHeight="1" x14ac:dyDescent="0.2">
      <c r="A373" s="152" t="s">
        <v>170</v>
      </c>
      <c r="B373" s="215" t="s">
        <v>57</v>
      </c>
      <c r="C373" s="36" t="s">
        <v>11</v>
      </c>
      <c r="D373" s="72" t="s">
        <v>1592</v>
      </c>
      <c r="E373" s="69" t="s">
        <v>4335</v>
      </c>
      <c r="F373" s="222" t="s">
        <v>181</v>
      </c>
      <c r="G373" s="37" t="s">
        <v>182</v>
      </c>
      <c r="H373" s="37" t="s">
        <v>5833</v>
      </c>
      <c r="I373" s="163" t="s">
        <v>762</v>
      </c>
      <c r="J373" s="49"/>
      <c r="K373" s="39"/>
      <c r="L373" s="49"/>
      <c r="M373" s="39"/>
      <c r="N373" s="196"/>
      <c r="O373" s="173" t="s">
        <v>207</v>
      </c>
      <c r="P373" s="49" t="s">
        <v>3429</v>
      </c>
      <c r="Q373" s="43" t="s">
        <v>5833</v>
      </c>
      <c r="R373" s="43" t="s">
        <v>6803</v>
      </c>
      <c r="S373" s="41" t="s">
        <v>200</v>
      </c>
      <c r="T373" s="94" t="s">
        <v>5834</v>
      </c>
      <c r="U373" s="164" t="s">
        <v>3927</v>
      </c>
      <c r="V373" s="253"/>
      <c r="W373" s="99" t="str">
        <f>VLOOKUP(TRIM(X373),X10:Y101,2,FALSE)</f>
        <v>Georg</v>
      </c>
      <c r="X373" s="86" t="str">
        <f t="shared" si="12"/>
        <v>21.5</v>
      </c>
      <c r="Y373" s="71"/>
    </row>
    <row r="374" spans="1:25" ht="37.5" customHeight="1" x14ac:dyDescent="0.2">
      <c r="A374" s="152" t="s">
        <v>170</v>
      </c>
      <c r="B374" s="215" t="s">
        <v>57</v>
      </c>
      <c r="C374" s="36" t="s">
        <v>11</v>
      </c>
      <c r="D374" s="72" t="s">
        <v>1592</v>
      </c>
      <c r="E374" s="69" t="s">
        <v>4336</v>
      </c>
      <c r="F374" s="222" t="s">
        <v>181</v>
      </c>
      <c r="G374" s="37" t="s">
        <v>182</v>
      </c>
      <c r="H374" s="37" t="s">
        <v>5835</v>
      </c>
      <c r="I374" s="163" t="s">
        <v>5836</v>
      </c>
      <c r="J374" s="49"/>
      <c r="K374" s="39"/>
      <c r="L374" s="49"/>
      <c r="M374" s="39"/>
      <c r="N374" s="196"/>
      <c r="O374" s="173" t="s">
        <v>207</v>
      </c>
      <c r="P374" s="49" t="s">
        <v>1197</v>
      </c>
      <c r="Q374" s="43" t="s">
        <v>5835</v>
      </c>
      <c r="R374" s="43" t="s">
        <v>6873</v>
      </c>
      <c r="S374" s="41" t="s">
        <v>70</v>
      </c>
      <c r="T374" s="153" t="s">
        <v>423</v>
      </c>
      <c r="U374" s="164"/>
      <c r="V374" s="253"/>
      <c r="W374" s="99" t="str">
        <f>VLOOKUP(TRIM(X374),X10:Y101,2,FALSE)</f>
        <v>Georg</v>
      </c>
      <c r="X374" s="86" t="str">
        <f t="shared" si="12"/>
        <v>21.5</v>
      </c>
      <c r="Y374" s="71"/>
    </row>
    <row r="375" spans="1:25" ht="37.5" customHeight="1" x14ac:dyDescent="0.2">
      <c r="A375" s="152" t="s">
        <v>170</v>
      </c>
      <c r="B375" s="215" t="s">
        <v>57</v>
      </c>
      <c r="C375" s="36" t="s">
        <v>11</v>
      </c>
      <c r="D375" s="72" t="s">
        <v>250</v>
      </c>
      <c r="E375" s="69" t="s">
        <v>4337</v>
      </c>
      <c r="F375" s="222" t="s">
        <v>162</v>
      </c>
      <c r="G375" s="37" t="s">
        <v>53</v>
      </c>
      <c r="H375" s="37" t="s">
        <v>5837</v>
      </c>
      <c r="I375" s="163" t="s">
        <v>131</v>
      </c>
      <c r="J375" s="49"/>
      <c r="K375" s="39"/>
      <c r="L375" s="49"/>
      <c r="M375" s="39"/>
      <c r="N375" s="196"/>
      <c r="O375" s="173" t="s">
        <v>207</v>
      </c>
      <c r="P375" s="49"/>
      <c r="Q375" s="43" t="s">
        <v>6496</v>
      </c>
      <c r="R375" s="43" t="s">
        <v>6871</v>
      </c>
      <c r="S375" s="41" t="s">
        <v>8</v>
      </c>
      <c r="T375" s="94" t="s">
        <v>343</v>
      </c>
      <c r="U375" s="164"/>
      <c r="V375" s="253"/>
      <c r="W375" s="99" t="str">
        <f>VLOOKUP(TRIM(X375),X10:Y101,2,FALSE)</f>
        <v>Georg</v>
      </c>
      <c r="X375" s="86" t="str">
        <f t="shared" ref="X375:X427" si="13">IF(ISNONTEXT(D375),"" &amp; D375 &amp;"",T(D375))</f>
        <v>17.4</v>
      </c>
      <c r="Y375" s="71"/>
    </row>
    <row r="376" spans="1:25" ht="37.5" customHeight="1" x14ac:dyDescent="0.2">
      <c r="A376" s="152" t="s">
        <v>170</v>
      </c>
      <c r="B376" s="215" t="s">
        <v>57</v>
      </c>
      <c r="C376" s="36" t="s">
        <v>11</v>
      </c>
      <c r="D376" s="72" t="s">
        <v>1587</v>
      </c>
      <c r="E376" s="69" t="s">
        <v>4338</v>
      </c>
      <c r="F376" s="222" t="s">
        <v>24</v>
      </c>
      <c r="G376" s="37" t="s">
        <v>36</v>
      </c>
      <c r="H376" s="37" t="s">
        <v>5848</v>
      </c>
      <c r="I376" s="163" t="s">
        <v>420</v>
      </c>
      <c r="J376" s="49"/>
      <c r="K376" s="39"/>
      <c r="L376" s="49"/>
      <c r="M376" s="39"/>
      <c r="N376" s="196"/>
      <c r="O376" s="173" t="s">
        <v>1229</v>
      </c>
      <c r="P376" s="49"/>
      <c r="Q376" s="43" t="s">
        <v>5848</v>
      </c>
      <c r="R376" s="43" t="s">
        <v>29</v>
      </c>
      <c r="S376" s="41" t="s">
        <v>29</v>
      </c>
      <c r="T376" s="153" t="s">
        <v>155</v>
      </c>
      <c r="U376" s="164" t="s">
        <v>3927</v>
      </c>
      <c r="V376" s="253"/>
      <c r="W376" s="99" t="str">
        <f>VLOOKUP(TRIM(X376),X10:Y101,2,FALSE)</f>
        <v>Georg</v>
      </c>
      <c r="X376" s="86" t="str">
        <f t="shared" si="13"/>
        <v>7.5</v>
      </c>
      <c r="Y376" s="71"/>
    </row>
    <row r="377" spans="1:25" ht="37.5" customHeight="1" x14ac:dyDescent="0.2">
      <c r="A377" s="152" t="s">
        <v>170</v>
      </c>
      <c r="B377" s="215" t="s">
        <v>57</v>
      </c>
      <c r="C377" s="36" t="s">
        <v>11</v>
      </c>
      <c r="D377" s="72" t="s">
        <v>244</v>
      </c>
      <c r="E377" s="69" t="s">
        <v>4339</v>
      </c>
      <c r="F377" s="222" t="s">
        <v>160</v>
      </c>
      <c r="G377" s="37" t="s">
        <v>53</v>
      </c>
      <c r="H377" s="37" t="s">
        <v>6804</v>
      </c>
      <c r="I377" s="163" t="s">
        <v>5849</v>
      </c>
      <c r="J377" s="49"/>
      <c r="K377" s="39"/>
      <c r="L377" s="49"/>
      <c r="M377" s="39"/>
      <c r="N377" s="196"/>
      <c r="O377" s="173" t="s">
        <v>323</v>
      </c>
      <c r="P377" s="49"/>
      <c r="Q377" s="43" t="s">
        <v>5850</v>
      </c>
      <c r="R377" s="43" t="s">
        <v>6805</v>
      </c>
      <c r="S377" s="41" t="s">
        <v>200</v>
      </c>
      <c r="T377" s="94" t="s">
        <v>346</v>
      </c>
      <c r="U377" s="164" t="s">
        <v>3927</v>
      </c>
      <c r="V377" s="253"/>
      <c r="W377" s="99" t="str">
        <f>VLOOKUP(TRIM(X377),X10:Y101,2,FALSE)</f>
        <v>Georg</v>
      </c>
      <c r="X377" s="86" t="str">
        <f t="shared" si="13"/>
        <v>6.5</v>
      </c>
      <c r="Y377" s="71"/>
    </row>
    <row r="378" spans="1:25" ht="37.5" customHeight="1" x14ac:dyDescent="0.2">
      <c r="A378" s="152" t="s">
        <v>170</v>
      </c>
      <c r="B378" s="215" t="s">
        <v>57</v>
      </c>
      <c r="C378" s="36" t="s">
        <v>11</v>
      </c>
      <c r="D378" s="72" t="s">
        <v>1592</v>
      </c>
      <c r="E378" s="69" t="s">
        <v>4340</v>
      </c>
      <c r="F378" s="222" t="s">
        <v>181</v>
      </c>
      <c r="G378" s="37" t="s">
        <v>182</v>
      </c>
      <c r="H378" s="37" t="s">
        <v>5851</v>
      </c>
      <c r="I378" s="163" t="s">
        <v>3833</v>
      </c>
      <c r="J378" s="49"/>
      <c r="K378" s="39"/>
      <c r="L378" s="49"/>
      <c r="M378" s="39"/>
      <c r="N378" s="196"/>
      <c r="O378" s="173" t="s">
        <v>207</v>
      </c>
      <c r="P378" s="49" t="s">
        <v>1791</v>
      </c>
      <c r="Q378" s="43" t="s">
        <v>5851</v>
      </c>
      <c r="R378" s="43" t="s">
        <v>6873</v>
      </c>
      <c r="S378" s="41" t="s">
        <v>70</v>
      </c>
      <c r="T378" s="153" t="s">
        <v>461</v>
      </c>
      <c r="U378" s="164" t="s">
        <v>3927</v>
      </c>
      <c r="V378" s="253"/>
      <c r="W378" s="99" t="str">
        <f>VLOOKUP(TRIM(X378),X10:Y101,2,FALSE)</f>
        <v>Georg</v>
      </c>
      <c r="X378" s="86" t="str">
        <f t="shared" si="13"/>
        <v>21.5</v>
      </c>
      <c r="Y378" s="71"/>
    </row>
    <row r="379" spans="1:25" ht="37.5" customHeight="1" x14ac:dyDescent="0.2">
      <c r="A379" s="152" t="s">
        <v>170</v>
      </c>
      <c r="B379" s="215" t="s">
        <v>57</v>
      </c>
      <c r="C379" s="36" t="s">
        <v>11</v>
      </c>
      <c r="D379" s="72" t="s">
        <v>1592</v>
      </c>
      <c r="E379" s="69" t="s">
        <v>4341</v>
      </c>
      <c r="F379" s="222" t="s">
        <v>181</v>
      </c>
      <c r="G379" s="37" t="s">
        <v>182</v>
      </c>
      <c r="H379" s="37" t="s">
        <v>5852</v>
      </c>
      <c r="I379" s="163" t="s">
        <v>3833</v>
      </c>
      <c r="J379" s="49"/>
      <c r="K379" s="39"/>
      <c r="L379" s="49"/>
      <c r="M379" s="39"/>
      <c r="N379" s="196"/>
      <c r="O379" s="173" t="s">
        <v>207</v>
      </c>
      <c r="P379" s="49" t="s">
        <v>3536</v>
      </c>
      <c r="Q379" s="43" t="s">
        <v>5852</v>
      </c>
      <c r="R379" s="43" t="s">
        <v>6873</v>
      </c>
      <c r="S379" s="41" t="s">
        <v>70</v>
      </c>
      <c r="T379" s="94" t="s">
        <v>461</v>
      </c>
      <c r="U379" s="164"/>
      <c r="V379" s="253"/>
      <c r="W379" s="99" t="str">
        <f>VLOOKUP(TRIM(X379),X10:Y101,2,FALSE)</f>
        <v>Georg</v>
      </c>
      <c r="X379" s="86" t="str">
        <f t="shared" si="13"/>
        <v>21.5</v>
      </c>
      <c r="Y379" s="71"/>
    </row>
    <row r="380" spans="1:25" ht="37.5" customHeight="1" x14ac:dyDescent="0.2">
      <c r="A380" s="152" t="s">
        <v>170</v>
      </c>
      <c r="B380" s="215" t="s">
        <v>57</v>
      </c>
      <c r="C380" s="36" t="s">
        <v>11</v>
      </c>
      <c r="D380" s="72" t="s">
        <v>1592</v>
      </c>
      <c r="E380" s="69" t="s">
        <v>4342</v>
      </c>
      <c r="F380" s="222" t="s">
        <v>181</v>
      </c>
      <c r="G380" s="37" t="s">
        <v>182</v>
      </c>
      <c r="H380" s="37" t="s">
        <v>5853</v>
      </c>
      <c r="I380" s="163" t="s">
        <v>3833</v>
      </c>
      <c r="J380" s="49"/>
      <c r="K380" s="39"/>
      <c r="L380" s="49"/>
      <c r="M380" s="39"/>
      <c r="N380" s="196"/>
      <c r="O380" s="173" t="s">
        <v>166</v>
      </c>
      <c r="P380" s="49" t="s">
        <v>468</v>
      </c>
      <c r="Q380" s="43" t="s">
        <v>5853</v>
      </c>
      <c r="R380" s="43" t="s">
        <v>6873</v>
      </c>
      <c r="S380" s="41" t="s">
        <v>70</v>
      </c>
      <c r="T380" s="153" t="s">
        <v>461</v>
      </c>
      <c r="U380" s="164"/>
      <c r="V380" s="253"/>
      <c r="W380" s="99" t="str">
        <f>VLOOKUP(TRIM(X380),X10:Y101,2,FALSE)</f>
        <v>Georg</v>
      </c>
      <c r="X380" s="86" t="str">
        <f t="shared" si="13"/>
        <v>21.5</v>
      </c>
      <c r="Y380" s="71"/>
    </row>
    <row r="381" spans="1:25" ht="37.5" customHeight="1" x14ac:dyDescent="0.2">
      <c r="A381" s="152" t="s">
        <v>170</v>
      </c>
      <c r="B381" s="215" t="s">
        <v>57</v>
      </c>
      <c r="C381" s="36" t="s">
        <v>11</v>
      </c>
      <c r="D381" s="72" t="s">
        <v>242</v>
      </c>
      <c r="E381" s="69" t="s">
        <v>4343</v>
      </c>
      <c r="F381" s="222" t="s">
        <v>164</v>
      </c>
      <c r="G381" s="37" t="s">
        <v>53</v>
      </c>
      <c r="H381" s="37" t="s">
        <v>6806</v>
      </c>
      <c r="I381" s="163" t="s">
        <v>358</v>
      </c>
      <c r="J381" s="49"/>
      <c r="K381" s="39"/>
      <c r="L381" s="49"/>
      <c r="M381" s="39"/>
      <c r="N381" s="196"/>
      <c r="O381" s="173" t="s">
        <v>207</v>
      </c>
      <c r="P381" s="49" t="s">
        <v>1198</v>
      </c>
      <c r="Q381" s="43" t="s">
        <v>5854</v>
      </c>
      <c r="R381" s="43" t="s">
        <v>6945</v>
      </c>
      <c r="S381" s="41" t="s">
        <v>8</v>
      </c>
      <c r="T381" s="94" t="s">
        <v>423</v>
      </c>
      <c r="U381" s="164"/>
      <c r="V381" s="253"/>
      <c r="W381" s="99" t="str">
        <f>VLOOKUP(TRIM(X381),X10:Y101,2,FALSE)</f>
        <v>Georg</v>
      </c>
      <c r="X381" s="86" t="str">
        <f t="shared" si="13"/>
        <v>6.3</v>
      </c>
      <c r="Y381" s="71"/>
    </row>
    <row r="382" spans="1:25" ht="37.5" customHeight="1" x14ac:dyDescent="0.2">
      <c r="A382" s="152" t="s">
        <v>170</v>
      </c>
      <c r="B382" s="215" t="s">
        <v>6380</v>
      </c>
      <c r="C382" s="36" t="s">
        <v>11</v>
      </c>
      <c r="D382" s="72" t="s">
        <v>248</v>
      </c>
      <c r="E382" s="69" t="s">
        <v>4344</v>
      </c>
      <c r="F382" s="222" t="s">
        <v>32</v>
      </c>
      <c r="G382" s="37" t="s">
        <v>53</v>
      </c>
      <c r="H382" s="37" t="s">
        <v>5856</v>
      </c>
      <c r="I382" s="163" t="s">
        <v>209</v>
      </c>
      <c r="J382" s="49" t="s">
        <v>186</v>
      </c>
      <c r="K382" s="39">
        <v>3633</v>
      </c>
      <c r="L382" s="49" t="s">
        <v>4</v>
      </c>
      <c r="M382" s="39" t="s">
        <v>5</v>
      </c>
      <c r="N382" s="196" t="s">
        <v>5669</v>
      </c>
      <c r="O382" s="173" t="s">
        <v>207</v>
      </c>
      <c r="P382" s="49" t="s">
        <v>3609</v>
      </c>
      <c r="Q382" s="43" t="s">
        <v>6379</v>
      </c>
      <c r="R382" s="43" t="s">
        <v>6807</v>
      </c>
      <c r="S382" s="41" t="s">
        <v>200</v>
      </c>
      <c r="T382" s="153" t="s">
        <v>3877</v>
      </c>
      <c r="U382" s="164" t="s">
        <v>3927</v>
      </c>
      <c r="V382" s="253"/>
      <c r="W382" s="99" t="str">
        <f>VLOOKUP(TRIM(X382),X10:Y101,2,FALSE)</f>
        <v>Georg</v>
      </c>
      <c r="X382" s="86" t="str">
        <f t="shared" si="13"/>
        <v>17.2</v>
      </c>
      <c r="Y382" s="71"/>
    </row>
    <row r="383" spans="1:25" ht="37.5" customHeight="1" x14ac:dyDescent="0.2">
      <c r="A383" s="152" t="s">
        <v>170</v>
      </c>
      <c r="B383" s="215" t="s">
        <v>57</v>
      </c>
      <c r="C383" s="36" t="s">
        <v>11</v>
      </c>
      <c r="D383" s="72" t="s">
        <v>1587</v>
      </c>
      <c r="E383" s="69" t="s">
        <v>4345</v>
      </c>
      <c r="F383" s="222" t="s">
        <v>24</v>
      </c>
      <c r="G383" s="37" t="s">
        <v>36</v>
      </c>
      <c r="H383" s="37" t="s">
        <v>5857</v>
      </c>
      <c r="I383" s="163" t="s">
        <v>3856</v>
      </c>
      <c r="J383" s="49"/>
      <c r="K383" s="39"/>
      <c r="L383" s="49"/>
      <c r="M383" s="39"/>
      <c r="N383" s="196"/>
      <c r="O383" s="173" t="s">
        <v>1229</v>
      </c>
      <c r="P383" s="49"/>
      <c r="Q383" s="43" t="s">
        <v>5857</v>
      </c>
      <c r="R383" s="43" t="s">
        <v>29</v>
      </c>
      <c r="S383" s="41" t="s">
        <v>29</v>
      </c>
      <c r="T383" s="94" t="s">
        <v>5858</v>
      </c>
      <c r="U383" s="164"/>
      <c r="V383" s="253"/>
      <c r="W383" s="99" t="str">
        <f>VLOOKUP(TRIM(X383),X10:Y101,2,FALSE)</f>
        <v>Georg</v>
      </c>
      <c r="X383" s="86" t="str">
        <f t="shared" si="13"/>
        <v>7.5</v>
      </c>
      <c r="Y383" s="71"/>
    </row>
    <row r="384" spans="1:25" ht="37.5" customHeight="1" x14ac:dyDescent="0.2">
      <c r="A384" s="152" t="s">
        <v>170</v>
      </c>
      <c r="B384" s="215" t="s">
        <v>57</v>
      </c>
      <c r="C384" s="36" t="s">
        <v>11</v>
      </c>
      <c r="D384" s="72" t="s">
        <v>223</v>
      </c>
      <c r="E384" s="69" t="s">
        <v>4346</v>
      </c>
      <c r="F384" s="222" t="s">
        <v>35</v>
      </c>
      <c r="G384" s="37" t="s">
        <v>53</v>
      </c>
      <c r="H384" s="37" t="s">
        <v>4128</v>
      </c>
      <c r="I384" s="163" t="s">
        <v>129</v>
      </c>
      <c r="J384" s="49"/>
      <c r="K384" s="39"/>
      <c r="L384" s="49"/>
      <c r="M384" s="39"/>
      <c r="N384" s="196"/>
      <c r="O384" s="173"/>
      <c r="P384" s="49"/>
      <c r="Q384" s="43" t="s">
        <v>5859</v>
      </c>
      <c r="R384" s="43" t="s">
        <v>6808</v>
      </c>
      <c r="S384" s="41" t="s">
        <v>8</v>
      </c>
      <c r="T384" s="153" t="s">
        <v>114</v>
      </c>
      <c r="U384" s="164"/>
      <c r="V384" s="253"/>
      <c r="W384" s="99" t="str">
        <f>VLOOKUP(TRIM(X384),X10:Y101,2,FALSE)</f>
        <v>Georg</v>
      </c>
      <c r="X384" s="86" t="str">
        <f t="shared" si="13"/>
        <v>1.5</v>
      </c>
      <c r="Y384" s="71"/>
    </row>
    <row r="385" spans="1:25" ht="37.5" customHeight="1" x14ac:dyDescent="0.2">
      <c r="A385" s="152" t="s">
        <v>170</v>
      </c>
      <c r="B385" s="215" t="s">
        <v>57</v>
      </c>
      <c r="C385" s="36" t="s">
        <v>11</v>
      </c>
      <c r="D385" s="72" t="s">
        <v>231</v>
      </c>
      <c r="E385" s="69" t="s">
        <v>4347</v>
      </c>
      <c r="F385" s="222" t="s">
        <v>24</v>
      </c>
      <c r="G385" s="37" t="s">
        <v>36</v>
      </c>
      <c r="H385" s="37" t="s">
        <v>6809</v>
      </c>
      <c r="I385" s="163" t="s">
        <v>358</v>
      </c>
      <c r="J385" s="49"/>
      <c r="K385" s="39"/>
      <c r="L385" s="49"/>
      <c r="M385" s="39"/>
      <c r="N385" s="196"/>
      <c r="O385" s="173" t="s">
        <v>207</v>
      </c>
      <c r="P385" s="49" t="s">
        <v>1129</v>
      </c>
      <c r="Q385" s="43" t="s">
        <v>6381</v>
      </c>
      <c r="R385" s="43" t="s">
        <v>29</v>
      </c>
      <c r="S385" s="41" t="s">
        <v>29</v>
      </c>
      <c r="T385" s="94" t="s">
        <v>423</v>
      </c>
      <c r="U385" s="164"/>
      <c r="V385" s="253"/>
      <c r="W385" s="99" t="str">
        <f>VLOOKUP(TRIM(X385),X10:Y101,2,FALSE)</f>
        <v>Georg</v>
      </c>
      <c r="X385" s="86" t="str">
        <f t="shared" si="13"/>
        <v>3.5</v>
      </c>
      <c r="Y385" s="71"/>
    </row>
    <row r="386" spans="1:25" ht="37.5" customHeight="1" x14ac:dyDescent="0.2">
      <c r="A386" s="152" t="s">
        <v>170</v>
      </c>
      <c r="B386" s="215" t="s">
        <v>6383</v>
      </c>
      <c r="C386" s="36" t="s">
        <v>11</v>
      </c>
      <c r="D386" s="72" t="s">
        <v>231</v>
      </c>
      <c r="E386" s="69" t="s">
        <v>4348</v>
      </c>
      <c r="F386" s="222" t="s">
        <v>32</v>
      </c>
      <c r="G386" s="37" t="s">
        <v>53</v>
      </c>
      <c r="H386" s="37" t="s">
        <v>5870</v>
      </c>
      <c r="I386" s="163" t="s">
        <v>358</v>
      </c>
      <c r="J386" s="49" t="s">
        <v>1146</v>
      </c>
      <c r="K386" s="39">
        <v>102</v>
      </c>
      <c r="L386" s="49" t="s">
        <v>26</v>
      </c>
      <c r="M386" s="39" t="s">
        <v>5</v>
      </c>
      <c r="N386" s="196" t="s">
        <v>1140</v>
      </c>
      <c r="O386" s="173" t="s">
        <v>207</v>
      </c>
      <c r="P386" s="49" t="s">
        <v>1129</v>
      </c>
      <c r="Q386" s="43" t="s">
        <v>6382</v>
      </c>
      <c r="R386" s="43" t="s">
        <v>6810</v>
      </c>
      <c r="S386" s="41" t="s">
        <v>200</v>
      </c>
      <c r="T386" s="153" t="s">
        <v>423</v>
      </c>
      <c r="U386" s="164"/>
      <c r="V386" s="253"/>
      <c r="W386" s="99" t="str">
        <f>VLOOKUP(TRIM(X386),X10:Y101,2,FALSE)</f>
        <v>Georg</v>
      </c>
      <c r="X386" s="86" t="str">
        <f t="shared" si="13"/>
        <v>3.5</v>
      </c>
      <c r="Y386" s="71"/>
    </row>
    <row r="387" spans="1:25" ht="37.5" customHeight="1" x14ac:dyDescent="0.2">
      <c r="A387" s="152" t="s">
        <v>170</v>
      </c>
      <c r="B387" s="215" t="s">
        <v>57</v>
      </c>
      <c r="C387" s="36" t="s">
        <v>11</v>
      </c>
      <c r="D387" s="72" t="s">
        <v>1587</v>
      </c>
      <c r="E387" s="69" t="s">
        <v>4349</v>
      </c>
      <c r="F387" s="222" t="s">
        <v>24</v>
      </c>
      <c r="G387" s="37" t="s">
        <v>36</v>
      </c>
      <c r="H387" s="37" t="s">
        <v>6811</v>
      </c>
      <c r="I387" s="163" t="s">
        <v>358</v>
      </c>
      <c r="J387" s="49"/>
      <c r="K387" s="39"/>
      <c r="L387" s="49"/>
      <c r="M387" s="39"/>
      <c r="N387" s="196"/>
      <c r="O387" s="173" t="s">
        <v>1229</v>
      </c>
      <c r="P387" s="49"/>
      <c r="Q387" s="43" t="s">
        <v>6384</v>
      </c>
      <c r="R387" s="43" t="s">
        <v>6843</v>
      </c>
      <c r="S387" s="41" t="s">
        <v>29</v>
      </c>
      <c r="T387" s="94" t="s">
        <v>423</v>
      </c>
      <c r="U387" s="164"/>
      <c r="V387" s="253"/>
      <c r="W387" s="99" t="str">
        <f>VLOOKUP(TRIM(X387),X10:Y101,2,FALSE)</f>
        <v>Georg</v>
      </c>
      <c r="X387" s="86" t="str">
        <f t="shared" si="13"/>
        <v>7.5</v>
      </c>
      <c r="Y387" s="71"/>
    </row>
    <row r="388" spans="1:25" ht="37.5" customHeight="1" x14ac:dyDescent="0.2">
      <c r="A388" s="152" t="s">
        <v>170</v>
      </c>
      <c r="B388" s="215" t="s">
        <v>57</v>
      </c>
      <c r="C388" s="36" t="s">
        <v>11</v>
      </c>
      <c r="D388" s="72" t="s">
        <v>1587</v>
      </c>
      <c r="E388" s="69" t="s">
        <v>4350</v>
      </c>
      <c r="F388" s="222" t="s">
        <v>24</v>
      </c>
      <c r="G388" s="37" t="s">
        <v>36</v>
      </c>
      <c r="H388" s="37" t="s">
        <v>5871</v>
      </c>
      <c r="I388" s="163" t="s">
        <v>722</v>
      </c>
      <c r="J388" s="49"/>
      <c r="K388" s="39"/>
      <c r="L388" s="49"/>
      <c r="M388" s="39"/>
      <c r="N388" s="196"/>
      <c r="O388" s="173"/>
      <c r="P388" s="49"/>
      <c r="Q388" s="43" t="s">
        <v>5871</v>
      </c>
      <c r="R388" s="43" t="s">
        <v>6844</v>
      </c>
      <c r="S388" s="41" t="s">
        <v>29</v>
      </c>
      <c r="T388" s="153" t="s">
        <v>5872</v>
      </c>
      <c r="U388" s="164"/>
      <c r="V388" s="253"/>
      <c r="W388" s="99" t="str">
        <f>VLOOKUP(TRIM(X388),X10:Y101,2,FALSE)</f>
        <v>Georg</v>
      </c>
      <c r="X388" s="86" t="str">
        <f t="shared" si="13"/>
        <v>7.5</v>
      </c>
      <c r="Y388" s="71"/>
    </row>
    <row r="389" spans="1:25" ht="37.5" customHeight="1" x14ac:dyDescent="0.2">
      <c r="A389" s="152" t="s">
        <v>170</v>
      </c>
      <c r="B389" s="215" t="s">
        <v>57</v>
      </c>
      <c r="C389" s="36" t="s">
        <v>11</v>
      </c>
      <c r="D389" s="72" t="s">
        <v>1592</v>
      </c>
      <c r="E389" s="69" t="s">
        <v>4351</v>
      </c>
      <c r="F389" s="222" t="s">
        <v>181</v>
      </c>
      <c r="G389" s="37" t="s">
        <v>182</v>
      </c>
      <c r="H389" s="37" t="s">
        <v>5873</v>
      </c>
      <c r="I389" s="163" t="s">
        <v>748</v>
      </c>
      <c r="J389" s="49" t="s">
        <v>5874</v>
      </c>
      <c r="K389" s="39"/>
      <c r="L389" s="49"/>
      <c r="M389" s="39"/>
      <c r="N389" s="196" t="s">
        <v>415</v>
      </c>
      <c r="O389" s="173"/>
      <c r="P389" s="49" t="s">
        <v>5875</v>
      </c>
      <c r="Q389" s="43" t="s">
        <v>5873</v>
      </c>
      <c r="R389" s="43" t="s">
        <v>6873</v>
      </c>
      <c r="S389" s="41" t="s">
        <v>70</v>
      </c>
      <c r="T389" s="94" t="s">
        <v>5876</v>
      </c>
      <c r="U389" s="164"/>
      <c r="V389" s="253"/>
      <c r="W389" s="99" t="str">
        <f>VLOOKUP(TRIM(X389),X10:Y101,2,FALSE)</f>
        <v>Georg</v>
      </c>
      <c r="X389" s="86" t="str">
        <f t="shared" si="13"/>
        <v>21.5</v>
      </c>
      <c r="Y389" s="71"/>
    </row>
    <row r="390" spans="1:25" ht="37.5" customHeight="1" x14ac:dyDescent="0.2">
      <c r="A390" s="152" t="s">
        <v>170</v>
      </c>
      <c r="B390" s="215" t="s">
        <v>57</v>
      </c>
      <c r="C390" s="36" t="s">
        <v>11</v>
      </c>
      <c r="D390" s="72" t="s">
        <v>245</v>
      </c>
      <c r="E390" s="69" t="s">
        <v>4352</v>
      </c>
      <c r="F390" s="222" t="s">
        <v>171</v>
      </c>
      <c r="G390" s="37" t="s">
        <v>53</v>
      </c>
      <c r="H390" s="37" t="s">
        <v>6812</v>
      </c>
      <c r="I390" s="163" t="s">
        <v>5886</v>
      </c>
      <c r="J390" s="49"/>
      <c r="K390" s="39"/>
      <c r="L390" s="49"/>
      <c r="M390" s="39"/>
      <c r="N390" s="196"/>
      <c r="O390" s="173" t="s">
        <v>323</v>
      </c>
      <c r="P390" s="49" t="s">
        <v>5888</v>
      </c>
      <c r="Q390" s="43" t="s">
        <v>5889</v>
      </c>
      <c r="R390" s="43" t="s">
        <v>6813</v>
      </c>
      <c r="S390" s="41" t="s">
        <v>8</v>
      </c>
      <c r="T390" s="153" t="s">
        <v>5890</v>
      </c>
      <c r="U390" s="164"/>
      <c r="V390" s="253"/>
      <c r="W390" s="99" t="str">
        <f>VLOOKUP(TRIM(X390),X10:Y101,2,FALSE)</f>
        <v>Georg</v>
      </c>
      <c r="X390" s="86" t="str">
        <f t="shared" si="13"/>
        <v>6.6</v>
      </c>
      <c r="Y390" s="71"/>
    </row>
    <row r="391" spans="1:25" ht="37.5" customHeight="1" x14ac:dyDescent="0.2">
      <c r="A391" s="152" t="s">
        <v>170</v>
      </c>
      <c r="B391" s="215" t="s">
        <v>57</v>
      </c>
      <c r="C391" s="36" t="s">
        <v>11</v>
      </c>
      <c r="D391" s="72" t="s">
        <v>1587</v>
      </c>
      <c r="E391" s="69" t="s">
        <v>4353</v>
      </c>
      <c r="F391" s="222" t="s">
        <v>24</v>
      </c>
      <c r="G391" s="37" t="s">
        <v>36</v>
      </c>
      <c r="H391" s="37" t="s">
        <v>5877</v>
      </c>
      <c r="I391" s="163" t="s">
        <v>537</v>
      </c>
      <c r="J391" s="49"/>
      <c r="K391" s="39"/>
      <c r="L391" s="49"/>
      <c r="M391" s="39"/>
      <c r="N391" s="196"/>
      <c r="O391" s="173"/>
      <c r="P391" s="49"/>
      <c r="Q391" s="43" t="s">
        <v>5891</v>
      </c>
      <c r="R391" s="43" t="s">
        <v>6863</v>
      </c>
      <c r="S391" s="41" t="s">
        <v>29</v>
      </c>
      <c r="T391" s="94" t="s">
        <v>475</v>
      </c>
      <c r="U391" s="164"/>
      <c r="V391" s="253"/>
      <c r="W391" s="99" t="str">
        <f>VLOOKUP(TRIM(X391),X10:Y101,2,FALSE)</f>
        <v>Georg</v>
      </c>
      <c r="X391" s="86" t="str">
        <f t="shared" si="13"/>
        <v>7.5</v>
      </c>
      <c r="Y391" s="71"/>
    </row>
    <row r="392" spans="1:25" ht="37.5" customHeight="1" x14ac:dyDescent="0.2">
      <c r="A392" s="152" t="s">
        <v>170</v>
      </c>
      <c r="B392" s="215" t="s">
        <v>57</v>
      </c>
      <c r="C392" s="36" t="s">
        <v>11</v>
      </c>
      <c r="D392" s="72" t="s">
        <v>1594</v>
      </c>
      <c r="E392" s="69" t="s">
        <v>4354</v>
      </c>
      <c r="F392" s="222" t="s">
        <v>35</v>
      </c>
      <c r="G392" s="37" t="s">
        <v>116</v>
      </c>
      <c r="H392" s="37" t="s">
        <v>362</v>
      </c>
      <c r="I392" s="163" t="s">
        <v>3614</v>
      </c>
      <c r="J392" s="49"/>
      <c r="K392" s="39"/>
      <c r="L392" s="49"/>
      <c r="M392" s="39"/>
      <c r="N392" s="196"/>
      <c r="O392" s="173"/>
      <c r="P392" s="49"/>
      <c r="Q392" s="43" t="s">
        <v>362</v>
      </c>
      <c r="R392" s="43" t="s">
        <v>6915</v>
      </c>
      <c r="S392" s="41" t="s">
        <v>29</v>
      </c>
      <c r="T392" s="153" t="s">
        <v>399</v>
      </c>
      <c r="U392" s="164"/>
      <c r="V392" s="253"/>
      <c r="W392" s="99" t="str">
        <f>VLOOKUP(TRIM(X392),X10:Y101,2,FALSE)</f>
        <v>Georg</v>
      </c>
      <c r="X392" s="86" t="str">
        <f t="shared" si="13"/>
        <v>21.7</v>
      </c>
      <c r="Y392" s="71"/>
    </row>
    <row r="393" spans="1:25" ht="37.5" customHeight="1" x14ac:dyDescent="0.2">
      <c r="A393" s="152" t="s">
        <v>170</v>
      </c>
      <c r="B393" s="215" t="s">
        <v>57</v>
      </c>
      <c r="C393" s="36" t="s">
        <v>11</v>
      </c>
      <c r="D393" s="72" t="s">
        <v>1592</v>
      </c>
      <c r="E393" s="69" t="s">
        <v>4355</v>
      </c>
      <c r="F393" s="222" t="s">
        <v>181</v>
      </c>
      <c r="G393" s="37" t="s">
        <v>182</v>
      </c>
      <c r="H393" s="37" t="s">
        <v>5878</v>
      </c>
      <c r="I393" s="163" t="s">
        <v>740</v>
      </c>
      <c r="J393" s="49"/>
      <c r="K393" s="39"/>
      <c r="L393" s="49"/>
      <c r="M393" s="39"/>
      <c r="N393" s="196"/>
      <c r="O393" s="173" t="s">
        <v>207</v>
      </c>
      <c r="P393" s="49" t="s">
        <v>1789</v>
      </c>
      <c r="Q393" s="43" t="s">
        <v>5878</v>
      </c>
      <c r="R393" s="43" t="s">
        <v>6873</v>
      </c>
      <c r="S393" s="41" t="s">
        <v>70</v>
      </c>
      <c r="T393" s="94" t="s">
        <v>3877</v>
      </c>
      <c r="U393" s="164"/>
      <c r="V393" s="253"/>
      <c r="W393" s="99" t="str">
        <f>VLOOKUP(TRIM(X393),X10:Y101,2,FALSE)</f>
        <v>Georg</v>
      </c>
      <c r="X393" s="86" t="str">
        <f t="shared" si="13"/>
        <v>21.5</v>
      </c>
      <c r="Y393" s="71"/>
    </row>
    <row r="394" spans="1:25" ht="37.5" customHeight="1" x14ac:dyDescent="0.2">
      <c r="A394" s="152" t="s">
        <v>170</v>
      </c>
      <c r="B394" s="215" t="s">
        <v>57</v>
      </c>
      <c r="C394" s="36" t="s">
        <v>11</v>
      </c>
      <c r="D394" s="72" t="s">
        <v>1592</v>
      </c>
      <c r="E394" s="69" t="s">
        <v>4356</v>
      </c>
      <c r="F394" s="222" t="s">
        <v>181</v>
      </c>
      <c r="G394" s="37" t="s">
        <v>182</v>
      </c>
      <c r="H394" s="37" t="s">
        <v>5879</v>
      </c>
      <c r="I394" s="163" t="s">
        <v>5887</v>
      </c>
      <c r="J394" s="49"/>
      <c r="K394" s="39"/>
      <c r="L394" s="49"/>
      <c r="M394" s="39"/>
      <c r="N394" s="196"/>
      <c r="O394" s="173" t="s">
        <v>207</v>
      </c>
      <c r="P394" s="49" t="s">
        <v>5892</v>
      </c>
      <c r="Q394" s="43" t="s">
        <v>5879</v>
      </c>
      <c r="R394" s="43" t="s">
        <v>6873</v>
      </c>
      <c r="S394" s="41" t="s">
        <v>70</v>
      </c>
      <c r="T394" s="153" t="s">
        <v>5893</v>
      </c>
      <c r="U394" s="164"/>
      <c r="V394" s="253"/>
      <c r="W394" s="99" t="str">
        <f>VLOOKUP(TRIM(X394),X10:Y101,2,FALSE)</f>
        <v>Georg</v>
      </c>
      <c r="X394" s="86" t="str">
        <f t="shared" si="13"/>
        <v>21.5</v>
      </c>
      <c r="Y394" s="71"/>
    </row>
    <row r="395" spans="1:25" ht="37.5" customHeight="1" x14ac:dyDescent="0.2">
      <c r="A395" s="152" t="s">
        <v>170</v>
      </c>
      <c r="B395" s="215" t="s">
        <v>57</v>
      </c>
      <c r="C395" s="36" t="s">
        <v>11</v>
      </c>
      <c r="D395" s="72" t="s">
        <v>1592</v>
      </c>
      <c r="E395" s="69" t="s">
        <v>4357</v>
      </c>
      <c r="F395" s="222" t="s">
        <v>181</v>
      </c>
      <c r="G395" s="37" t="s">
        <v>182</v>
      </c>
      <c r="H395" s="37" t="s">
        <v>5880</v>
      </c>
      <c r="I395" s="163" t="s">
        <v>828</v>
      </c>
      <c r="J395" s="49" t="s">
        <v>2237</v>
      </c>
      <c r="K395" s="39"/>
      <c r="L395" s="49"/>
      <c r="M395" s="39"/>
      <c r="N395" s="196" t="s">
        <v>5709</v>
      </c>
      <c r="O395" s="173" t="s">
        <v>207</v>
      </c>
      <c r="P395" s="49" t="s">
        <v>5894</v>
      </c>
      <c r="Q395" s="43" t="s">
        <v>5895</v>
      </c>
      <c r="R395" s="43" t="s">
        <v>6873</v>
      </c>
      <c r="S395" s="41" t="s">
        <v>70</v>
      </c>
      <c r="T395" s="94" t="s">
        <v>5896</v>
      </c>
      <c r="U395" s="164"/>
      <c r="V395" s="253"/>
      <c r="W395" s="99" t="str">
        <f>VLOOKUP(TRIM(X395),X10:Y101,2,FALSE)</f>
        <v>Georg</v>
      </c>
      <c r="X395" s="86" t="str">
        <f t="shared" si="13"/>
        <v>21.5</v>
      </c>
      <c r="Y395" s="71"/>
    </row>
    <row r="396" spans="1:25" ht="37.5" customHeight="1" x14ac:dyDescent="0.2">
      <c r="A396" s="152" t="s">
        <v>170</v>
      </c>
      <c r="B396" s="215" t="s">
        <v>57</v>
      </c>
      <c r="C396" s="36" t="s">
        <v>11</v>
      </c>
      <c r="D396" s="72" t="s">
        <v>1592</v>
      </c>
      <c r="E396" s="69" t="s">
        <v>4358</v>
      </c>
      <c r="F396" s="222" t="s">
        <v>181</v>
      </c>
      <c r="G396" s="37" t="s">
        <v>182</v>
      </c>
      <c r="H396" s="37" t="s">
        <v>5881</v>
      </c>
      <c r="I396" s="163" t="s">
        <v>5887</v>
      </c>
      <c r="J396" s="49"/>
      <c r="K396" s="39"/>
      <c r="L396" s="49"/>
      <c r="M396" s="39"/>
      <c r="N396" s="196"/>
      <c r="O396" s="173" t="s">
        <v>207</v>
      </c>
      <c r="P396" s="49" t="s">
        <v>5897</v>
      </c>
      <c r="Q396" s="43" t="s">
        <v>5881</v>
      </c>
      <c r="R396" s="43" t="s">
        <v>6873</v>
      </c>
      <c r="S396" s="41" t="s">
        <v>70</v>
      </c>
      <c r="T396" s="153" t="s">
        <v>5893</v>
      </c>
      <c r="U396" s="164"/>
      <c r="V396" s="253"/>
      <c r="W396" s="99" t="str">
        <f>VLOOKUP(TRIM(X396),X10:Y101,2,FALSE)</f>
        <v>Georg</v>
      </c>
      <c r="X396" s="86" t="str">
        <f t="shared" si="13"/>
        <v>21.5</v>
      </c>
      <c r="Y396" s="71"/>
    </row>
    <row r="397" spans="1:25" ht="37.5" customHeight="1" x14ac:dyDescent="0.2">
      <c r="A397" s="152" t="s">
        <v>170</v>
      </c>
      <c r="B397" s="215" t="s">
        <v>57</v>
      </c>
      <c r="C397" s="36" t="s">
        <v>11</v>
      </c>
      <c r="D397" s="72" t="s">
        <v>1587</v>
      </c>
      <c r="E397" s="69" t="s">
        <v>4359</v>
      </c>
      <c r="F397" s="222" t="s">
        <v>24</v>
      </c>
      <c r="G397" s="37" t="s">
        <v>36</v>
      </c>
      <c r="H397" s="37" t="s">
        <v>5882</v>
      </c>
      <c r="I397" s="163" t="s">
        <v>5432</v>
      </c>
      <c r="J397" s="49"/>
      <c r="K397" s="39"/>
      <c r="L397" s="49"/>
      <c r="M397" s="39"/>
      <c r="N397" s="196"/>
      <c r="O397" s="173"/>
      <c r="P397" s="49"/>
      <c r="Q397" s="43" t="s">
        <v>5882</v>
      </c>
      <c r="R397" s="43" t="s">
        <v>6864</v>
      </c>
      <c r="S397" s="41" t="s">
        <v>29</v>
      </c>
      <c r="T397" s="94" t="s">
        <v>5898</v>
      </c>
      <c r="U397" s="164"/>
      <c r="V397" s="253"/>
      <c r="W397" s="99" t="str">
        <f>VLOOKUP(TRIM(X397),X10:Y101,2,FALSE)</f>
        <v>Georg</v>
      </c>
      <c r="X397" s="86" t="str">
        <f t="shared" si="13"/>
        <v>7.5</v>
      </c>
      <c r="Y397" s="71"/>
    </row>
    <row r="398" spans="1:25" ht="37.5" customHeight="1" x14ac:dyDescent="0.2">
      <c r="A398" s="152" t="s">
        <v>170</v>
      </c>
      <c r="B398" s="215" t="s">
        <v>57</v>
      </c>
      <c r="C398" s="36" t="s">
        <v>11</v>
      </c>
      <c r="D398" s="72" t="s">
        <v>1592</v>
      </c>
      <c r="E398" s="69" t="s">
        <v>4360</v>
      </c>
      <c r="F398" s="222" t="s">
        <v>181</v>
      </c>
      <c r="G398" s="37" t="s">
        <v>182</v>
      </c>
      <c r="H398" s="37" t="s">
        <v>5883</v>
      </c>
      <c r="I398" s="163" t="s">
        <v>451</v>
      </c>
      <c r="J398" s="49" t="s">
        <v>2237</v>
      </c>
      <c r="K398" s="39"/>
      <c r="L398" s="49"/>
      <c r="M398" s="39"/>
      <c r="N398" s="196" t="s">
        <v>5709</v>
      </c>
      <c r="O398" s="173" t="s">
        <v>207</v>
      </c>
      <c r="P398" s="49" t="s">
        <v>5899</v>
      </c>
      <c r="Q398" s="43" t="s">
        <v>5900</v>
      </c>
      <c r="R398" s="43" t="s">
        <v>6814</v>
      </c>
      <c r="S398" s="41" t="s">
        <v>200</v>
      </c>
      <c r="T398" s="153" t="s">
        <v>5901</v>
      </c>
      <c r="U398" s="164" t="s">
        <v>3927</v>
      </c>
      <c r="V398" s="253"/>
      <c r="W398" s="99" t="str">
        <f>VLOOKUP(TRIM(X398),X10:Y101,2,FALSE)</f>
        <v>Georg</v>
      </c>
      <c r="X398" s="86" t="str">
        <f t="shared" si="13"/>
        <v>21.5</v>
      </c>
      <c r="Y398" s="71"/>
    </row>
    <row r="399" spans="1:25" ht="37.5" customHeight="1" x14ac:dyDescent="0.2">
      <c r="A399" s="152" t="s">
        <v>170</v>
      </c>
      <c r="B399" s="215" t="s">
        <v>57</v>
      </c>
      <c r="C399" s="36" t="s">
        <v>11</v>
      </c>
      <c r="D399" s="72" t="s">
        <v>1592</v>
      </c>
      <c r="E399" s="69" t="s">
        <v>4361</v>
      </c>
      <c r="F399" s="222" t="s">
        <v>181</v>
      </c>
      <c r="G399" s="37" t="s">
        <v>182</v>
      </c>
      <c r="H399" s="37" t="s">
        <v>5884</v>
      </c>
      <c r="I399" s="163" t="s">
        <v>451</v>
      </c>
      <c r="J399" s="49" t="s">
        <v>2237</v>
      </c>
      <c r="K399" s="39"/>
      <c r="L399" s="49"/>
      <c r="M399" s="39"/>
      <c r="N399" s="196" t="s">
        <v>5709</v>
      </c>
      <c r="O399" s="173" t="s">
        <v>207</v>
      </c>
      <c r="P399" s="49" t="s">
        <v>5902</v>
      </c>
      <c r="Q399" s="43" t="s">
        <v>5903</v>
      </c>
      <c r="R399" s="43" t="s">
        <v>6815</v>
      </c>
      <c r="S399" s="41" t="s">
        <v>200</v>
      </c>
      <c r="T399" s="94" t="s">
        <v>5901</v>
      </c>
      <c r="U399" s="164" t="s">
        <v>3927</v>
      </c>
      <c r="V399" s="253"/>
      <c r="W399" s="99" t="str">
        <f>VLOOKUP(TRIM(X399),X10:Y101,2,FALSE)</f>
        <v>Georg</v>
      </c>
      <c r="X399" s="86" t="str">
        <f t="shared" si="13"/>
        <v>21.5</v>
      </c>
      <c r="Y399" s="71"/>
    </row>
    <row r="400" spans="1:25" ht="37.5" customHeight="1" x14ac:dyDescent="0.2">
      <c r="A400" s="152" t="s">
        <v>170</v>
      </c>
      <c r="B400" s="215" t="s">
        <v>57</v>
      </c>
      <c r="C400" s="36" t="s">
        <v>11</v>
      </c>
      <c r="D400" s="72" t="s">
        <v>1587</v>
      </c>
      <c r="E400" s="69" t="s">
        <v>4362</v>
      </c>
      <c r="F400" s="222" t="s">
        <v>24</v>
      </c>
      <c r="G400" s="37" t="s">
        <v>36</v>
      </c>
      <c r="H400" s="37" t="s">
        <v>6816</v>
      </c>
      <c r="I400" s="163" t="s">
        <v>425</v>
      </c>
      <c r="J400" s="49"/>
      <c r="K400" s="39"/>
      <c r="L400" s="49"/>
      <c r="M400" s="39"/>
      <c r="N400" s="196"/>
      <c r="O400" s="173"/>
      <c r="P400" s="49"/>
      <c r="Q400" s="43" t="s">
        <v>5904</v>
      </c>
      <c r="R400" s="43" t="s">
        <v>29</v>
      </c>
      <c r="S400" s="41" t="s">
        <v>29</v>
      </c>
      <c r="T400" s="153" t="s">
        <v>286</v>
      </c>
      <c r="U400" s="164"/>
      <c r="V400" s="253"/>
      <c r="W400" s="99" t="str">
        <f>VLOOKUP(TRIM(X400),X10:Y101,2,FALSE)</f>
        <v>Georg</v>
      </c>
      <c r="X400" s="86" t="str">
        <f t="shared" si="13"/>
        <v>7.5</v>
      </c>
      <c r="Y400" s="71"/>
    </row>
    <row r="401" spans="1:25" ht="37.5" customHeight="1" x14ac:dyDescent="0.2">
      <c r="A401" s="152" t="s">
        <v>170</v>
      </c>
      <c r="B401" s="215" t="s">
        <v>57</v>
      </c>
      <c r="C401" s="36" t="s">
        <v>11</v>
      </c>
      <c r="D401" s="72" t="s">
        <v>243</v>
      </c>
      <c r="E401" s="69" t="s">
        <v>4363</v>
      </c>
      <c r="F401" s="222" t="s">
        <v>161</v>
      </c>
      <c r="G401" s="37" t="s">
        <v>53</v>
      </c>
      <c r="H401" s="37" t="s">
        <v>6566</v>
      </c>
      <c r="I401" s="163" t="s">
        <v>6363</v>
      </c>
      <c r="J401" s="49"/>
      <c r="K401" s="39"/>
      <c r="L401" s="49"/>
      <c r="M401" s="39"/>
      <c r="N401" s="196"/>
      <c r="O401" s="173"/>
      <c r="P401" s="49"/>
      <c r="Q401" s="43" t="s">
        <v>6538</v>
      </c>
      <c r="R401" s="43" t="s">
        <v>6817</v>
      </c>
      <c r="S401" s="41" t="s">
        <v>8</v>
      </c>
      <c r="T401" s="94" t="s">
        <v>153</v>
      </c>
      <c r="U401" s="164"/>
      <c r="V401" s="253"/>
      <c r="W401" s="99" t="str">
        <f>VLOOKUP(TRIM(X401),X10:Y101,2,FALSE)</f>
        <v>Georg</v>
      </c>
      <c r="X401" s="86" t="str">
        <f t="shared" si="13"/>
        <v>6.4</v>
      </c>
      <c r="Y401" s="71"/>
    </row>
    <row r="402" spans="1:25" ht="37.5" customHeight="1" x14ac:dyDescent="0.2">
      <c r="A402" s="152" t="s">
        <v>170</v>
      </c>
      <c r="B402" s="215" t="s">
        <v>57</v>
      </c>
      <c r="C402" s="36" t="s">
        <v>11</v>
      </c>
      <c r="D402" s="72" t="s">
        <v>243</v>
      </c>
      <c r="E402" s="69" t="s">
        <v>4364</v>
      </c>
      <c r="F402" s="222" t="s">
        <v>161</v>
      </c>
      <c r="G402" s="37" t="s">
        <v>53</v>
      </c>
      <c r="H402" s="37" t="s">
        <v>5732</v>
      </c>
      <c r="I402" s="163" t="s">
        <v>6364</v>
      </c>
      <c r="J402" s="49"/>
      <c r="K402" s="39"/>
      <c r="L402" s="49"/>
      <c r="M402" s="39"/>
      <c r="N402" s="196"/>
      <c r="O402" s="173"/>
      <c r="P402" s="49"/>
      <c r="Q402" s="43" t="s">
        <v>6544</v>
      </c>
      <c r="R402" s="43" t="s">
        <v>6818</v>
      </c>
      <c r="S402" s="41" t="s">
        <v>200</v>
      </c>
      <c r="T402" s="153" t="s">
        <v>5679</v>
      </c>
      <c r="U402" s="164" t="s">
        <v>3927</v>
      </c>
      <c r="V402" s="253"/>
      <c r="W402" s="99" t="str">
        <f>VLOOKUP(TRIM(X402),X10:Y101,2,FALSE)</f>
        <v>Georg</v>
      </c>
      <c r="X402" s="86" t="str">
        <f t="shared" si="13"/>
        <v>6.4</v>
      </c>
      <c r="Y402" s="71"/>
    </row>
    <row r="403" spans="1:25" ht="37.5" customHeight="1" x14ac:dyDescent="0.2">
      <c r="A403" s="152" t="s">
        <v>170</v>
      </c>
      <c r="B403" s="215" t="s">
        <v>57</v>
      </c>
      <c r="C403" s="36" t="s">
        <v>11</v>
      </c>
      <c r="D403" s="72" t="s">
        <v>243</v>
      </c>
      <c r="E403" s="69" t="s">
        <v>4365</v>
      </c>
      <c r="F403" s="222" t="s">
        <v>161</v>
      </c>
      <c r="G403" s="37" t="s">
        <v>53</v>
      </c>
      <c r="H403" s="37" t="s">
        <v>5733</v>
      </c>
      <c r="I403" s="163" t="s">
        <v>5800</v>
      </c>
      <c r="J403" s="49"/>
      <c r="K403" s="39"/>
      <c r="L403" s="49"/>
      <c r="M403" s="39"/>
      <c r="N403" s="196"/>
      <c r="O403" s="173"/>
      <c r="P403" s="49"/>
      <c r="Q403" s="43" t="s">
        <v>6545</v>
      </c>
      <c r="R403" s="43" t="s">
        <v>6819</v>
      </c>
      <c r="S403" s="41" t="s">
        <v>200</v>
      </c>
      <c r="T403" s="94" t="s">
        <v>6565</v>
      </c>
      <c r="U403" s="164" t="s">
        <v>3927</v>
      </c>
      <c r="V403" s="253"/>
      <c r="W403" s="99" t="str">
        <f>VLOOKUP(TRIM(X403),X10:Y101,2,FALSE)</f>
        <v>Georg</v>
      </c>
      <c r="X403" s="86" t="str">
        <f t="shared" si="13"/>
        <v>6.4</v>
      </c>
      <c r="Y403" s="71"/>
    </row>
    <row r="404" spans="1:25" ht="37.5" customHeight="1" x14ac:dyDescent="0.2">
      <c r="A404" s="152" t="s">
        <v>170</v>
      </c>
      <c r="B404" s="215" t="s">
        <v>57</v>
      </c>
      <c r="C404" s="36" t="s">
        <v>11</v>
      </c>
      <c r="D404" s="72" t="s">
        <v>1587</v>
      </c>
      <c r="E404" s="69" t="s">
        <v>4366</v>
      </c>
      <c r="F404" s="222" t="s">
        <v>35</v>
      </c>
      <c r="G404" s="37" t="s">
        <v>36</v>
      </c>
      <c r="H404" s="37" t="s">
        <v>5729</v>
      </c>
      <c r="I404" s="163" t="s">
        <v>434</v>
      </c>
      <c r="J404" s="49"/>
      <c r="K404" s="39"/>
      <c r="L404" s="49"/>
      <c r="M404" s="39"/>
      <c r="N404" s="196"/>
      <c r="O404" s="173" t="s">
        <v>1229</v>
      </c>
      <c r="P404" s="49"/>
      <c r="Q404" s="43" t="s">
        <v>5730</v>
      </c>
      <c r="R404" s="43" t="s">
        <v>6820</v>
      </c>
      <c r="S404" s="41" t="s">
        <v>29</v>
      </c>
      <c r="T404" s="153" t="s">
        <v>152</v>
      </c>
      <c r="U404" s="164"/>
      <c r="V404" s="253"/>
      <c r="W404" s="99" t="str">
        <f>VLOOKUP(TRIM(X404),X10:Y101,2,FALSE)</f>
        <v>Georg</v>
      </c>
      <c r="X404" s="86" t="str">
        <f t="shared" si="13"/>
        <v>7.5</v>
      </c>
      <c r="Y404" s="71"/>
    </row>
    <row r="405" spans="1:25" ht="37.5" customHeight="1" x14ac:dyDescent="0.2">
      <c r="A405" s="152" t="s">
        <v>170</v>
      </c>
      <c r="B405" s="215" t="s">
        <v>57</v>
      </c>
      <c r="C405" s="36" t="s">
        <v>11</v>
      </c>
      <c r="D405" s="72" t="s">
        <v>1590</v>
      </c>
      <c r="E405" s="69" t="s">
        <v>4367</v>
      </c>
      <c r="F405" s="222" t="s">
        <v>71</v>
      </c>
      <c r="G405" s="37" t="s">
        <v>116</v>
      </c>
      <c r="H405" s="37" t="s">
        <v>6595</v>
      </c>
      <c r="I405" s="163" t="s">
        <v>452</v>
      </c>
      <c r="J405" s="49"/>
      <c r="K405" s="39"/>
      <c r="L405" s="49"/>
      <c r="M405" s="39"/>
      <c r="N405" s="196"/>
      <c r="O405" s="173"/>
      <c r="P405" s="49"/>
      <c r="Q405" s="43" t="s">
        <v>6595</v>
      </c>
      <c r="R405" s="43" t="s">
        <v>6916</v>
      </c>
      <c r="S405" s="41" t="s">
        <v>6917</v>
      </c>
      <c r="T405" s="94" t="s">
        <v>152</v>
      </c>
      <c r="U405" s="164"/>
      <c r="V405" s="253"/>
      <c r="W405" s="99" t="str">
        <f>VLOOKUP(TRIM(X405),X10:Y101,2,FALSE)</f>
        <v>Georg</v>
      </c>
      <c r="X405" s="86" t="str">
        <f t="shared" si="13"/>
        <v>21.3</v>
      </c>
      <c r="Y405" s="71"/>
    </row>
    <row r="406" spans="1:25" ht="37.5" customHeight="1" x14ac:dyDescent="0.2">
      <c r="A406" s="152" t="s">
        <v>170</v>
      </c>
      <c r="B406" s="215" t="s">
        <v>57</v>
      </c>
      <c r="C406" s="36" t="s">
        <v>11</v>
      </c>
      <c r="D406" s="72" t="s">
        <v>1592</v>
      </c>
      <c r="E406" s="69" t="s">
        <v>4368</v>
      </c>
      <c r="F406" s="222" t="s">
        <v>163</v>
      </c>
      <c r="G406" s="37" t="s">
        <v>25</v>
      </c>
      <c r="H406" s="37" t="s">
        <v>6596</v>
      </c>
      <c r="I406" s="163" t="s">
        <v>452</v>
      </c>
      <c r="J406" s="49" t="s">
        <v>2237</v>
      </c>
      <c r="K406" s="39"/>
      <c r="L406" s="49"/>
      <c r="M406" s="39"/>
      <c r="N406" s="196" t="s">
        <v>6597</v>
      </c>
      <c r="O406" s="173" t="s">
        <v>207</v>
      </c>
      <c r="P406" s="49" t="s">
        <v>376</v>
      </c>
      <c r="Q406" s="43" t="s">
        <v>3985</v>
      </c>
      <c r="R406" s="43" t="s">
        <v>6920</v>
      </c>
      <c r="S406" s="41" t="s">
        <v>29</v>
      </c>
      <c r="T406" s="153" t="s">
        <v>152</v>
      </c>
      <c r="U406" s="164"/>
      <c r="V406" s="253"/>
      <c r="W406" s="99" t="str">
        <f>VLOOKUP(TRIM(X406),X10:Y101,2,FALSE)</f>
        <v>Georg</v>
      </c>
      <c r="X406" s="86" t="str">
        <f t="shared" si="13"/>
        <v>21.5</v>
      </c>
      <c r="Y406" s="71"/>
    </row>
    <row r="407" spans="1:25" ht="37.5" customHeight="1" x14ac:dyDescent="0.2">
      <c r="A407" s="152" t="s">
        <v>170</v>
      </c>
      <c r="B407" s="215" t="s">
        <v>57</v>
      </c>
      <c r="C407" s="36" t="s">
        <v>11</v>
      </c>
      <c r="D407" s="72" t="s">
        <v>1592</v>
      </c>
      <c r="E407" s="69" t="s">
        <v>4369</v>
      </c>
      <c r="F407" s="222" t="s">
        <v>181</v>
      </c>
      <c r="G407" s="37" t="s">
        <v>182</v>
      </c>
      <c r="H407" s="37" t="s">
        <v>6598</v>
      </c>
      <c r="I407" s="163" t="s">
        <v>686</v>
      </c>
      <c r="J407" s="49" t="s">
        <v>2237</v>
      </c>
      <c r="K407" s="39"/>
      <c r="L407" s="49"/>
      <c r="M407" s="39"/>
      <c r="N407" s="196" t="s">
        <v>5709</v>
      </c>
      <c r="O407" s="173" t="s">
        <v>207</v>
      </c>
      <c r="P407" s="49" t="s">
        <v>6600</v>
      </c>
      <c r="Q407" s="43" t="s">
        <v>6598</v>
      </c>
      <c r="R407" s="43" t="s">
        <v>6873</v>
      </c>
      <c r="S407" s="41" t="s">
        <v>70</v>
      </c>
      <c r="T407" s="94" t="s">
        <v>6599</v>
      </c>
      <c r="U407" s="164"/>
      <c r="V407" s="253"/>
      <c r="W407" s="99" t="str">
        <f>VLOOKUP(TRIM(X407),X10:Y101,2,FALSE)</f>
        <v>Georg</v>
      </c>
      <c r="X407" s="86" t="str">
        <f t="shared" si="13"/>
        <v>21.5</v>
      </c>
      <c r="Y407" s="71"/>
    </row>
    <row r="408" spans="1:25" ht="37.5" customHeight="1" x14ac:dyDescent="0.2">
      <c r="A408" s="152" t="s">
        <v>170</v>
      </c>
      <c r="B408" s="215" t="s">
        <v>57</v>
      </c>
      <c r="C408" s="36" t="s">
        <v>11</v>
      </c>
      <c r="D408" s="72" t="s">
        <v>220</v>
      </c>
      <c r="E408" s="69" t="s">
        <v>4370</v>
      </c>
      <c r="F408" s="222" t="s">
        <v>24</v>
      </c>
      <c r="G408" s="37" t="s">
        <v>25</v>
      </c>
      <c r="H408" s="37" t="s">
        <v>6639</v>
      </c>
      <c r="I408" s="163" t="s">
        <v>420</v>
      </c>
      <c r="J408" s="49"/>
      <c r="K408" s="39"/>
      <c r="L408" s="49"/>
      <c r="M408" s="39"/>
      <c r="N408" s="196"/>
      <c r="O408" s="173"/>
      <c r="P408" s="49"/>
      <c r="Q408" s="43" t="s">
        <v>6641</v>
      </c>
      <c r="R408" s="43" t="s">
        <v>29</v>
      </c>
      <c r="S408" s="41" t="s">
        <v>29</v>
      </c>
      <c r="T408" s="153" t="s">
        <v>155</v>
      </c>
      <c r="U408" s="164"/>
      <c r="V408" s="253"/>
      <c r="W408" s="99" t="str">
        <f>VLOOKUP(TRIM(X408),X10:Y101,2,FALSE)</f>
        <v>Georg</v>
      </c>
      <c r="X408" s="86" t="str">
        <f t="shared" si="13"/>
        <v>1.2</v>
      </c>
      <c r="Y408" s="71"/>
    </row>
    <row r="409" spans="1:25" ht="37.5" customHeight="1" x14ac:dyDescent="0.2">
      <c r="A409" s="152" t="s">
        <v>170</v>
      </c>
      <c r="B409" s="215" t="s">
        <v>57</v>
      </c>
      <c r="C409" s="36" t="s">
        <v>11</v>
      </c>
      <c r="D409" s="72" t="s">
        <v>220</v>
      </c>
      <c r="E409" s="69" t="s">
        <v>4371</v>
      </c>
      <c r="F409" s="222" t="s">
        <v>24</v>
      </c>
      <c r="G409" s="37" t="s">
        <v>25</v>
      </c>
      <c r="H409" s="37" t="s">
        <v>6640</v>
      </c>
      <c r="I409" s="163" t="s">
        <v>420</v>
      </c>
      <c r="J409" s="49"/>
      <c r="K409" s="39"/>
      <c r="L409" s="49"/>
      <c r="M409" s="39"/>
      <c r="N409" s="196"/>
      <c r="O409" s="173"/>
      <c r="P409" s="49"/>
      <c r="Q409" s="43" t="s">
        <v>6642</v>
      </c>
      <c r="R409" s="43" t="s">
        <v>29</v>
      </c>
      <c r="S409" s="41" t="s">
        <v>29</v>
      </c>
      <c r="T409" s="94" t="s">
        <v>155</v>
      </c>
      <c r="U409" s="164"/>
      <c r="V409" s="253"/>
      <c r="W409" s="99" t="str">
        <f>VLOOKUP(TRIM(X409),X10:Y101,2,FALSE)</f>
        <v>Georg</v>
      </c>
      <c r="X409" s="86" t="str">
        <f t="shared" si="13"/>
        <v>1.2</v>
      </c>
      <c r="Y409" s="71"/>
    </row>
    <row r="410" spans="1:25" ht="37.5" customHeight="1" x14ac:dyDescent="0.2">
      <c r="A410" s="152" t="s">
        <v>170</v>
      </c>
      <c r="B410" s="215" t="s">
        <v>57</v>
      </c>
      <c r="C410" s="36" t="s">
        <v>11</v>
      </c>
      <c r="D410" s="72" t="s">
        <v>244</v>
      </c>
      <c r="E410" s="69" t="s">
        <v>4372</v>
      </c>
      <c r="F410" s="222" t="s">
        <v>160</v>
      </c>
      <c r="G410" s="37" t="s">
        <v>53</v>
      </c>
      <c r="H410" s="37" t="s">
        <v>6644</v>
      </c>
      <c r="I410" s="163" t="s">
        <v>6643</v>
      </c>
      <c r="J410" s="49"/>
      <c r="K410" s="39"/>
      <c r="L410" s="49"/>
      <c r="M410" s="39"/>
      <c r="N410" s="196"/>
      <c r="O410" s="173"/>
      <c r="P410" s="49"/>
      <c r="Q410" s="43" t="s">
        <v>6561</v>
      </c>
      <c r="R410" s="43" t="s">
        <v>6821</v>
      </c>
      <c r="S410" s="41" t="s">
        <v>8</v>
      </c>
      <c r="T410" s="153" t="s">
        <v>6645</v>
      </c>
      <c r="U410" s="164"/>
      <c r="V410" s="253"/>
      <c r="W410" s="99" t="str">
        <f>VLOOKUP(TRIM(X410),X10:Y101,2,FALSE)</f>
        <v>Georg</v>
      </c>
      <c r="X410" s="86" t="str">
        <f t="shared" si="13"/>
        <v>6.5</v>
      </c>
      <c r="Y410" s="71"/>
    </row>
    <row r="411" spans="1:25" ht="37.5" customHeight="1" x14ac:dyDescent="0.2">
      <c r="A411" s="152" t="s">
        <v>170</v>
      </c>
      <c r="B411" s="215" t="s">
        <v>57</v>
      </c>
      <c r="C411" s="36" t="s">
        <v>11</v>
      </c>
      <c r="D411" s="72" t="s">
        <v>244</v>
      </c>
      <c r="E411" s="69" t="s">
        <v>4373</v>
      </c>
      <c r="F411" s="222" t="s">
        <v>160</v>
      </c>
      <c r="G411" s="37" t="s">
        <v>53</v>
      </c>
      <c r="H411" s="37" t="s">
        <v>6792</v>
      </c>
      <c r="I411" s="163" t="s">
        <v>508</v>
      </c>
      <c r="J411" s="49"/>
      <c r="K411" s="39"/>
      <c r="L411" s="49"/>
      <c r="M411" s="39"/>
      <c r="N411" s="196"/>
      <c r="O411" s="173"/>
      <c r="P411" s="49"/>
      <c r="Q411" s="43" t="s">
        <v>6556</v>
      </c>
      <c r="R411" s="43" t="s">
        <v>6822</v>
      </c>
      <c r="S411" s="41" t="s">
        <v>8</v>
      </c>
      <c r="T411" s="94" t="s">
        <v>6835</v>
      </c>
      <c r="U411" s="164"/>
      <c r="V411" s="253"/>
      <c r="W411" s="99" t="str">
        <f>VLOOKUP(TRIM(X411),X10:Y101,2,FALSE)</f>
        <v>Georg</v>
      </c>
      <c r="X411" s="86" t="str">
        <f t="shared" si="13"/>
        <v>6.5</v>
      </c>
      <c r="Y411" s="71"/>
    </row>
    <row r="412" spans="1:25" ht="37.5" customHeight="1" x14ac:dyDescent="0.2">
      <c r="A412" s="152" t="s">
        <v>170</v>
      </c>
      <c r="B412" s="215" t="s">
        <v>57</v>
      </c>
      <c r="C412" s="36" t="s">
        <v>11</v>
      </c>
      <c r="D412" s="72" t="s">
        <v>238</v>
      </c>
      <c r="E412" s="69" t="s">
        <v>4374</v>
      </c>
      <c r="F412" s="222" t="s">
        <v>35</v>
      </c>
      <c r="G412" s="37" t="s">
        <v>116</v>
      </c>
      <c r="H412" s="37" t="s">
        <v>125</v>
      </c>
      <c r="I412" s="163" t="s">
        <v>454</v>
      </c>
      <c r="J412" s="49"/>
      <c r="K412" s="39"/>
      <c r="L412" s="49"/>
      <c r="M412" s="39"/>
      <c r="N412" s="196"/>
      <c r="O412" s="173"/>
      <c r="P412" s="49"/>
      <c r="Q412" s="43" t="s">
        <v>125</v>
      </c>
      <c r="R412" s="43" t="s">
        <v>6854</v>
      </c>
      <c r="S412" s="41" t="s">
        <v>29</v>
      </c>
      <c r="T412" s="153" t="s">
        <v>189</v>
      </c>
      <c r="U412" s="164"/>
      <c r="V412" s="253"/>
      <c r="W412" s="99" t="str">
        <f>VLOOKUP(TRIM(X412),X10:Y101,2,FALSE)</f>
        <v>Georg</v>
      </c>
      <c r="X412" s="86" t="str">
        <f t="shared" si="13"/>
        <v>4.8</v>
      </c>
      <c r="Y412" s="71"/>
    </row>
    <row r="413" spans="1:25" ht="37.5" customHeight="1" x14ac:dyDescent="0.2">
      <c r="A413" s="152" t="s">
        <v>170</v>
      </c>
      <c r="B413" s="215" t="s">
        <v>57</v>
      </c>
      <c r="C413" s="36" t="s">
        <v>11</v>
      </c>
      <c r="D413" s="72" t="s">
        <v>238</v>
      </c>
      <c r="E413" s="69" t="s">
        <v>4375</v>
      </c>
      <c r="F413" s="222" t="s">
        <v>35</v>
      </c>
      <c r="G413" s="37" t="s">
        <v>25</v>
      </c>
      <c r="H413" s="37" t="s">
        <v>6656</v>
      </c>
      <c r="I413" s="163" t="s">
        <v>1130</v>
      </c>
      <c r="J413" s="40"/>
      <c r="K413" s="184"/>
      <c r="L413" s="40"/>
      <c r="M413" s="184"/>
      <c r="N413" s="40"/>
      <c r="O413" s="173"/>
      <c r="P413" s="40"/>
      <c r="Q413" s="43" t="s">
        <v>6656</v>
      </c>
      <c r="R413" s="43" t="s">
        <v>6855</v>
      </c>
      <c r="S413" s="41" t="s">
        <v>29</v>
      </c>
      <c r="T413" s="94" t="s">
        <v>156</v>
      </c>
      <c r="U413" s="164"/>
      <c r="V413" s="253"/>
      <c r="W413" s="99" t="str">
        <f>VLOOKUP(TRIM(X413),X10:Y101,2,FALSE)</f>
        <v>Georg</v>
      </c>
      <c r="X413" s="86" t="str">
        <f t="shared" si="13"/>
        <v>4.8</v>
      </c>
      <c r="Y413" s="71"/>
    </row>
    <row r="414" spans="1:25" ht="37.5" customHeight="1" x14ac:dyDescent="0.2">
      <c r="A414" s="152" t="s">
        <v>170</v>
      </c>
      <c r="B414" s="215" t="s">
        <v>57</v>
      </c>
      <c r="C414" s="36" t="s">
        <v>11</v>
      </c>
      <c r="D414" s="72" t="s">
        <v>238</v>
      </c>
      <c r="E414" s="69" t="s">
        <v>4376</v>
      </c>
      <c r="F414" s="222" t="s">
        <v>35</v>
      </c>
      <c r="G414" s="37" t="s">
        <v>116</v>
      </c>
      <c r="H414" s="37" t="s">
        <v>6657</v>
      </c>
      <c r="I414" s="163" t="s">
        <v>454</v>
      </c>
      <c r="J414" s="49"/>
      <c r="K414" s="39"/>
      <c r="L414" s="49"/>
      <c r="M414" s="39"/>
      <c r="N414" s="196"/>
      <c r="O414" s="173"/>
      <c r="P414" s="49"/>
      <c r="Q414" s="43" t="s">
        <v>6657</v>
      </c>
      <c r="R414" s="43" t="s">
        <v>6854</v>
      </c>
      <c r="S414" s="41" t="s">
        <v>29</v>
      </c>
      <c r="T414" s="153" t="s">
        <v>189</v>
      </c>
      <c r="U414" s="164"/>
      <c r="V414" s="253"/>
      <c r="W414" s="99" t="str">
        <f>VLOOKUP(TRIM(X414),X10:Y101,2,FALSE)</f>
        <v>Georg</v>
      </c>
      <c r="X414" s="86" t="str">
        <f t="shared" si="13"/>
        <v>4.8</v>
      </c>
      <c r="Y414" s="71"/>
    </row>
    <row r="415" spans="1:25" ht="37.5" customHeight="1" x14ac:dyDescent="0.2">
      <c r="A415" s="152" t="s">
        <v>170</v>
      </c>
      <c r="B415" s="215" t="s">
        <v>57</v>
      </c>
      <c r="C415" s="36" t="s">
        <v>11</v>
      </c>
      <c r="D415" s="72" t="s">
        <v>244</v>
      </c>
      <c r="E415" s="69" t="s">
        <v>4377</v>
      </c>
      <c r="F415" s="222" t="s">
        <v>160</v>
      </c>
      <c r="G415" s="37" t="s">
        <v>53</v>
      </c>
      <c r="H415" s="37" t="s">
        <v>6661</v>
      </c>
      <c r="I415" s="163" t="s">
        <v>3856</v>
      </c>
      <c r="J415" s="49"/>
      <c r="K415" s="39"/>
      <c r="L415" s="49"/>
      <c r="M415" s="39"/>
      <c r="N415" s="196"/>
      <c r="O415" s="173"/>
      <c r="P415" s="49"/>
      <c r="Q415" s="43" t="s">
        <v>6558</v>
      </c>
      <c r="R415" s="43" t="s">
        <v>6823</v>
      </c>
      <c r="S415" s="41" t="s">
        <v>8</v>
      </c>
      <c r="T415" s="94" t="s">
        <v>6658</v>
      </c>
      <c r="U415" s="164"/>
      <c r="V415" s="253"/>
      <c r="W415" s="99" t="str">
        <f>VLOOKUP(TRIM(X415),X10:Y101,2,FALSE)</f>
        <v>Georg</v>
      </c>
      <c r="X415" s="86" t="str">
        <f t="shared" si="13"/>
        <v>6.5</v>
      </c>
      <c r="Y415" s="71"/>
    </row>
    <row r="416" spans="1:25" ht="37.5" customHeight="1" x14ac:dyDescent="0.2">
      <c r="A416" s="152" t="s">
        <v>170</v>
      </c>
      <c r="B416" s="215" t="s">
        <v>57</v>
      </c>
      <c r="C416" s="36" t="s">
        <v>11</v>
      </c>
      <c r="D416" s="72" t="s">
        <v>243</v>
      </c>
      <c r="E416" s="69" t="s">
        <v>4378</v>
      </c>
      <c r="F416" s="222" t="s">
        <v>161</v>
      </c>
      <c r="G416" s="37" t="s">
        <v>53</v>
      </c>
      <c r="H416" s="37" t="s">
        <v>6659</v>
      </c>
      <c r="I416" s="163" t="s">
        <v>3856</v>
      </c>
      <c r="J416" s="49"/>
      <c r="K416" s="39"/>
      <c r="L416" s="49"/>
      <c r="M416" s="39"/>
      <c r="N416" s="196"/>
      <c r="O416" s="173"/>
      <c r="P416" s="49"/>
      <c r="Q416" s="43" t="s">
        <v>6562</v>
      </c>
      <c r="R416" s="43" t="s">
        <v>6824</v>
      </c>
      <c r="S416" s="41" t="s">
        <v>200</v>
      </c>
      <c r="T416" s="153" t="s">
        <v>6658</v>
      </c>
      <c r="U416" s="164" t="s">
        <v>3927</v>
      </c>
      <c r="V416" s="253"/>
      <c r="W416" s="99" t="str">
        <f>VLOOKUP(TRIM(X416),X10:Y101,2,FALSE)</f>
        <v>Georg</v>
      </c>
      <c r="X416" s="86" t="str">
        <f t="shared" si="13"/>
        <v>6.4</v>
      </c>
      <c r="Y416" s="71"/>
    </row>
    <row r="417" spans="1:25" ht="37.5" customHeight="1" x14ac:dyDescent="0.2">
      <c r="A417" s="152" t="s">
        <v>170</v>
      </c>
      <c r="B417" s="215" t="s">
        <v>57</v>
      </c>
      <c r="C417" s="36" t="s">
        <v>11</v>
      </c>
      <c r="D417" s="72" t="s">
        <v>243</v>
      </c>
      <c r="E417" s="69" t="s">
        <v>4379</v>
      </c>
      <c r="F417" s="222" t="s">
        <v>161</v>
      </c>
      <c r="G417" s="37" t="s">
        <v>53</v>
      </c>
      <c r="H417" s="37" t="s">
        <v>5733</v>
      </c>
      <c r="I417" s="163" t="s">
        <v>5800</v>
      </c>
      <c r="J417" s="49"/>
      <c r="K417" s="39"/>
      <c r="L417" s="49"/>
      <c r="M417" s="39"/>
      <c r="N417" s="196"/>
      <c r="O417" s="173"/>
      <c r="P417" s="49"/>
      <c r="Q417" s="43" t="s">
        <v>6545</v>
      </c>
      <c r="R417" s="43" t="s">
        <v>6880</v>
      </c>
      <c r="S417" s="41" t="s">
        <v>8</v>
      </c>
      <c r="T417" s="94" t="s">
        <v>6565</v>
      </c>
      <c r="U417" s="164"/>
      <c r="V417" s="253"/>
      <c r="W417" s="99" t="str">
        <f>VLOOKUP(TRIM(X417),X10:Y101,2,FALSE)</f>
        <v>Georg</v>
      </c>
      <c r="X417" s="86" t="str">
        <f t="shared" si="13"/>
        <v>6.4</v>
      </c>
      <c r="Y417" s="71"/>
    </row>
    <row r="418" spans="1:25" ht="37.5" customHeight="1" x14ac:dyDescent="0.2">
      <c r="A418" s="152" t="s">
        <v>170</v>
      </c>
      <c r="B418" s="215" t="s">
        <v>57</v>
      </c>
      <c r="C418" s="36" t="s">
        <v>11</v>
      </c>
      <c r="D418" s="72" t="s">
        <v>243</v>
      </c>
      <c r="E418" s="69" t="s">
        <v>4380</v>
      </c>
      <c r="F418" s="222" t="s">
        <v>161</v>
      </c>
      <c r="G418" s="37" t="s">
        <v>53</v>
      </c>
      <c r="H418" s="37" t="s">
        <v>6659</v>
      </c>
      <c r="I418" s="163" t="s">
        <v>3856</v>
      </c>
      <c r="J418" s="49"/>
      <c r="K418" s="39"/>
      <c r="L418" s="49"/>
      <c r="M418" s="39"/>
      <c r="N418" s="196"/>
      <c r="O418" s="173"/>
      <c r="P418" s="49"/>
      <c r="Q418" s="43" t="s">
        <v>6562</v>
      </c>
      <c r="R418" s="43" t="s">
        <v>6825</v>
      </c>
      <c r="S418" s="41" t="s">
        <v>8</v>
      </c>
      <c r="T418" s="153" t="s">
        <v>6658</v>
      </c>
      <c r="U418" s="164"/>
      <c r="V418" s="253"/>
      <c r="W418" s="99" t="str">
        <f>VLOOKUP(TRIM(X418),X10:Y101,2,FALSE)</f>
        <v>Georg</v>
      </c>
      <c r="X418" s="86" t="str">
        <f t="shared" si="13"/>
        <v>6.4</v>
      </c>
      <c r="Y418" s="71"/>
    </row>
    <row r="419" spans="1:25" ht="37.5" customHeight="1" x14ac:dyDescent="0.2">
      <c r="A419" s="152" t="s">
        <v>170</v>
      </c>
      <c r="B419" s="215" t="s">
        <v>57</v>
      </c>
      <c r="C419" s="36" t="s">
        <v>11</v>
      </c>
      <c r="D419" s="72" t="s">
        <v>244</v>
      </c>
      <c r="E419" s="69" t="s">
        <v>4381</v>
      </c>
      <c r="F419" s="222" t="s">
        <v>160</v>
      </c>
      <c r="G419" s="37" t="s">
        <v>53</v>
      </c>
      <c r="H419" s="37" t="s">
        <v>6804</v>
      </c>
      <c r="I419" s="163" t="s">
        <v>5849</v>
      </c>
      <c r="J419" s="49"/>
      <c r="K419" s="39"/>
      <c r="L419" s="49"/>
      <c r="M419" s="39"/>
      <c r="N419" s="196"/>
      <c r="O419" s="173" t="s">
        <v>323</v>
      </c>
      <c r="P419" s="49"/>
      <c r="Q419" s="43" t="s">
        <v>5850</v>
      </c>
      <c r="R419" s="43" t="s">
        <v>6911</v>
      </c>
      <c r="S419" s="41" t="s">
        <v>29</v>
      </c>
      <c r="T419" s="94" t="s">
        <v>346</v>
      </c>
      <c r="U419" s="164"/>
      <c r="V419" s="253"/>
      <c r="W419" s="99" t="str">
        <f>VLOOKUP(TRIM(X419),X10:Y101,2,FALSE)</f>
        <v>Georg</v>
      </c>
      <c r="X419" s="86" t="str">
        <f t="shared" si="13"/>
        <v>6.5</v>
      </c>
      <c r="Y419" s="71"/>
    </row>
    <row r="420" spans="1:25" ht="37.5" customHeight="1" x14ac:dyDescent="0.2">
      <c r="A420" s="152" t="s">
        <v>170</v>
      </c>
      <c r="B420" s="215" t="s">
        <v>57</v>
      </c>
      <c r="C420" s="36" t="s">
        <v>11</v>
      </c>
      <c r="D420" s="72" t="s">
        <v>245</v>
      </c>
      <c r="E420" s="69" t="s">
        <v>4382</v>
      </c>
      <c r="F420" s="222" t="s">
        <v>171</v>
      </c>
      <c r="G420" s="37" t="s">
        <v>53</v>
      </c>
      <c r="H420" s="37" t="s">
        <v>6781</v>
      </c>
      <c r="I420" s="163" t="s">
        <v>6845</v>
      </c>
      <c r="J420" s="49"/>
      <c r="K420" s="39"/>
      <c r="L420" s="49"/>
      <c r="M420" s="39"/>
      <c r="N420" s="196"/>
      <c r="O420" s="173" t="s">
        <v>323</v>
      </c>
      <c r="P420" s="49" t="s">
        <v>5635</v>
      </c>
      <c r="Q420" s="43" t="s">
        <v>5773</v>
      </c>
      <c r="R420" s="43" t="s">
        <v>6849</v>
      </c>
      <c r="S420" s="41" t="s">
        <v>6850</v>
      </c>
      <c r="T420" s="153" t="s">
        <v>3611</v>
      </c>
      <c r="U420" s="164"/>
      <c r="V420" s="253"/>
      <c r="W420" s="99" t="str">
        <f>VLOOKUP(TRIM(X420),X10:Y101,2,FALSE)</f>
        <v>Georg</v>
      </c>
      <c r="X420" s="86" t="str">
        <f t="shared" si="13"/>
        <v>6.6</v>
      </c>
      <c r="Y420" s="71"/>
    </row>
    <row r="421" spans="1:25" ht="37.5" customHeight="1" x14ac:dyDescent="0.2">
      <c r="A421" s="152" t="s">
        <v>170</v>
      </c>
      <c r="B421" s="215" t="s">
        <v>57</v>
      </c>
      <c r="C421" s="36" t="s">
        <v>11</v>
      </c>
      <c r="D421" s="72" t="s">
        <v>245</v>
      </c>
      <c r="E421" s="69" t="s">
        <v>4383</v>
      </c>
      <c r="F421" s="222" t="s">
        <v>171</v>
      </c>
      <c r="G421" s="37" t="s">
        <v>53</v>
      </c>
      <c r="H421" s="37" t="s">
        <v>6742</v>
      </c>
      <c r="I421" s="163" t="s">
        <v>1227</v>
      </c>
      <c r="J421" s="49"/>
      <c r="K421" s="39"/>
      <c r="L421" s="49"/>
      <c r="M421" s="39"/>
      <c r="N421" s="196"/>
      <c r="O421" s="173" t="s">
        <v>323</v>
      </c>
      <c r="P421" s="49" t="s">
        <v>5664</v>
      </c>
      <c r="Q421" s="43" t="s">
        <v>6515</v>
      </c>
      <c r="R421" s="43" t="s">
        <v>6853</v>
      </c>
      <c r="S421" s="41" t="s">
        <v>8</v>
      </c>
      <c r="T421" s="94" t="s">
        <v>5665</v>
      </c>
      <c r="U421" s="164"/>
      <c r="V421" s="253"/>
      <c r="W421" s="99" t="str">
        <f>VLOOKUP(TRIM(X421),X10:Y101,2,FALSE)</f>
        <v>Georg</v>
      </c>
      <c r="X421" s="86" t="str">
        <f t="shared" si="13"/>
        <v>6.6</v>
      </c>
      <c r="Y421" s="71"/>
    </row>
    <row r="422" spans="1:25" ht="37.5" customHeight="1" x14ac:dyDescent="0.2">
      <c r="A422" s="152" t="s">
        <v>170</v>
      </c>
      <c r="B422" s="215" t="s">
        <v>57</v>
      </c>
      <c r="C422" s="36" t="s">
        <v>11</v>
      </c>
      <c r="D422" s="72" t="s">
        <v>246</v>
      </c>
      <c r="E422" s="69" t="s">
        <v>4384</v>
      </c>
      <c r="F422" s="222" t="s">
        <v>161</v>
      </c>
      <c r="G422" s="37" t="s">
        <v>53</v>
      </c>
      <c r="H422" s="37" t="s">
        <v>6734</v>
      </c>
      <c r="I422" s="163" t="s">
        <v>130</v>
      </c>
      <c r="J422" s="49"/>
      <c r="K422" s="39"/>
      <c r="L422" s="49"/>
      <c r="M422" s="39"/>
      <c r="N422" s="196"/>
      <c r="O422" s="173" t="s">
        <v>1229</v>
      </c>
      <c r="P422" s="49"/>
      <c r="Q422" s="43" t="s">
        <v>6510</v>
      </c>
      <c r="R422" s="43" t="s">
        <v>6826</v>
      </c>
      <c r="S422" s="41" t="s">
        <v>8</v>
      </c>
      <c r="T422" s="153" t="s">
        <v>152</v>
      </c>
      <c r="U422" s="164"/>
      <c r="V422" s="253"/>
      <c r="W422" s="99" t="str">
        <f>VLOOKUP(TRIM(X422),X10:Y101,2,FALSE)</f>
        <v>Georg</v>
      </c>
      <c r="X422" s="86" t="str">
        <f t="shared" si="13"/>
        <v>6.7</v>
      </c>
      <c r="Y422" s="71"/>
    </row>
    <row r="423" spans="1:25" ht="37.5" customHeight="1" x14ac:dyDescent="0.2">
      <c r="A423" s="152" t="s">
        <v>170</v>
      </c>
      <c r="B423" s="215" t="s">
        <v>57</v>
      </c>
      <c r="C423" s="36" t="s">
        <v>11</v>
      </c>
      <c r="D423" s="72" t="s">
        <v>246</v>
      </c>
      <c r="E423" s="69" t="s">
        <v>4385</v>
      </c>
      <c r="F423" s="222" t="s">
        <v>161</v>
      </c>
      <c r="G423" s="37" t="s">
        <v>53</v>
      </c>
      <c r="H423" s="37" t="s">
        <v>6736</v>
      </c>
      <c r="I423" s="163" t="s">
        <v>130</v>
      </c>
      <c r="J423" s="49"/>
      <c r="K423" s="39"/>
      <c r="L423" s="49"/>
      <c r="M423" s="39"/>
      <c r="N423" s="196"/>
      <c r="O423" s="173" t="s">
        <v>1229</v>
      </c>
      <c r="P423" s="49"/>
      <c r="Q423" s="43" t="s">
        <v>6511</v>
      </c>
      <c r="R423" s="43" t="s">
        <v>6827</v>
      </c>
      <c r="S423" s="41" t="s">
        <v>8</v>
      </c>
      <c r="T423" s="94" t="s">
        <v>152</v>
      </c>
      <c r="U423" s="164"/>
      <c r="V423" s="253"/>
      <c r="W423" s="99" t="str">
        <f>VLOOKUP(TRIM(X423),X10:Y101,2,FALSE)</f>
        <v>Georg</v>
      </c>
      <c r="X423" s="86" t="str">
        <f t="shared" si="13"/>
        <v>6.7</v>
      </c>
      <c r="Y423" s="71"/>
    </row>
    <row r="424" spans="1:25" ht="37.5" customHeight="1" x14ac:dyDescent="0.2">
      <c r="A424" s="152" t="s">
        <v>170</v>
      </c>
      <c r="B424" s="215" t="s">
        <v>57</v>
      </c>
      <c r="C424" s="36" t="s">
        <v>11</v>
      </c>
      <c r="D424" s="72" t="s">
        <v>299</v>
      </c>
      <c r="E424" s="69" t="s">
        <v>4386</v>
      </c>
      <c r="F424" s="222" t="s">
        <v>171</v>
      </c>
      <c r="G424" s="37" t="s">
        <v>53</v>
      </c>
      <c r="H424" s="37" t="s">
        <v>6778</v>
      </c>
      <c r="I424" s="163" t="s">
        <v>5885</v>
      </c>
      <c r="J424" s="49"/>
      <c r="K424" s="39"/>
      <c r="L424" s="49"/>
      <c r="M424" s="39"/>
      <c r="N424" s="196"/>
      <c r="O424" s="173" t="s">
        <v>1229</v>
      </c>
      <c r="P424" s="49" t="s">
        <v>3938</v>
      </c>
      <c r="Q424" s="43" t="s">
        <v>5766</v>
      </c>
      <c r="R424" s="43" t="s">
        <v>6851</v>
      </c>
      <c r="S424" s="41" t="s">
        <v>6852</v>
      </c>
      <c r="T424" s="153" t="s">
        <v>4010</v>
      </c>
      <c r="U424" s="164"/>
      <c r="V424" s="253"/>
      <c r="W424" s="99" t="str">
        <f>VLOOKUP(TRIM(X424),X10:Y101,2,FALSE)</f>
        <v>Georg</v>
      </c>
      <c r="X424" s="86" t="str">
        <f t="shared" si="13"/>
        <v>6.9</v>
      </c>
      <c r="Y424" s="71"/>
    </row>
    <row r="425" spans="1:25" ht="37.5" customHeight="1" x14ac:dyDescent="0.2">
      <c r="A425" s="152" t="s">
        <v>170</v>
      </c>
      <c r="B425" s="215" t="s">
        <v>57</v>
      </c>
      <c r="C425" s="36" t="s">
        <v>11</v>
      </c>
      <c r="D425" s="72" t="s">
        <v>1592</v>
      </c>
      <c r="E425" s="69" t="s">
        <v>4387</v>
      </c>
      <c r="F425" s="222" t="s">
        <v>181</v>
      </c>
      <c r="G425" s="37" t="s">
        <v>182</v>
      </c>
      <c r="H425" s="37" t="s">
        <v>5883</v>
      </c>
      <c r="I425" s="163" t="s">
        <v>451</v>
      </c>
      <c r="J425" s="49" t="s">
        <v>2237</v>
      </c>
      <c r="K425" s="39"/>
      <c r="L425" s="49"/>
      <c r="M425" s="39"/>
      <c r="N425" s="196" t="s">
        <v>5709</v>
      </c>
      <c r="O425" s="173" t="s">
        <v>207</v>
      </c>
      <c r="P425" s="49" t="s">
        <v>5899</v>
      </c>
      <c r="Q425" s="43" t="s">
        <v>5900</v>
      </c>
      <c r="R425" s="43" t="s">
        <v>6874</v>
      </c>
      <c r="S425" s="41" t="s">
        <v>70</v>
      </c>
      <c r="T425" s="94" t="s">
        <v>5901</v>
      </c>
      <c r="U425" s="164"/>
      <c r="V425" s="253"/>
      <c r="W425" s="99" t="str">
        <f>VLOOKUP(TRIM(X425),X10:Y101,2,FALSE)</f>
        <v>Georg</v>
      </c>
      <c r="X425" s="86" t="str">
        <f t="shared" si="13"/>
        <v>21.5</v>
      </c>
      <c r="Y425" s="71"/>
    </row>
    <row r="426" spans="1:25" ht="37.5" customHeight="1" x14ac:dyDescent="0.2">
      <c r="A426" s="152" t="s">
        <v>170</v>
      </c>
      <c r="B426" s="215" t="s">
        <v>57</v>
      </c>
      <c r="C426" s="36" t="s">
        <v>11</v>
      </c>
      <c r="D426" s="72" t="s">
        <v>1592</v>
      </c>
      <c r="E426" s="69" t="s">
        <v>4388</v>
      </c>
      <c r="F426" s="222" t="s">
        <v>181</v>
      </c>
      <c r="G426" s="37" t="s">
        <v>182</v>
      </c>
      <c r="H426" s="37" t="s">
        <v>5884</v>
      </c>
      <c r="I426" s="163" t="s">
        <v>451</v>
      </c>
      <c r="J426" s="49" t="s">
        <v>2237</v>
      </c>
      <c r="K426" s="39"/>
      <c r="L426" s="49"/>
      <c r="M426" s="39"/>
      <c r="N426" s="196" t="s">
        <v>5709</v>
      </c>
      <c r="O426" s="173" t="s">
        <v>207</v>
      </c>
      <c r="P426" s="49" t="s">
        <v>5902</v>
      </c>
      <c r="Q426" s="43" t="s">
        <v>5903</v>
      </c>
      <c r="R426" s="43" t="s">
        <v>6875</v>
      </c>
      <c r="S426" s="41" t="s">
        <v>70</v>
      </c>
      <c r="T426" s="153" t="s">
        <v>5901</v>
      </c>
      <c r="U426" s="164"/>
      <c r="V426" s="253"/>
      <c r="W426" s="99" t="str">
        <f>VLOOKUP(TRIM(X426),X10:Y101,2,FALSE)</f>
        <v>Georg</v>
      </c>
      <c r="X426" s="86" t="str">
        <f t="shared" si="13"/>
        <v>21.5</v>
      </c>
      <c r="Y426" s="71"/>
    </row>
    <row r="427" spans="1:25" ht="37.5" customHeight="1" x14ac:dyDescent="0.2">
      <c r="A427" s="152" t="s">
        <v>170</v>
      </c>
      <c r="B427" s="215" t="s">
        <v>57</v>
      </c>
      <c r="C427" s="36" t="s">
        <v>11</v>
      </c>
      <c r="D427" s="72" t="s">
        <v>300</v>
      </c>
      <c r="E427" s="69" t="s">
        <v>4389</v>
      </c>
      <c r="F427" s="222" t="s">
        <v>163</v>
      </c>
      <c r="G427" s="37" t="s">
        <v>25</v>
      </c>
      <c r="H427" s="37" t="s">
        <v>6709</v>
      </c>
      <c r="I427" s="163" t="s">
        <v>132</v>
      </c>
      <c r="J427" s="49" t="s">
        <v>5690</v>
      </c>
      <c r="K427" s="39"/>
      <c r="L427" s="49"/>
      <c r="M427" s="39"/>
      <c r="N427" s="196" t="s">
        <v>6705</v>
      </c>
      <c r="O427" s="173" t="s">
        <v>323</v>
      </c>
      <c r="P427" s="49" t="s">
        <v>1207</v>
      </c>
      <c r="Q427" s="43" t="s">
        <v>6518</v>
      </c>
      <c r="R427" s="43" t="s">
        <v>6870</v>
      </c>
      <c r="S427" s="41" t="s">
        <v>29</v>
      </c>
      <c r="T427" s="94" t="s">
        <v>151</v>
      </c>
      <c r="U427" s="164"/>
      <c r="V427" s="253"/>
      <c r="W427" s="99" t="str">
        <f>VLOOKUP(TRIM(X427),X10:Y101,2,FALSE)</f>
        <v>Georg</v>
      </c>
      <c r="X427" s="86" t="str">
        <f t="shared" si="13"/>
        <v>6.10</v>
      </c>
      <c r="Y427" s="71"/>
    </row>
    <row r="428" spans="1:25" ht="37.5" customHeight="1" x14ac:dyDescent="0.2">
      <c r="A428" s="152" t="s">
        <v>170</v>
      </c>
      <c r="B428" s="215" t="s">
        <v>57</v>
      </c>
      <c r="C428" s="36" t="s">
        <v>11</v>
      </c>
      <c r="D428" s="72" t="s">
        <v>244</v>
      </c>
      <c r="E428" s="69" t="s">
        <v>4390</v>
      </c>
      <c r="F428" s="222" t="s">
        <v>160</v>
      </c>
      <c r="G428" s="37" t="s">
        <v>53</v>
      </c>
      <c r="H428" s="37" t="s">
        <v>6794</v>
      </c>
      <c r="I428" s="163" t="s">
        <v>3833</v>
      </c>
      <c r="J428" s="49"/>
      <c r="K428" s="39"/>
      <c r="L428" s="49"/>
      <c r="M428" s="39"/>
      <c r="N428" s="196"/>
      <c r="O428" s="173"/>
      <c r="P428" s="49"/>
      <c r="Q428" s="43" t="s">
        <v>6559</v>
      </c>
      <c r="R428" s="43" t="s">
        <v>6828</v>
      </c>
      <c r="S428" s="41" t="s">
        <v>8</v>
      </c>
      <c r="T428" s="153" t="s">
        <v>461</v>
      </c>
      <c r="U428" s="164"/>
      <c r="V428" s="253"/>
      <c r="W428" s="99" t="str">
        <f>VLOOKUP(TRIM(X428),X10:Y101,2,FALSE)</f>
        <v>Georg</v>
      </c>
      <c r="X428" s="86" t="str">
        <f t="shared" ref="X428:X446" si="14">IF(ISNONTEXT(D428),"" &amp; D428 &amp;"",T(D428))</f>
        <v>6.5</v>
      </c>
      <c r="Y428" s="71"/>
    </row>
    <row r="429" spans="1:25" ht="37.5" customHeight="1" x14ac:dyDescent="0.2">
      <c r="A429" s="152" t="s">
        <v>170</v>
      </c>
      <c r="B429" s="215" t="s">
        <v>57</v>
      </c>
      <c r="C429" s="36" t="s">
        <v>11</v>
      </c>
      <c r="D429" s="72" t="s">
        <v>243</v>
      </c>
      <c r="E429" s="69" t="s">
        <v>4391</v>
      </c>
      <c r="F429" s="222" t="s">
        <v>161</v>
      </c>
      <c r="G429" s="37" t="s">
        <v>53</v>
      </c>
      <c r="H429" s="37" t="s">
        <v>6765</v>
      </c>
      <c r="I429" s="163" t="s">
        <v>5887</v>
      </c>
      <c r="J429" s="49"/>
      <c r="K429" s="39"/>
      <c r="L429" s="49"/>
      <c r="M429" s="39"/>
      <c r="N429" s="196"/>
      <c r="O429" s="173"/>
      <c r="P429" s="49"/>
      <c r="Q429" s="43" t="s">
        <v>6536</v>
      </c>
      <c r="R429" s="43" t="s">
        <v>6829</v>
      </c>
      <c r="S429" s="41" t="s">
        <v>8</v>
      </c>
      <c r="T429" s="94" t="s">
        <v>1165</v>
      </c>
      <c r="U429" s="164"/>
      <c r="V429" s="253"/>
      <c r="W429" s="99" t="str">
        <f>VLOOKUP(TRIM(X429),X10:Y101,2,FALSE)</f>
        <v>Georg</v>
      </c>
      <c r="X429" s="86" t="str">
        <f t="shared" si="14"/>
        <v>6.4</v>
      </c>
      <c r="Y429" s="71"/>
    </row>
    <row r="430" spans="1:25" ht="37.5" customHeight="1" x14ac:dyDescent="0.2">
      <c r="A430" s="152" t="s">
        <v>170</v>
      </c>
      <c r="B430" s="215" t="s">
        <v>57</v>
      </c>
      <c r="C430" s="36" t="s">
        <v>11</v>
      </c>
      <c r="D430" s="72" t="s">
        <v>243</v>
      </c>
      <c r="E430" s="69" t="s">
        <v>4392</v>
      </c>
      <c r="F430" s="222" t="s">
        <v>161</v>
      </c>
      <c r="G430" s="37" t="s">
        <v>53</v>
      </c>
      <c r="H430" s="37" t="s">
        <v>5732</v>
      </c>
      <c r="I430" s="163" t="s">
        <v>6364</v>
      </c>
      <c r="J430" s="49"/>
      <c r="K430" s="39"/>
      <c r="L430" s="49"/>
      <c r="M430" s="39"/>
      <c r="N430" s="196"/>
      <c r="O430" s="173"/>
      <c r="P430" s="49"/>
      <c r="Q430" s="43" t="s">
        <v>6544</v>
      </c>
      <c r="R430" s="43" t="s">
        <v>6830</v>
      </c>
      <c r="S430" s="41" t="s">
        <v>8</v>
      </c>
      <c r="T430" s="153" t="s">
        <v>5679</v>
      </c>
      <c r="U430" s="164"/>
      <c r="V430" s="253"/>
      <c r="W430" s="99" t="str">
        <f>VLOOKUP(TRIM(X430),X10:Y101,2,FALSE)</f>
        <v>Georg</v>
      </c>
      <c r="X430" s="86" t="str">
        <f t="shared" si="14"/>
        <v>6.4</v>
      </c>
      <c r="Y430" s="71"/>
    </row>
    <row r="431" spans="1:25" ht="37.5" customHeight="1" x14ac:dyDescent="0.2">
      <c r="A431" s="152" t="s">
        <v>170</v>
      </c>
      <c r="B431" s="215" t="s">
        <v>6380</v>
      </c>
      <c r="C431" s="36" t="s">
        <v>11</v>
      </c>
      <c r="D431" s="72" t="s">
        <v>248</v>
      </c>
      <c r="E431" s="69" t="s">
        <v>4393</v>
      </c>
      <c r="F431" s="222" t="s">
        <v>54</v>
      </c>
      <c r="G431" s="37" t="s">
        <v>53</v>
      </c>
      <c r="H431" s="37" t="s">
        <v>5856</v>
      </c>
      <c r="I431" s="163" t="s">
        <v>209</v>
      </c>
      <c r="J431" s="49" t="s">
        <v>186</v>
      </c>
      <c r="K431" s="39">
        <v>3633</v>
      </c>
      <c r="L431" s="49" t="s">
        <v>17</v>
      </c>
      <c r="M431" s="39" t="s">
        <v>5</v>
      </c>
      <c r="N431" s="196" t="s">
        <v>5669</v>
      </c>
      <c r="O431" s="173" t="s">
        <v>207</v>
      </c>
      <c r="P431" s="49" t="s">
        <v>3609</v>
      </c>
      <c r="Q431" s="43" t="s">
        <v>6379</v>
      </c>
      <c r="R431" s="43" t="s">
        <v>6831</v>
      </c>
      <c r="S431" s="41" t="s">
        <v>8</v>
      </c>
      <c r="T431" s="94" t="s">
        <v>3877</v>
      </c>
      <c r="U431" s="164"/>
      <c r="V431" s="253"/>
      <c r="W431" s="99" t="str">
        <f>VLOOKUP(TRIM(X431),X10:Y101,2,FALSE)</f>
        <v>Georg</v>
      </c>
      <c r="X431" s="86" t="str">
        <f t="shared" si="14"/>
        <v>17.2</v>
      </c>
      <c r="Y431" s="71"/>
    </row>
    <row r="432" spans="1:25" ht="37.5" customHeight="1" x14ac:dyDescent="0.2">
      <c r="A432" s="152" t="s">
        <v>170</v>
      </c>
      <c r="B432" s="215" t="s">
        <v>57</v>
      </c>
      <c r="C432" s="36" t="s">
        <v>11</v>
      </c>
      <c r="D432" s="72" t="s">
        <v>244</v>
      </c>
      <c r="E432" s="69" t="s">
        <v>4394</v>
      </c>
      <c r="F432" s="222" t="s">
        <v>160</v>
      </c>
      <c r="G432" s="37" t="s">
        <v>53</v>
      </c>
      <c r="H432" s="37" t="s">
        <v>6836</v>
      </c>
      <c r="I432" s="163" t="s">
        <v>1128</v>
      </c>
      <c r="J432" s="49"/>
      <c r="K432" s="39"/>
      <c r="L432" s="49"/>
      <c r="M432" s="39"/>
      <c r="N432" s="196"/>
      <c r="O432" s="173"/>
      <c r="P432" s="49"/>
      <c r="Q432" s="43" t="s">
        <v>6524</v>
      </c>
      <c r="R432" s="43" t="s">
        <v>6832</v>
      </c>
      <c r="S432" s="41" t="s">
        <v>8</v>
      </c>
      <c r="T432" s="153" t="s">
        <v>153</v>
      </c>
      <c r="U432" s="164"/>
      <c r="V432" s="253"/>
      <c r="W432" s="99" t="str">
        <f>VLOOKUP(TRIM(X432),X10:Y101,2,FALSE)</f>
        <v>Georg</v>
      </c>
      <c r="X432" s="86" t="str">
        <f t="shared" si="14"/>
        <v>6.5</v>
      </c>
      <c r="Y432" s="71"/>
    </row>
    <row r="433" spans="1:25" ht="37.5" customHeight="1" x14ac:dyDescent="0.2">
      <c r="A433" s="152" t="s">
        <v>170</v>
      </c>
      <c r="B433" s="215" t="s">
        <v>57</v>
      </c>
      <c r="C433" s="36" t="s">
        <v>11</v>
      </c>
      <c r="D433" s="72" t="s">
        <v>244</v>
      </c>
      <c r="E433" s="69" t="s">
        <v>4395</v>
      </c>
      <c r="F433" s="222" t="s">
        <v>160</v>
      </c>
      <c r="G433" s="37" t="s">
        <v>53</v>
      </c>
      <c r="H433" s="37" t="s">
        <v>6837</v>
      </c>
      <c r="I433" s="163" t="s">
        <v>1128</v>
      </c>
      <c r="J433" s="49"/>
      <c r="K433" s="39"/>
      <c r="L433" s="49"/>
      <c r="M433" s="39"/>
      <c r="N433" s="196"/>
      <c r="O433" s="173"/>
      <c r="P433" s="49"/>
      <c r="Q433" s="43" t="s">
        <v>6527</v>
      </c>
      <c r="R433" s="43" t="s">
        <v>6833</v>
      </c>
      <c r="S433" s="41" t="s">
        <v>8</v>
      </c>
      <c r="T433" s="94" t="s">
        <v>153</v>
      </c>
      <c r="U433" s="164"/>
      <c r="V433" s="253"/>
      <c r="W433" s="99" t="str">
        <f>VLOOKUP(TRIM(X433),X10:Y101,2,FALSE)</f>
        <v>Georg</v>
      </c>
      <c r="X433" s="86" t="str">
        <f t="shared" si="14"/>
        <v>6.5</v>
      </c>
      <c r="Y433" s="71"/>
    </row>
    <row r="434" spans="1:25" ht="37.5" customHeight="1" x14ac:dyDescent="0.2">
      <c r="A434" s="152" t="s">
        <v>170</v>
      </c>
      <c r="B434" s="215" t="s">
        <v>57</v>
      </c>
      <c r="C434" s="36" t="s">
        <v>11</v>
      </c>
      <c r="D434" s="72" t="s">
        <v>244</v>
      </c>
      <c r="E434" s="69" t="s">
        <v>4396</v>
      </c>
      <c r="F434" s="222" t="s">
        <v>160</v>
      </c>
      <c r="G434" s="37" t="s">
        <v>53</v>
      </c>
      <c r="H434" s="37" t="s">
        <v>6940</v>
      </c>
      <c r="I434" s="163" t="s">
        <v>1128</v>
      </c>
      <c r="J434" s="49"/>
      <c r="K434" s="39"/>
      <c r="L434" s="49"/>
      <c r="M434" s="39"/>
      <c r="N434" s="196"/>
      <c r="O434" s="173"/>
      <c r="P434" s="49"/>
      <c r="Q434" s="43" t="s">
        <v>6925</v>
      </c>
      <c r="R434" s="43" t="s">
        <v>6839</v>
      </c>
      <c r="S434" s="41" t="s">
        <v>6838</v>
      </c>
      <c r="T434" s="153" t="s">
        <v>180</v>
      </c>
      <c r="U434" s="164"/>
      <c r="V434" s="253"/>
      <c r="W434" s="99" t="str">
        <f>VLOOKUP(TRIM(X434),X10:Y101,2,FALSE)</f>
        <v>Georg</v>
      </c>
      <c r="X434" s="86" t="str">
        <f t="shared" si="14"/>
        <v>6.5</v>
      </c>
      <c r="Y434" s="71"/>
    </row>
    <row r="435" spans="1:25" ht="37.5" customHeight="1" x14ac:dyDescent="0.2">
      <c r="A435" s="152" t="s">
        <v>170</v>
      </c>
      <c r="B435" s="215" t="s">
        <v>57</v>
      </c>
      <c r="C435" s="36" t="s">
        <v>11</v>
      </c>
      <c r="D435" s="72" t="s">
        <v>244</v>
      </c>
      <c r="E435" s="69" t="s">
        <v>4397</v>
      </c>
      <c r="F435" s="222" t="s">
        <v>160</v>
      </c>
      <c r="G435" s="37" t="s">
        <v>53</v>
      </c>
      <c r="H435" s="37" t="s">
        <v>6939</v>
      </c>
      <c r="I435" s="163" t="s">
        <v>1128</v>
      </c>
      <c r="J435" s="49"/>
      <c r="K435" s="39"/>
      <c r="L435" s="49"/>
      <c r="M435" s="39"/>
      <c r="N435" s="196"/>
      <c r="O435" s="173"/>
      <c r="P435" s="49"/>
      <c r="Q435" s="43" t="s">
        <v>6943</v>
      </c>
      <c r="R435" s="43" t="s">
        <v>6862</v>
      </c>
      <c r="S435" s="41" t="s">
        <v>8</v>
      </c>
      <c r="T435" s="94" t="s">
        <v>180</v>
      </c>
      <c r="U435" s="164"/>
      <c r="V435" s="253"/>
      <c r="W435" s="99" t="str">
        <f>VLOOKUP(TRIM(X435),X10:Y101,2,FALSE)</f>
        <v>Georg</v>
      </c>
      <c r="X435" s="86" t="str">
        <f t="shared" si="14"/>
        <v>6.5</v>
      </c>
      <c r="Y435" s="71"/>
    </row>
    <row r="436" spans="1:25" ht="37.5" customHeight="1" x14ac:dyDescent="0.2">
      <c r="A436" s="152" t="s">
        <v>170</v>
      </c>
      <c r="B436" s="215" t="s">
        <v>57</v>
      </c>
      <c r="C436" s="36" t="s">
        <v>11</v>
      </c>
      <c r="D436" s="72" t="s">
        <v>244</v>
      </c>
      <c r="E436" s="69" t="s">
        <v>4398</v>
      </c>
      <c r="F436" s="222" t="s">
        <v>160</v>
      </c>
      <c r="G436" s="37" t="s">
        <v>53</v>
      </c>
      <c r="H436" s="37" t="s">
        <v>6941</v>
      </c>
      <c r="I436" s="163" t="s">
        <v>1128</v>
      </c>
      <c r="J436" s="49"/>
      <c r="K436" s="39"/>
      <c r="L436" s="49"/>
      <c r="M436" s="39"/>
      <c r="N436" s="196"/>
      <c r="O436" s="173"/>
      <c r="P436" s="49"/>
      <c r="Q436" s="43" t="s">
        <v>6944</v>
      </c>
      <c r="R436" s="43" t="s">
        <v>6841</v>
      </c>
      <c r="S436" s="41" t="s">
        <v>6840</v>
      </c>
      <c r="T436" s="153" t="s">
        <v>180</v>
      </c>
      <c r="U436" s="164"/>
      <c r="V436" s="253"/>
      <c r="W436" s="99" t="str">
        <f>VLOOKUP(TRIM(X436),X10:Y101,2,FALSE)</f>
        <v>Georg</v>
      </c>
      <c r="X436" s="86" t="str">
        <f t="shared" si="14"/>
        <v>6.5</v>
      </c>
      <c r="Y436" s="71"/>
    </row>
    <row r="437" spans="1:25" ht="37.5" customHeight="1" x14ac:dyDescent="0.2">
      <c r="A437" s="152" t="s">
        <v>170</v>
      </c>
      <c r="B437" s="215" t="s">
        <v>57</v>
      </c>
      <c r="C437" s="36" t="s">
        <v>11</v>
      </c>
      <c r="D437" s="72" t="s">
        <v>238</v>
      </c>
      <c r="E437" s="69" t="s">
        <v>4399</v>
      </c>
      <c r="F437" s="222" t="s">
        <v>35</v>
      </c>
      <c r="G437" s="37" t="s">
        <v>116</v>
      </c>
      <c r="H437" s="37" t="s">
        <v>6706</v>
      </c>
      <c r="I437" s="163" t="s">
        <v>454</v>
      </c>
      <c r="J437" s="49"/>
      <c r="K437" s="39"/>
      <c r="L437" s="49"/>
      <c r="M437" s="39"/>
      <c r="N437" s="196"/>
      <c r="O437" s="173"/>
      <c r="P437" s="49"/>
      <c r="Q437" s="43" t="s">
        <v>6707</v>
      </c>
      <c r="R437" s="43" t="s">
        <v>6856</v>
      </c>
      <c r="S437" s="41" t="s">
        <v>29</v>
      </c>
      <c r="T437" s="94" t="s">
        <v>189</v>
      </c>
      <c r="U437" s="164"/>
      <c r="V437" s="253"/>
      <c r="W437" s="99" t="str">
        <f>VLOOKUP(TRIM(X437),X10:Y101,2,FALSE)</f>
        <v>Georg</v>
      </c>
      <c r="X437" s="86" t="str">
        <f t="shared" si="14"/>
        <v>4.8</v>
      </c>
      <c r="Y437" s="71"/>
    </row>
    <row r="438" spans="1:25" ht="37.5" customHeight="1" x14ac:dyDescent="0.2">
      <c r="A438" s="152" t="s">
        <v>170</v>
      </c>
      <c r="B438" s="215" t="s">
        <v>57</v>
      </c>
      <c r="C438" s="36" t="s">
        <v>11</v>
      </c>
      <c r="D438" s="72" t="s">
        <v>1592</v>
      </c>
      <c r="E438" s="69" t="s">
        <v>4400</v>
      </c>
      <c r="F438" s="222" t="s">
        <v>181</v>
      </c>
      <c r="G438" s="37" t="s">
        <v>182</v>
      </c>
      <c r="H438" s="37" t="s">
        <v>5662</v>
      </c>
      <c r="I438" s="163" t="s">
        <v>492</v>
      </c>
      <c r="J438" s="49" t="s">
        <v>1146</v>
      </c>
      <c r="K438" s="39"/>
      <c r="L438" s="49"/>
      <c r="M438" s="39"/>
      <c r="N438" s="196"/>
      <c r="O438" s="173" t="s">
        <v>207</v>
      </c>
      <c r="P438" s="49" t="s">
        <v>1129</v>
      </c>
      <c r="Q438" s="43" t="s">
        <v>5663</v>
      </c>
      <c r="R438" s="43" t="s">
        <v>6876</v>
      </c>
      <c r="S438" s="41" t="s">
        <v>70</v>
      </c>
      <c r="T438" s="153" t="s">
        <v>5590</v>
      </c>
      <c r="U438" s="164"/>
      <c r="V438" s="253"/>
      <c r="W438" s="99" t="str">
        <f>VLOOKUP(TRIM(X438),X10:Y101,2,FALSE)</f>
        <v>Georg</v>
      </c>
      <c r="X438" s="86" t="str">
        <f t="shared" si="14"/>
        <v>21.5</v>
      </c>
      <c r="Y438" s="71"/>
    </row>
    <row r="439" spans="1:25" ht="37.5" customHeight="1" x14ac:dyDescent="0.2">
      <c r="A439" s="152" t="s">
        <v>170</v>
      </c>
      <c r="B439" s="215" t="s">
        <v>57</v>
      </c>
      <c r="C439" s="36" t="s">
        <v>11</v>
      </c>
      <c r="D439" s="72" t="s">
        <v>1592</v>
      </c>
      <c r="E439" s="69" t="s">
        <v>4401</v>
      </c>
      <c r="F439" s="222" t="s">
        <v>181</v>
      </c>
      <c r="G439" s="37" t="s">
        <v>182</v>
      </c>
      <c r="H439" s="37" t="s">
        <v>5827</v>
      </c>
      <c r="I439" s="163" t="s">
        <v>492</v>
      </c>
      <c r="J439" s="49" t="s">
        <v>2237</v>
      </c>
      <c r="K439" s="39"/>
      <c r="L439" s="49"/>
      <c r="M439" s="39"/>
      <c r="N439" s="196" t="s">
        <v>5709</v>
      </c>
      <c r="O439" s="173" t="s">
        <v>207</v>
      </c>
      <c r="P439" s="49" t="s">
        <v>1129</v>
      </c>
      <c r="Q439" s="43" t="s">
        <v>5828</v>
      </c>
      <c r="R439" s="43" t="s">
        <v>6877</v>
      </c>
      <c r="S439" s="41" t="s">
        <v>70</v>
      </c>
      <c r="T439" s="94" t="s">
        <v>5829</v>
      </c>
      <c r="U439" s="164"/>
      <c r="V439" s="253"/>
      <c r="W439" s="99" t="str">
        <f>VLOOKUP(TRIM(X439),X10:Y101,2,FALSE)</f>
        <v>Georg</v>
      </c>
      <c r="X439" s="86" t="str">
        <f t="shared" si="14"/>
        <v>21.5</v>
      </c>
      <c r="Y439" s="71"/>
    </row>
    <row r="440" spans="1:25" ht="37.5" customHeight="1" x14ac:dyDescent="0.2">
      <c r="A440" s="152" t="s">
        <v>170</v>
      </c>
      <c r="B440" s="215" t="s">
        <v>57</v>
      </c>
      <c r="C440" s="36" t="s">
        <v>11</v>
      </c>
      <c r="D440" s="72" t="s">
        <v>1592</v>
      </c>
      <c r="E440" s="69" t="s">
        <v>4402</v>
      </c>
      <c r="F440" s="222" t="s">
        <v>181</v>
      </c>
      <c r="G440" s="37" t="s">
        <v>182</v>
      </c>
      <c r="H440" s="37" t="s">
        <v>5833</v>
      </c>
      <c r="I440" s="163" t="s">
        <v>762</v>
      </c>
      <c r="J440" s="49"/>
      <c r="K440" s="39"/>
      <c r="L440" s="49"/>
      <c r="M440" s="39"/>
      <c r="N440" s="196"/>
      <c r="O440" s="173" t="s">
        <v>207</v>
      </c>
      <c r="P440" s="49" t="s">
        <v>3429</v>
      </c>
      <c r="Q440" s="43" t="s">
        <v>5833</v>
      </c>
      <c r="R440" s="43" t="s">
        <v>6878</v>
      </c>
      <c r="S440" s="41" t="s">
        <v>70</v>
      </c>
      <c r="T440" s="153" t="s">
        <v>5834</v>
      </c>
      <c r="U440" s="164"/>
      <c r="V440" s="253"/>
      <c r="W440" s="99" t="str">
        <f>VLOOKUP(TRIM(X440),X10:Y101,2,FALSE)</f>
        <v>Georg</v>
      </c>
      <c r="X440" s="86" t="str">
        <f t="shared" si="14"/>
        <v>21.5</v>
      </c>
      <c r="Y440" s="71"/>
    </row>
    <row r="441" spans="1:25" ht="37.5" customHeight="1" x14ac:dyDescent="0.2">
      <c r="A441" s="152" t="s">
        <v>170</v>
      </c>
      <c r="B441" s="215" t="s">
        <v>57</v>
      </c>
      <c r="C441" s="36" t="s">
        <v>11</v>
      </c>
      <c r="D441" s="72" t="s">
        <v>1593</v>
      </c>
      <c r="E441" s="69" t="s">
        <v>4403</v>
      </c>
      <c r="F441" s="222" t="s">
        <v>24</v>
      </c>
      <c r="G441" s="37" t="s">
        <v>474</v>
      </c>
      <c r="H441" s="37" t="s">
        <v>6708</v>
      </c>
      <c r="I441" s="163" t="s">
        <v>452</v>
      </c>
      <c r="J441" s="49"/>
      <c r="K441" s="39"/>
      <c r="L441" s="49"/>
      <c r="M441" s="39"/>
      <c r="N441" s="196"/>
      <c r="O441" s="173"/>
      <c r="P441" s="49"/>
      <c r="Q441" s="43" t="s">
        <v>57</v>
      </c>
      <c r="R441" s="43" t="s">
        <v>6919</v>
      </c>
      <c r="S441" s="41" t="s">
        <v>29</v>
      </c>
      <c r="T441" s="94" t="s">
        <v>152</v>
      </c>
      <c r="U441" s="164"/>
      <c r="V441" s="253"/>
      <c r="W441" s="99" t="str">
        <f>VLOOKUP(TRIM(X441),X10:Y101,2,FALSE)</f>
        <v>Georg</v>
      </c>
      <c r="X441" s="86" t="str">
        <f t="shared" si="14"/>
        <v>21.6</v>
      </c>
      <c r="Y441" s="71"/>
    </row>
    <row r="442" spans="1:25" ht="37.5" customHeight="1" x14ac:dyDescent="0.2">
      <c r="A442" s="152" t="s">
        <v>170</v>
      </c>
      <c r="B442" s="215" t="s">
        <v>6842</v>
      </c>
      <c r="C442" s="36" t="s">
        <v>11</v>
      </c>
      <c r="D442" s="72" t="s">
        <v>226</v>
      </c>
      <c r="E442" s="69" t="s">
        <v>4404</v>
      </c>
      <c r="F442" s="222" t="s">
        <v>1135</v>
      </c>
      <c r="G442" s="37" t="s">
        <v>53</v>
      </c>
      <c r="H442" s="37" t="s">
        <v>6834</v>
      </c>
      <c r="I442" s="163" t="s">
        <v>124</v>
      </c>
      <c r="J442" s="49"/>
      <c r="K442" s="39"/>
      <c r="L442" s="49"/>
      <c r="M442" s="39"/>
      <c r="N442" s="196"/>
      <c r="O442" s="173"/>
      <c r="P442" s="49"/>
      <c r="Q442" s="43" t="s">
        <v>6842</v>
      </c>
      <c r="R442" s="43" t="s">
        <v>6887</v>
      </c>
      <c r="S442" s="41" t="s">
        <v>6888</v>
      </c>
      <c r="T442" s="153" t="s">
        <v>180</v>
      </c>
      <c r="U442" s="164"/>
      <c r="V442" s="253"/>
      <c r="W442" s="99" t="str">
        <f>VLOOKUP(TRIM(X442),X10:Y101,2,FALSE)</f>
        <v>Georg</v>
      </c>
      <c r="X442" s="86" t="str">
        <f t="shared" si="14"/>
        <v>2.2</v>
      </c>
      <c r="Y442" s="71"/>
    </row>
    <row r="443" spans="1:25" ht="37.5" customHeight="1" x14ac:dyDescent="0.2">
      <c r="A443" s="152" t="s">
        <v>170</v>
      </c>
      <c r="B443" s="215" t="s">
        <v>57</v>
      </c>
      <c r="C443" s="36" t="s">
        <v>11</v>
      </c>
      <c r="D443" s="72" t="s">
        <v>231</v>
      </c>
      <c r="E443" s="69" t="s">
        <v>4405</v>
      </c>
      <c r="F443" s="222" t="s">
        <v>32</v>
      </c>
      <c r="G443" s="37" t="s">
        <v>53</v>
      </c>
      <c r="H443" s="37" t="s">
        <v>5870</v>
      </c>
      <c r="I443" s="163" t="s">
        <v>358</v>
      </c>
      <c r="J443" s="49" t="s">
        <v>1146</v>
      </c>
      <c r="K443" s="39">
        <v>102</v>
      </c>
      <c r="L443" s="49" t="s">
        <v>2</v>
      </c>
      <c r="M443" s="39" t="s">
        <v>5</v>
      </c>
      <c r="N443" s="196" t="s">
        <v>1140</v>
      </c>
      <c r="O443" s="173" t="s">
        <v>207</v>
      </c>
      <c r="P443" s="49" t="s">
        <v>1129</v>
      </c>
      <c r="Q443" s="43" t="s">
        <v>6382</v>
      </c>
      <c r="R443" s="43" t="s">
        <v>6881</v>
      </c>
      <c r="S443" s="41" t="s">
        <v>6857</v>
      </c>
      <c r="T443" s="94" t="s">
        <v>423</v>
      </c>
      <c r="U443" s="164"/>
      <c r="V443" s="253"/>
      <c r="W443" s="99" t="str">
        <f>VLOOKUP(TRIM(X443),X10:Y101,2,FALSE)</f>
        <v>Georg</v>
      </c>
      <c r="X443" s="86" t="str">
        <f t="shared" si="14"/>
        <v>3.5</v>
      </c>
      <c r="Y443" s="71"/>
    </row>
    <row r="444" spans="1:25" ht="37.5" customHeight="1" x14ac:dyDescent="0.2">
      <c r="A444" s="152" t="s">
        <v>170</v>
      </c>
      <c r="B444" s="215" t="s">
        <v>6884</v>
      </c>
      <c r="C444" s="36" t="s">
        <v>11</v>
      </c>
      <c r="D444" s="72" t="s">
        <v>231</v>
      </c>
      <c r="E444" s="69" t="s">
        <v>4406</v>
      </c>
      <c r="F444" s="222" t="s">
        <v>1135</v>
      </c>
      <c r="G444" s="37" t="s">
        <v>53</v>
      </c>
      <c r="H444" s="37" t="s">
        <v>5781</v>
      </c>
      <c r="I444" s="163" t="s">
        <v>5886</v>
      </c>
      <c r="J444" s="49"/>
      <c r="K444" s="39"/>
      <c r="L444" s="49"/>
      <c r="M444" s="39"/>
      <c r="N444" s="196"/>
      <c r="O444" s="173" t="s">
        <v>207</v>
      </c>
      <c r="P444" s="49" t="s">
        <v>1129</v>
      </c>
      <c r="Q444" s="43" t="s">
        <v>6886</v>
      </c>
      <c r="R444" s="43" t="s">
        <v>6891</v>
      </c>
      <c r="S444" s="41" t="s">
        <v>6892</v>
      </c>
      <c r="T444" s="153" t="s">
        <v>5890</v>
      </c>
      <c r="U444" s="164"/>
      <c r="V444" s="253"/>
      <c r="W444" s="99" t="str">
        <f>VLOOKUP(TRIM(X444),X10:Y101,2,FALSE)</f>
        <v>Georg</v>
      </c>
      <c r="X444" s="86" t="str">
        <f t="shared" si="14"/>
        <v>3.5</v>
      </c>
      <c r="Y444" s="71"/>
    </row>
    <row r="445" spans="1:25" ht="37.5" customHeight="1" x14ac:dyDescent="0.2">
      <c r="A445" s="152" t="s">
        <v>170</v>
      </c>
      <c r="B445" s="215" t="s">
        <v>3880</v>
      </c>
      <c r="C445" s="36" t="s">
        <v>11</v>
      </c>
      <c r="D445" s="72" t="s">
        <v>231</v>
      </c>
      <c r="E445" s="69" t="s">
        <v>4407</v>
      </c>
      <c r="F445" s="222" t="s">
        <v>32</v>
      </c>
      <c r="G445" s="37" t="s">
        <v>53</v>
      </c>
      <c r="H445" s="37" t="s">
        <v>3840</v>
      </c>
      <c r="I445" s="163" t="s">
        <v>358</v>
      </c>
      <c r="J445" s="49" t="s">
        <v>186</v>
      </c>
      <c r="K445" s="39">
        <v>3317</v>
      </c>
      <c r="L445" s="49" t="s">
        <v>27</v>
      </c>
      <c r="M445" s="39" t="s">
        <v>345</v>
      </c>
      <c r="N445" s="196" t="s">
        <v>5669</v>
      </c>
      <c r="O445" s="173" t="s">
        <v>207</v>
      </c>
      <c r="P445" s="49" t="s">
        <v>3842</v>
      </c>
      <c r="Q445" s="43" t="s">
        <v>6372</v>
      </c>
      <c r="R445" s="43" t="s">
        <v>6882</v>
      </c>
      <c r="S445" s="41" t="s">
        <v>6883</v>
      </c>
      <c r="T445" s="94" t="s">
        <v>183</v>
      </c>
      <c r="U445" s="164"/>
      <c r="V445" s="253"/>
      <c r="W445" s="99" t="str">
        <f>VLOOKUP(TRIM(X445),X10:Y101,2,FALSE)</f>
        <v>Georg</v>
      </c>
      <c r="X445" s="86" t="str">
        <f t="shared" si="14"/>
        <v>3.5</v>
      </c>
      <c r="Y445" s="71"/>
    </row>
    <row r="446" spans="1:25" ht="36.75" customHeight="1" x14ac:dyDescent="0.2">
      <c r="A446" s="152" t="s">
        <v>170</v>
      </c>
      <c r="B446" s="215" t="s">
        <v>57</v>
      </c>
      <c r="C446" s="36" t="s">
        <v>11</v>
      </c>
      <c r="D446" s="72" t="s">
        <v>244</v>
      </c>
      <c r="E446" s="69" t="s">
        <v>4408</v>
      </c>
      <c r="F446" s="222" t="s">
        <v>160</v>
      </c>
      <c r="G446" s="37" t="s">
        <v>53</v>
      </c>
      <c r="H446" s="37" t="s">
        <v>6940</v>
      </c>
      <c r="I446" s="163" t="s">
        <v>1128</v>
      </c>
      <c r="J446" s="49"/>
      <c r="K446" s="39"/>
      <c r="L446" s="49"/>
      <c r="M446" s="39"/>
      <c r="N446" s="196"/>
      <c r="O446" s="173"/>
      <c r="P446" s="49"/>
      <c r="Q446" s="43" t="s">
        <v>6925</v>
      </c>
      <c r="R446" s="43" t="s">
        <v>6858</v>
      </c>
      <c r="S446" s="41" t="s">
        <v>6859</v>
      </c>
      <c r="T446" s="153" t="s">
        <v>180</v>
      </c>
      <c r="U446" s="231" t="s">
        <v>3927</v>
      </c>
      <c r="V446" s="253"/>
      <c r="W446" s="99" t="str">
        <f>VLOOKUP(TRIM(X446),X10:Y101,2,FALSE)</f>
        <v>Georg</v>
      </c>
      <c r="X446" s="86" t="str">
        <f t="shared" si="14"/>
        <v>6.5</v>
      </c>
      <c r="Y446" s="71"/>
    </row>
    <row r="447" spans="1:25" ht="36.75" customHeight="1" x14ac:dyDescent="0.2">
      <c r="A447" s="152" t="s">
        <v>170</v>
      </c>
      <c r="B447" s="215" t="s">
        <v>57</v>
      </c>
      <c r="C447" s="36" t="s">
        <v>11</v>
      </c>
      <c r="D447" s="72" t="s">
        <v>244</v>
      </c>
      <c r="E447" s="69" t="s">
        <v>4409</v>
      </c>
      <c r="F447" s="222" t="s">
        <v>160</v>
      </c>
      <c r="G447" s="37" t="s">
        <v>53</v>
      </c>
      <c r="H447" s="37" t="s">
        <v>6941</v>
      </c>
      <c r="I447" s="163" t="s">
        <v>1128</v>
      </c>
      <c r="J447" s="49"/>
      <c r="K447" s="39"/>
      <c r="L447" s="49"/>
      <c r="M447" s="39"/>
      <c r="N447" s="196"/>
      <c r="O447" s="173"/>
      <c r="P447" s="49"/>
      <c r="Q447" s="43" t="s">
        <v>6926</v>
      </c>
      <c r="R447" s="43" t="s">
        <v>6861</v>
      </c>
      <c r="S447" s="41" t="s">
        <v>8</v>
      </c>
      <c r="T447" s="94" t="s">
        <v>180</v>
      </c>
      <c r="U447" s="164"/>
      <c r="V447" s="253"/>
      <c r="W447" s="99" t="str">
        <f>VLOOKUP(TRIM(X447),X10:Y101,2,FALSE)</f>
        <v>Georg</v>
      </c>
      <c r="X447" s="86" t="str">
        <f t="shared" ref="X447:X510" si="15">IF(ISNONTEXT(D447),"" &amp; D447 &amp;"",T(D447))</f>
        <v>6.5</v>
      </c>
      <c r="Y447" s="71"/>
    </row>
    <row r="448" spans="1:25" ht="36.75" customHeight="1" x14ac:dyDescent="0.2">
      <c r="A448" s="152" t="s">
        <v>170</v>
      </c>
      <c r="B448" s="215" t="s">
        <v>57</v>
      </c>
      <c r="C448" s="36" t="s">
        <v>11</v>
      </c>
      <c r="D448" s="72" t="s">
        <v>245</v>
      </c>
      <c r="E448" s="69" t="s">
        <v>4410</v>
      </c>
      <c r="F448" s="222" t="s">
        <v>171</v>
      </c>
      <c r="G448" s="37" t="s">
        <v>53</v>
      </c>
      <c r="H448" s="37" t="s">
        <v>6781</v>
      </c>
      <c r="I448" s="163" t="s">
        <v>6845</v>
      </c>
      <c r="J448" s="49"/>
      <c r="K448" s="39"/>
      <c r="L448" s="49"/>
      <c r="M448" s="39"/>
      <c r="N448" s="196"/>
      <c r="O448" s="173" t="s">
        <v>323</v>
      </c>
      <c r="P448" s="49" t="s">
        <v>5635</v>
      </c>
      <c r="Q448" s="43" t="s">
        <v>5773</v>
      </c>
      <c r="R448" s="43" t="s">
        <v>6904</v>
      </c>
      <c r="S448" s="41" t="s">
        <v>8</v>
      </c>
      <c r="T448" s="153" t="s">
        <v>3611</v>
      </c>
      <c r="U448" s="164"/>
      <c r="V448" s="253"/>
      <c r="W448" s="99" t="str">
        <f>VLOOKUP(TRIM(X448),X10:Y101,2,FALSE)</f>
        <v>Georg</v>
      </c>
      <c r="X448" s="86" t="str">
        <f t="shared" si="15"/>
        <v>6.6</v>
      </c>
      <c r="Y448" s="71"/>
    </row>
    <row r="449" spans="1:25" ht="36.75" customHeight="1" x14ac:dyDescent="0.2">
      <c r="A449" s="152" t="s">
        <v>170</v>
      </c>
      <c r="B449" s="215" t="s">
        <v>57</v>
      </c>
      <c r="C449" s="36" t="s">
        <v>11</v>
      </c>
      <c r="D449" s="72" t="s">
        <v>299</v>
      </c>
      <c r="E449" s="69" t="s">
        <v>4411</v>
      </c>
      <c r="F449" s="222" t="s">
        <v>171</v>
      </c>
      <c r="G449" s="37" t="s">
        <v>53</v>
      </c>
      <c r="H449" s="37" t="s">
        <v>6778</v>
      </c>
      <c r="I449" s="163" t="s">
        <v>5885</v>
      </c>
      <c r="J449" s="49"/>
      <c r="K449" s="39"/>
      <c r="L449" s="49"/>
      <c r="M449" s="39"/>
      <c r="N449" s="196"/>
      <c r="O449" s="173" t="s">
        <v>1229</v>
      </c>
      <c r="P449" s="49" t="s">
        <v>3938</v>
      </c>
      <c r="Q449" s="43" t="s">
        <v>5766</v>
      </c>
      <c r="R449" s="43" t="s">
        <v>6894</v>
      </c>
      <c r="S449" s="41" t="s">
        <v>6893</v>
      </c>
      <c r="T449" s="94" t="s">
        <v>4010</v>
      </c>
      <c r="U449" s="164"/>
      <c r="V449" s="253"/>
      <c r="W449" s="99" t="str">
        <f>VLOOKUP(TRIM(X449),X10:Y101,2,FALSE)</f>
        <v>Georg</v>
      </c>
      <c r="X449" s="86" t="str">
        <f t="shared" si="15"/>
        <v>6.9</v>
      </c>
      <c r="Y449" s="71"/>
    </row>
    <row r="450" spans="1:25" ht="36.75" customHeight="1" x14ac:dyDescent="0.2">
      <c r="A450" s="152" t="s">
        <v>170</v>
      </c>
      <c r="B450" s="215" t="s">
        <v>6942</v>
      </c>
      <c r="C450" s="36" t="s">
        <v>11</v>
      </c>
      <c r="D450" s="72" t="s">
        <v>231</v>
      </c>
      <c r="E450" s="69" t="s">
        <v>4412</v>
      </c>
      <c r="F450" s="222" t="s">
        <v>32</v>
      </c>
      <c r="G450" s="37" t="s">
        <v>53</v>
      </c>
      <c r="H450" s="37" t="s">
        <v>5870</v>
      </c>
      <c r="I450" s="163" t="s">
        <v>358</v>
      </c>
      <c r="J450" s="49" t="s">
        <v>1146</v>
      </c>
      <c r="K450" s="39">
        <v>102</v>
      </c>
      <c r="L450" s="49" t="s">
        <v>66</v>
      </c>
      <c r="M450" s="39" t="s">
        <v>5</v>
      </c>
      <c r="N450" s="196" t="s">
        <v>1140</v>
      </c>
      <c r="O450" s="173" t="s">
        <v>207</v>
      </c>
      <c r="P450" s="49" t="s">
        <v>1129</v>
      </c>
      <c r="Q450" s="43" t="s">
        <v>6382</v>
      </c>
      <c r="R450" s="43" t="s">
        <v>6889</v>
      </c>
      <c r="S450" s="41" t="s">
        <v>6890</v>
      </c>
      <c r="T450" s="153" t="s">
        <v>423</v>
      </c>
      <c r="U450" s="164"/>
      <c r="V450" s="253"/>
      <c r="W450" s="99" t="str">
        <f>VLOOKUP(TRIM(X450),X10:Y101,2,FALSE)</f>
        <v>Georg</v>
      </c>
      <c r="X450" s="86" t="str">
        <f t="shared" si="15"/>
        <v>3.5</v>
      </c>
      <c r="Y450" s="71"/>
    </row>
    <row r="451" spans="1:25" ht="36.75" customHeight="1" x14ac:dyDescent="0.2">
      <c r="A451" s="152" t="s">
        <v>170</v>
      </c>
      <c r="B451" s="215" t="s">
        <v>57</v>
      </c>
      <c r="C451" s="36" t="s">
        <v>11</v>
      </c>
      <c r="D451" s="72" t="s">
        <v>244</v>
      </c>
      <c r="E451" s="69" t="s">
        <v>4413</v>
      </c>
      <c r="F451" s="222" t="s">
        <v>160</v>
      </c>
      <c r="G451" s="37" t="s">
        <v>53</v>
      </c>
      <c r="H451" s="37" t="s">
        <v>6940</v>
      </c>
      <c r="I451" s="163" t="s">
        <v>1128</v>
      </c>
      <c r="J451" s="49"/>
      <c r="K451" s="39"/>
      <c r="L451" s="49"/>
      <c r="M451" s="39"/>
      <c r="N451" s="196"/>
      <c r="O451" s="173"/>
      <c r="P451" s="49"/>
      <c r="Q451" s="43" t="s">
        <v>6925</v>
      </c>
      <c r="R451" s="43" t="s">
        <v>6860</v>
      </c>
      <c r="S451" s="41" t="s">
        <v>8</v>
      </c>
      <c r="T451" s="94" t="s">
        <v>180</v>
      </c>
      <c r="U451" s="164"/>
      <c r="V451" s="253"/>
      <c r="W451" s="99" t="str">
        <f>VLOOKUP(TRIM(X451),X10:Y101,2,FALSE)</f>
        <v>Georg</v>
      </c>
      <c r="X451" s="86" t="str">
        <f t="shared" si="15"/>
        <v>6.5</v>
      </c>
      <c r="Y451" s="71"/>
    </row>
    <row r="452" spans="1:25" ht="36.75" customHeight="1" x14ac:dyDescent="0.2">
      <c r="A452" s="152" t="s">
        <v>170</v>
      </c>
      <c r="B452" s="215" t="s">
        <v>57</v>
      </c>
      <c r="C452" s="36" t="s">
        <v>11</v>
      </c>
      <c r="D452" s="72" t="s">
        <v>1587</v>
      </c>
      <c r="E452" s="69" t="s">
        <v>4414</v>
      </c>
      <c r="F452" s="222" t="s">
        <v>169</v>
      </c>
      <c r="G452" s="37" t="s">
        <v>182</v>
      </c>
      <c r="H452" s="37" t="s">
        <v>6866</v>
      </c>
      <c r="I452" s="163" t="s">
        <v>6867</v>
      </c>
      <c r="J452" s="49"/>
      <c r="K452" s="39"/>
      <c r="L452" s="49"/>
      <c r="M452" s="39"/>
      <c r="N452" s="196"/>
      <c r="O452" s="173"/>
      <c r="P452" s="49"/>
      <c r="Q452" s="43" t="s">
        <v>6895</v>
      </c>
      <c r="R452" s="43" t="s">
        <v>6912</v>
      </c>
      <c r="S452" s="41" t="s">
        <v>29</v>
      </c>
      <c r="T452" s="153" t="s">
        <v>5898</v>
      </c>
      <c r="U452" s="164"/>
      <c r="V452" s="253"/>
      <c r="W452" s="99" t="str">
        <f>VLOOKUP(TRIM(X452),X10:Y101,2,FALSE)</f>
        <v>Georg</v>
      </c>
      <c r="X452" s="86" t="str">
        <f t="shared" si="15"/>
        <v>7.5</v>
      </c>
      <c r="Y452" s="71"/>
    </row>
    <row r="453" spans="1:25" ht="36.75" customHeight="1" x14ac:dyDescent="0.2">
      <c r="A453" s="152" t="s">
        <v>170</v>
      </c>
      <c r="B453" s="215" t="s">
        <v>57</v>
      </c>
      <c r="C453" s="36" t="s">
        <v>11</v>
      </c>
      <c r="D453" s="72" t="s">
        <v>237</v>
      </c>
      <c r="E453" s="69" t="s">
        <v>4415</v>
      </c>
      <c r="F453" s="222" t="s">
        <v>35</v>
      </c>
      <c r="G453" s="37" t="s">
        <v>116</v>
      </c>
      <c r="H453" s="37" t="s">
        <v>6868</v>
      </c>
      <c r="I453" s="163" t="s">
        <v>1131</v>
      </c>
      <c r="J453" s="49"/>
      <c r="K453" s="39"/>
      <c r="L453" s="49"/>
      <c r="M453" s="39"/>
      <c r="N453" s="196"/>
      <c r="O453" s="173"/>
      <c r="P453" s="49"/>
      <c r="Q453" s="43" t="s">
        <v>6868</v>
      </c>
      <c r="R453" s="43" t="s">
        <v>6913</v>
      </c>
      <c r="S453" s="41" t="s">
        <v>29</v>
      </c>
      <c r="T453" s="94" t="s">
        <v>1177</v>
      </c>
      <c r="U453" s="164"/>
      <c r="V453" s="253"/>
      <c r="W453" s="99" t="str">
        <f>VLOOKUP(TRIM(X453),X10:Y101,2,FALSE)</f>
        <v>Georg</v>
      </c>
      <c r="X453" s="86" t="str">
        <f t="shared" si="15"/>
        <v>4.7</v>
      </c>
      <c r="Y453" s="71"/>
    </row>
    <row r="454" spans="1:25" ht="36.75" customHeight="1" x14ac:dyDescent="0.2">
      <c r="A454" s="152" t="s">
        <v>170</v>
      </c>
      <c r="B454" s="215" t="s">
        <v>3880</v>
      </c>
      <c r="C454" s="36" t="s">
        <v>11</v>
      </c>
      <c r="D454" s="72" t="s">
        <v>231</v>
      </c>
      <c r="E454" s="69" t="s">
        <v>4416</v>
      </c>
      <c r="F454" s="222" t="s">
        <v>32</v>
      </c>
      <c r="G454" s="37" t="s">
        <v>53</v>
      </c>
      <c r="H454" s="37" t="s">
        <v>3840</v>
      </c>
      <c r="I454" s="163" t="s">
        <v>358</v>
      </c>
      <c r="J454" s="49" t="s">
        <v>186</v>
      </c>
      <c r="K454" s="39">
        <v>3317</v>
      </c>
      <c r="L454" s="49" t="s">
        <v>141</v>
      </c>
      <c r="M454" s="39" t="s">
        <v>345</v>
      </c>
      <c r="N454" s="196" t="s">
        <v>5669</v>
      </c>
      <c r="O454" s="173" t="s">
        <v>207</v>
      </c>
      <c r="P454" s="49" t="s">
        <v>3842</v>
      </c>
      <c r="Q454" s="43" t="s">
        <v>6372</v>
      </c>
      <c r="R454" s="43" t="s">
        <v>6914</v>
      </c>
      <c r="S454" s="41" t="s">
        <v>29</v>
      </c>
      <c r="T454" s="153" t="s">
        <v>183</v>
      </c>
      <c r="U454" s="164"/>
      <c r="V454" s="253"/>
      <c r="W454" s="99" t="str">
        <f>VLOOKUP(TRIM(X454),X10:Y101,2,FALSE)</f>
        <v>Georg</v>
      </c>
      <c r="X454" s="86" t="str">
        <f t="shared" si="15"/>
        <v>3.5</v>
      </c>
      <c r="Y454" s="71"/>
    </row>
    <row r="455" spans="1:25" ht="36.75" customHeight="1" x14ac:dyDescent="0.2">
      <c r="A455" s="152" t="s">
        <v>170</v>
      </c>
      <c r="B455" s="215" t="s">
        <v>6922</v>
      </c>
      <c r="C455" s="36" t="s">
        <v>11</v>
      </c>
      <c r="D455" s="72" t="s">
        <v>226</v>
      </c>
      <c r="E455" s="69" t="s">
        <v>4417</v>
      </c>
      <c r="F455" s="222" t="s">
        <v>21</v>
      </c>
      <c r="G455" s="37" t="s">
        <v>53</v>
      </c>
      <c r="H455" s="37" t="s">
        <v>6923</v>
      </c>
      <c r="I455" s="163" t="s">
        <v>124</v>
      </c>
      <c r="J455" s="49"/>
      <c r="K455" s="39"/>
      <c r="L455" s="49"/>
      <c r="M455" s="39"/>
      <c r="N455" s="196"/>
      <c r="O455" s="173"/>
      <c r="P455" s="49"/>
      <c r="Q455" s="43" t="s">
        <v>6922</v>
      </c>
      <c r="R455" s="43" t="s">
        <v>6897</v>
      </c>
      <c r="S455" s="41" t="s">
        <v>8</v>
      </c>
      <c r="T455" s="94" t="s">
        <v>180</v>
      </c>
      <c r="U455" s="164"/>
      <c r="V455" s="253"/>
      <c r="W455" s="99" t="str">
        <f>VLOOKUP(TRIM(X455),X10:Y101,2,FALSE)</f>
        <v>Georg</v>
      </c>
      <c r="X455" s="86" t="str">
        <f t="shared" si="15"/>
        <v>2.2</v>
      </c>
      <c r="Y455" s="71"/>
    </row>
    <row r="456" spans="1:25" ht="36.75" customHeight="1" x14ac:dyDescent="0.2">
      <c r="A456" s="152" t="s">
        <v>170</v>
      </c>
      <c r="B456" s="215" t="s">
        <v>6942</v>
      </c>
      <c r="C456" s="36" t="s">
        <v>11</v>
      </c>
      <c r="D456" s="72" t="s">
        <v>231</v>
      </c>
      <c r="E456" s="69" t="s">
        <v>4418</v>
      </c>
      <c r="F456" s="222" t="s">
        <v>54</v>
      </c>
      <c r="G456" s="37" t="s">
        <v>53</v>
      </c>
      <c r="H456" s="37" t="s">
        <v>5870</v>
      </c>
      <c r="I456" s="163" t="s">
        <v>358</v>
      </c>
      <c r="J456" s="49" t="s">
        <v>1146</v>
      </c>
      <c r="K456" s="39">
        <v>102</v>
      </c>
      <c r="L456" s="49" t="s">
        <v>68</v>
      </c>
      <c r="M456" s="39" t="s">
        <v>5</v>
      </c>
      <c r="N456" s="196" t="s">
        <v>1140</v>
      </c>
      <c r="O456" s="173" t="s">
        <v>207</v>
      </c>
      <c r="P456" s="49" t="s">
        <v>1129</v>
      </c>
      <c r="Q456" s="43" t="s">
        <v>6382</v>
      </c>
      <c r="R456" s="43" t="s">
        <v>6901</v>
      </c>
      <c r="S456" s="41" t="s">
        <v>8</v>
      </c>
      <c r="T456" s="153" t="s">
        <v>423</v>
      </c>
      <c r="U456" s="164"/>
      <c r="V456" s="253"/>
      <c r="W456" s="99" t="str">
        <f>VLOOKUP(TRIM(X456),X10:Y101,2,FALSE)</f>
        <v>Georg</v>
      </c>
      <c r="X456" s="86" t="str">
        <f t="shared" si="15"/>
        <v>3.5</v>
      </c>
      <c r="Y456" s="71"/>
    </row>
    <row r="457" spans="1:25" ht="36.75" customHeight="1" x14ac:dyDescent="0.2">
      <c r="A457" s="152" t="s">
        <v>170</v>
      </c>
      <c r="B457" s="215" t="s">
        <v>57</v>
      </c>
      <c r="C457" s="36" t="s">
        <v>11</v>
      </c>
      <c r="D457" s="72" t="s">
        <v>231</v>
      </c>
      <c r="E457" s="69" t="s">
        <v>4419</v>
      </c>
      <c r="F457" s="222" t="s">
        <v>1135</v>
      </c>
      <c r="G457" s="37" t="s">
        <v>53</v>
      </c>
      <c r="H457" s="37" t="s">
        <v>5781</v>
      </c>
      <c r="I457" s="163" t="s">
        <v>5886</v>
      </c>
      <c r="J457" s="49"/>
      <c r="K457" s="39"/>
      <c r="L457" s="49"/>
      <c r="M457" s="39"/>
      <c r="N457" s="196"/>
      <c r="O457" s="173" t="s">
        <v>207</v>
      </c>
      <c r="P457" s="49" t="s">
        <v>1129</v>
      </c>
      <c r="Q457" s="43" t="s">
        <v>6886</v>
      </c>
      <c r="R457" s="43" t="s">
        <v>6898</v>
      </c>
      <c r="S457" s="41" t="s">
        <v>6899</v>
      </c>
      <c r="T457" s="94" t="s">
        <v>5890</v>
      </c>
      <c r="U457" s="164"/>
      <c r="V457" s="253"/>
      <c r="W457" s="99" t="str">
        <f>VLOOKUP(TRIM(X457),X10:Y101,2,FALSE)</f>
        <v>Georg</v>
      </c>
      <c r="X457" s="86" t="str">
        <f t="shared" si="15"/>
        <v>3.5</v>
      </c>
      <c r="Y457" s="71"/>
    </row>
    <row r="458" spans="1:25" ht="36.75" customHeight="1" x14ac:dyDescent="0.2">
      <c r="A458" s="152" t="s">
        <v>170</v>
      </c>
      <c r="B458" s="215" t="s">
        <v>57</v>
      </c>
      <c r="C458" s="36" t="s">
        <v>11</v>
      </c>
      <c r="D458" s="72" t="s">
        <v>299</v>
      </c>
      <c r="E458" s="69" t="s">
        <v>4420</v>
      </c>
      <c r="F458" s="222" t="s">
        <v>171</v>
      </c>
      <c r="G458" s="37" t="s">
        <v>53</v>
      </c>
      <c r="H458" s="37" t="s">
        <v>6778</v>
      </c>
      <c r="I458" s="163" t="s">
        <v>5885</v>
      </c>
      <c r="J458" s="49"/>
      <c r="K458" s="39"/>
      <c r="L458" s="49"/>
      <c r="M458" s="39"/>
      <c r="N458" s="196"/>
      <c r="O458" s="173" t="s">
        <v>1229</v>
      </c>
      <c r="P458" s="49" t="s">
        <v>3938</v>
      </c>
      <c r="Q458" s="43" t="s">
        <v>5766</v>
      </c>
      <c r="R458" s="43" t="s">
        <v>6905</v>
      </c>
      <c r="S458" s="41" t="s">
        <v>6906</v>
      </c>
      <c r="T458" s="153" t="s">
        <v>4010</v>
      </c>
      <c r="U458" s="164"/>
      <c r="V458" s="253"/>
      <c r="W458" s="99" t="str">
        <f>VLOOKUP(TRIM(X458),X10:Y101,2,FALSE)</f>
        <v>Georg</v>
      </c>
      <c r="X458" s="86" t="str">
        <f t="shared" si="15"/>
        <v>6.9</v>
      </c>
      <c r="Y458" s="71"/>
    </row>
    <row r="459" spans="1:25" ht="36.75" customHeight="1" x14ac:dyDescent="0.2">
      <c r="A459" s="152" t="s">
        <v>170</v>
      </c>
      <c r="B459" s="215" t="s">
        <v>6921</v>
      </c>
      <c r="C459" s="36" t="s">
        <v>11</v>
      </c>
      <c r="D459" s="72" t="s">
        <v>231</v>
      </c>
      <c r="E459" s="69" t="s">
        <v>4421</v>
      </c>
      <c r="F459" s="222" t="s">
        <v>21</v>
      </c>
      <c r="G459" s="37" t="s">
        <v>53</v>
      </c>
      <c r="H459" s="37" t="s">
        <v>5781</v>
      </c>
      <c r="I459" s="163" t="s">
        <v>124</v>
      </c>
      <c r="J459" s="49"/>
      <c r="K459" s="39"/>
      <c r="L459" s="49"/>
      <c r="M459" s="39"/>
      <c r="N459" s="196"/>
      <c r="O459" s="173" t="s">
        <v>207</v>
      </c>
      <c r="P459" s="49" t="s">
        <v>1129</v>
      </c>
      <c r="Q459" s="43" t="s">
        <v>6921</v>
      </c>
      <c r="R459" s="43" t="s">
        <v>6900</v>
      </c>
      <c r="S459" s="41" t="s">
        <v>8</v>
      </c>
      <c r="T459" s="94" t="s">
        <v>5890</v>
      </c>
      <c r="U459" s="164"/>
      <c r="V459" s="253"/>
      <c r="W459" s="99" t="str">
        <f>VLOOKUP(TRIM(X459),X10:Y101,2,FALSE)</f>
        <v>Georg</v>
      </c>
      <c r="X459" s="86" t="str">
        <f t="shared" si="15"/>
        <v>3.5</v>
      </c>
      <c r="Y459" s="71"/>
    </row>
    <row r="460" spans="1:25" ht="36.75" customHeight="1" x14ac:dyDescent="0.2">
      <c r="A460" s="152" t="s">
        <v>170</v>
      </c>
      <c r="B460" s="215" t="s">
        <v>57</v>
      </c>
      <c r="C460" s="36" t="s">
        <v>11</v>
      </c>
      <c r="D460" s="72" t="s">
        <v>299</v>
      </c>
      <c r="E460" s="69" t="s">
        <v>4422</v>
      </c>
      <c r="F460" s="222" t="s">
        <v>171</v>
      </c>
      <c r="G460" s="37" t="s">
        <v>53</v>
      </c>
      <c r="H460" s="37" t="s">
        <v>6778</v>
      </c>
      <c r="I460" s="163" t="s">
        <v>5885</v>
      </c>
      <c r="J460" s="49"/>
      <c r="K460" s="39"/>
      <c r="L460" s="49"/>
      <c r="M460" s="39"/>
      <c r="N460" s="196"/>
      <c r="O460" s="173" t="s">
        <v>1229</v>
      </c>
      <c r="P460" s="49" t="s">
        <v>3938</v>
      </c>
      <c r="Q460" s="43" t="s">
        <v>5766</v>
      </c>
      <c r="R460" s="43" t="s">
        <v>6907</v>
      </c>
      <c r="S460" s="41" t="s">
        <v>8</v>
      </c>
      <c r="T460" s="153" t="s">
        <v>4010</v>
      </c>
      <c r="U460" s="164"/>
      <c r="V460" s="253"/>
      <c r="W460" s="99" t="str">
        <f>VLOOKUP(TRIM(X460),X10:Y101,2,FALSE)</f>
        <v>Georg</v>
      </c>
      <c r="X460" s="86" t="str">
        <f t="shared" si="15"/>
        <v>6.9</v>
      </c>
      <c r="Y460" s="71"/>
    </row>
    <row r="461" spans="1:25" ht="36.75" customHeight="1" x14ac:dyDescent="0.2">
      <c r="A461" s="152"/>
      <c r="B461" s="215" t="s">
        <v>57</v>
      </c>
      <c r="C461" s="36"/>
      <c r="D461" s="72" t="s">
        <v>1590</v>
      </c>
      <c r="E461" s="69" t="s">
        <v>4423</v>
      </c>
      <c r="F461" s="222" t="s">
        <v>71</v>
      </c>
      <c r="G461" s="37" t="s">
        <v>116</v>
      </c>
      <c r="H461" s="37" t="s">
        <v>6595</v>
      </c>
      <c r="I461" s="163" t="s">
        <v>452</v>
      </c>
      <c r="J461" s="49"/>
      <c r="K461" s="39"/>
      <c r="L461" s="49"/>
      <c r="M461" s="39"/>
      <c r="N461" s="196"/>
      <c r="O461" s="173"/>
      <c r="P461" s="49"/>
      <c r="Q461" s="43" t="s">
        <v>6595</v>
      </c>
      <c r="R461" s="43" t="s">
        <v>6918</v>
      </c>
      <c r="S461" s="41" t="s">
        <v>29</v>
      </c>
      <c r="T461" s="94" t="s">
        <v>152</v>
      </c>
      <c r="U461" s="164"/>
      <c r="V461" s="253"/>
      <c r="W461" s="99" t="str">
        <f>VLOOKUP(TRIM(X461),X10:Y101,2,FALSE)</f>
        <v>Georg</v>
      </c>
      <c r="X461" s="86" t="str">
        <f t="shared" si="15"/>
        <v>21.3</v>
      </c>
      <c r="Y461" s="71"/>
    </row>
    <row r="462" spans="1:25" ht="36.75" customHeight="1" x14ac:dyDescent="0.2">
      <c r="A462" s="152"/>
      <c r="B462" s="215"/>
      <c r="C462" s="36"/>
      <c r="D462" s="72"/>
      <c r="E462" s="69" t="s">
        <v>4424</v>
      </c>
      <c r="F462" s="222"/>
      <c r="G462" s="37"/>
      <c r="H462" s="37"/>
      <c r="I462" s="163"/>
      <c r="J462" s="49"/>
      <c r="K462" s="39"/>
      <c r="L462" s="49"/>
      <c r="M462" s="39"/>
      <c r="N462" s="196"/>
      <c r="O462" s="173"/>
      <c r="P462" s="49"/>
      <c r="Q462" s="43"/>
      <c r="R462" s="43"/>
      <c r="S462" s="41"/>
      <c r="T462" s="153"/>
      <c r="U462" s="164"/>
      <c r="V462" s="253"/>
      <c r="W462" s="99" t="e">
        <f>VLOOKUP(TRIM(X462),X10:Y101,2,FALSE)</f>
        <v>#N/A</v>
      </c>
      <c r="X462" s="86" t="str">
        <f t="shared" si="15"/>
        <v/>
      </c>
      <c r="Y462" s="71"/>
    </row>
    <row r="463" spans="1:25" ht="36.75" customHeight="1" x14ac:dyDescent="0.2">
      <c r="A463" s="152"/>
      <c r="B463" s="215"/>
      <c r="C463" s="36"/>
      <c r="D463" s="72"/>
      <c r="E463" s="69" t="s">
        <v>4425</v>
      </c>
      <c r="F463" s="222"/>
      <c r="G463" s="37"/>
      <c r="H463" s="37"/>
      <c r="I463" s="163"/>
      <c r="J463" s="49"/>
      <c r="K463" s="39"/>
      <c r="L463" s="49"/>
      <c r="M463" s="39"/>
      <c r="N463" s="196"/>
      <c r="O463" s="173"/>
      <c r="P463" s="49"/>
      <c r="Q463" s="43"/>
      <c r="R463" s="43"/>
      <c r="S463" s="41"/>
      <c r="T463" s="94"/>
      <c r="U463" s="164"/>
      <c r="V463" s="253"/>
      <c r="W463" s="99" t="e">
        <f>VLOOKUP(TRIM(X463),X10:Y101,2,FALSE)</f>
        <v>#N/A</v>
      </c>
      <c r="X463" s="86" t="str">
        <f t="shared" si="15"/>
        <v/>
      </c>
      <c r="Y463" s="71"/>
    </row>
    <row r="464" spans="1:25" ht="36.75" customHeight="1" x14ac:dyDescent="0.2">
      <c r="A464" s="152"/>
      <c r="B464" s="215"/>
      <c r="C464" s="36"/>
      <c r="D464" s="72"/>
      <c r="E464" s="69" t="s">
        <v>4426</v>
      </c>
      <c r="F464" s="222"/>
      <c r="G464" s="37"/>
      <c r="H464" s="37"/>
      <c r="I464" s="163"/>
      <c r="J464" s="49"/>
      <c r="K464" s="39"/>
      <c r="L464" s="49"/>
      <c r="M464" s="39"/>
      <c r="N464" s="196"/>
      <c r="O464" s="173"/>
      <c r="P464" s="49"/>
      <c r="Q464" s="43"/>
      <c r="R464" s="43"/>
      <c r="S464" s="41"/>
      <c r="T464" s="153"/>
      <c r="U464" s="164"/>
      <c r="V464" s="253"/>
      <c r="W464" s="99" t="e">
        <f>VLOOKUP(TRIM(X464),X10:Y101,2,FALSE)</f>
        <v>#N/A</v>
      </c>
      <c r="X464" s="86" t="str">
        <f t="shared" si="15"/>
        <v/>
      </c>
      <c r="Y464" s="71"/>
    </row>
    <row r="465" spans="1:25" ht="36.75" customHeight="1" x14ac:dyDescent="0.2">
      <c r="A465" s="152"/>
      <c r="B465" s="215"/>
      <c r="C465" s="36"/>
      <c r="D465" s="72"/>
      <c r="E465" s="69" t="s">
        <v>4427</v>
      </c>
      <c r="F465" s="222"/>
      <c r="G465" s="37"/>
      <c r="H465" s="37"/>
      <c r="I465" s="163"/>
      <c r="J465" s="49"/>
      <c r="K465" s="39"/>
      <c r="L465" s="49"/>
      <c r="M465" s="39"/>
      <c r="N465" s="196"/>
      <c r="O465" s="173"/>
      <c r="P465" s="49"/>
      <c r="Q465" s="43"/>
      <c r="R465" s="43"/>
      <c r="S465" s="41"/>
      <c r="T465" s="94"/>
      <c r="U465" s="164"/>
      <c r="V465" s="253"/>
      <c r="W465" s="99" t="e">
        <f>VLOOKUP(TRIM(X465),X10:Y101,2,FALSE)</f>
        <v>#N/A</v>
      </c>
      <c r="X465" s="86" t="str">
        <f t="shared" si="15"/>
        <v/>
      </c>
      <c r="Y465" s="71"/>
    </row>
    <row r="466" spans="1:25" ht="36.75" customHeight="1" x14ac:dyDescent="0.2">
      <c r="A466" s="152"/>
      <c r="B466" s="215"/>
      <c r="C466" s="36"/>
      <c r="D466" s="72"/>
      <c r="E466" s="69" t="s">
        <v>4428</v>
      </c>
      <c r="F466" s="222"/>
      <c r="G466" s="37"/>
      <c r="H466" s="37"/>
      <c r="I466" s="163"/>
      <c r="J466" s="49"/>
      <c r="K466" s="39"/>
      <c r="L466" s="49"/>
      <c r="M466" s="39"/>
      <c r="N466" s="196"/>
      <c r="O466" s="173"/>
      <c r="P466" s="49"/>
      <c r="Q466" s="43"/>
      <c r="R466" s="43"/>
      <c r="S466" s="41"/>
      <c r="T466" s="153"/>
      <c r="U466" s="164"/>
      <c r="V466" s="253"/>
      <c r="W466" s="99" t="e">
        <f>VLOOKUP(TRIM(X466),X10:Y101,2,FALSE)</f>
        <v>#N/A</v>
      </c>
      <c r="X466" s="86" t="str">
        <f t="shared" si="15"/>
        <v/>
      </c>
      <c r="Y466" s="71"/>
    </row>
    <row r="467" spans="1:25" ht="36.75" customHeight="1" x14ac:dyDescent="0.2">
      <c r="A467" s="152"/>
      <c r="B467" s="215"/>
      <c r="C467" s="36"/>
      <c r="D467" s="72"/>
      <c r="E467" s="69" t="s">
        <v>4429</v>
      </c>
      <c r="F467" s="222"/>
      <c r="G467" s="37"/>
      <c r="H467" s="37"/>
      <c r="I467" s="163"/>
      <c r="J467" s="49"/>
      <c r="K467" s="39"/>
      <c r="L467" s="49"/>
      <c r="M467" s="39"/>
      <c r="N467" s="196"/>
      <c r="O467" s="173"/>
      <c r="P467" s="49"/>
      <c r="Q467" s="43"/>
      <c r="R467" s="43"/>
      <c r="S467" s="41"/>
      <c r="T467" s="94"/>
      <c r="U467" s="164"/>
      <c r="V467" s="253"/>
      <c r="W467" s="99" t="e">
        <f>VLOOKUP(TRIM(X467),X10:Y101,2,FALSE)</f>
        <v>#N/A</v>
      </c>
      <c r="X467" s="86" t="str">
        <f t="shared" si="15"/>
        <v/>
      </c>
      <c r="Y467" s="71"/>
    </row>
    <row r="468" spans="1:25" ht="36.75" customHeight="1" x14ac:dyDescent="0.2">
      <c r="A468" s="152"/>
      <c r="B468" s="215"/>
      <c r="C468" s="36"/>
      <c r="D468" s="72"/>
      <c r="E468" s="69" t="s">
        <v>4430</v>
      </c>
      <c r="F468" s="222"/>
      <c r="G468" s="37"/>
      <c r="H468" s="37"/>
      <c r="I468" s="163"/>
      <c r="J468" s="49"/>
      <c r="K468" s="39"/>
      <c r="L468" s="49"/>
      <c r="M468" s="39"/>
      <c r="N468" s="196"/>
      <c r="O468" s="173"/>
      <c r="P468" s="49"/>
      <c r="Q468" s="43"/>
      <c r="R468" s="43"/>
      <c r="S468" s="41"/>
      <c r="T468" s="153"/>
      <c r="U468" s="164"/>
      <c r="V468" s="253"/>
      <c r="W468" s="99" t="e">
        <f>VLOOKUP(TRIM(X468),X10:Y101,2,FALSE)</f>
        <v>#N/A</v>
      </c>
      <c r="X468" s="86" t="str">
        <f t="shared" si="15"/>
        <v/>
      </c>
      <c r="Y468" s="71"/>
    </row>
    <row r="469" spans="1:25" ht="36.75" customHeight="1" x14ac:dyDescent="0.2">
      <c r="A469" s="152"/>
      <c r="B469" s="215"/>
      <c r="C469" s="36"/>
      <c r="D469" s="72"/>
      <c r="E469" s="69" t="s">
        <v>4431</v>
      </c>
      <c r="F469" s="222"/>
      <c r="G469" s="37"/>
      <c r="H469" s="37"/>
      <c r="I469" s="163"/>
      <c r="J469" s="49"/>
      <c r="K469" s="39"/>
      <c r="L469" s="49"/>
      <c r="M469" s="39"/>
      <c r="N469" s="196"/>
      <c r="O469" s="173"/>
      <c r="P469" s="49"/>
      <c r="Q469" s="43"/>
      <c r="R469" s="43"/>
      <c r="S469" s="41"/>
      <c r="T469" s="94"/>
      <c r="U469" s="164"/>
      <c r="V469" s="253"/>
      <c r="W469" s="99" t="e">
        <f>VLOOKUP(TRIM(X469),X10:Y101,2,FALSE)</f>
        <v>#N/A</v>
      </c>
      <c r="X469" s="86" t="str">
        <f t="shared" si="15"/>
        <v/>
      </c>
      <c r="Y469" s="71"/>
    </row>
    <row r="470" spans="1:25" ht="36.75" customHeight="1" x14ac:dyDescent="0.2">
      <c r="A470" s="152"/>
      <c r="B470" s="215"/>
      <c r="C470" s="36"/>
      <c r="D470" s="72"/>
      <c r="E470" s="69" t="s">
        <v>4432</v>
      </c>
      <c r="F470" s="222"/>
      <c r="G470" s="37"/>
      <c r="H470" s="37"/>
      <c r="I470" s="163"/>
      <c r="J470" s="49"/>
      <c r="K470" s="39"/>
      <c r="L470" s="49"/>
      <c r="M470" s="39"/>
      <c r="N470" s="196"/>
      <c r="O470" s="173"/>
      <c r="P470" s="49"/>
      <c r="Q470" s="43"/>
      <c r="R470" s="43"/>
      <c r="S470" s="41"/>
      <c r="T470" s="153"/>
      <c r="U470" s="164"/>
      <c r="V470" s="253"/>
      <c r="W470" s="99" t="e">
        <f>VLOOKUP(TRIM(X470),X10:Y101,2,FALSE)</f>
        <v>#N/A</v>
      </c>
      <c r="X470" s="86" t="str">
        <f t="shared" si="15"/>
        <v/>
      </c>
      <c r="Y470" s="71"/>
    </row>
    <row r="471" spans="1:25" ht="36.75" customHeight="1" x14ac:dyDescent="0.2">
      <c r="A471" s="152"/>
      <c r="B471" s="215"/>
      <c r="C471" s="36"/>
      <c r="D471" s="72"/>
      <c r="E471" s="69" t="s">
        <v>4433</v>
      </c>
      <c r="F471" s="222"/>
      <c r="G471" s="37"/>
      <c r="H471" s="37"/>
      <c r="I471" s="163"/>
      <c r="J471" s="49"/>
      <c r="K471" s="39"/>
      <c r="L471" s="49"/>
      <c r="M471" s="39"/>
      <c r="N471" s="196"/>
      <c r="O471" s="173"/>
      <c r="P471" s="49"/>
      <c r="Q471" s="43"/>
      <c r="R471" s="43"/>
      <c r="S471" s="41"/>
      <c r="T471" s="94"/>
      <c r="U471" s="164"/>
      <c r="V471" s="253"/>
      <c r="W471" s="99" t="e">
        <f>VLOOKUP(TRIM(X471),X10:Y101,2,FALSE)</f>
        <v>#N/A</v>
      </c>
      <c r="X471" s="86" t="str">
        <f t="shared" si="15"/>
        <v/>
      </c>
      <c r="Y471" s="71"/>
    </row>
    <row r="472" spans="1:25" ht="36.75" customHeight="1" x14ac:dyDescent="0.2">
      <c r="A472" s="152"/>
      <c r="B472" s="215"/>
      <c r="C472" s="36"/>
      <c r="D472" s="72"/>
      <c r="E472" s="69" t="s">
        <v>4434</v>
      </c>
      <c r="F472" s="222"/>
      <c r="G472" s="37"/>
      <c r="H472" s="37"/>
      <c r="I472" s="163"/>
      <c r="J472" s="49"/>
      <c r="K472" s="39"/>
      <c r="L472" s="49"/>
      <c r="M472" s="39"/>
      <c r="N472" s="196"/>
      <c r="O472" s="173"/>
      <c r="P472" s="49"/>
      <c r="Q472" s="43"/>
      <c r="R472" s="43"/>
      <c r="S472" s="41"/>
      <c r="T472" s="153"/>
      <c r="U472" s="164"/>
      <c r="V472" s="253"/>
      <c r="W472" s="99" t="e">
        <f>VLOOKUP(TRIM(X472),X10:Y101,2,FALSE)</f>
        <v>#N/A</v>
      </c>
      <c r="X472" s="86" t="str">
        <f t="shared" si="15"/>
        <v/>
      </c>
      <c r="Y472" s="71"/>
    </row>
    <row r="473" spans="1:25" ht="36.75" customHeight="1" x14ac:dyDescent="0.2">
      <c r="A473" s="152"/>
      <c r="B473" s="215"/>
      <c r="C473" s="36"/>
      <c r="D473" s="72"/>
      <c r="E473" s="69" t="s">
        <v>4435</v>
      </c>
      <c r="F473" s="222"/>
      <c r="G473" s="37"/>
      <c r="H473" s="37"/>
      <c r="I473" s="163"/>
      <c r="J473" s="49"/>
      <c r="K473" s="39"/>
      <c r="L473" s="49"/>
      <c r="M473" s="39"/>
      <c r="N473" s="196"/>
      <c r="O473" s="173"/>
      <c r="P473" s="49"/>
      <c r="Q473" s="43"/>
      <c r="R473" s="43"/>
      <c r="S473" s="41"/>
      <c r="T473" s="94"/>
      <c r="U473" s="164"/>
      <c r="V473" s="253"/>
      <c r="W473" s="99" t="e">
        <f>VLOOKUP(TRIM(X473),X10:Y101,2,FALSE)</f>
        <v>#N/A</v>
      </c>
      <c r="X473" s="86" t="str">
        <f t="shared" si="15"/>
        <v/>
      </c>
      <c r="Y473" s="71"/>
    </row>
    <row r="474" spans="1:25" ht="36.75" customHeight="1" x14ac:dyDescent="0.2">
      <c r="A474" s="152"/>
      <c r="B474" s="215"/>
      <c r="C474" s="36"/>
      <c r="D474" s="72"/>
      <c r="E474" s="69" t="s">
        <v>4436</v>
      </c>
      <c r="F474" s="222"/>
      <c r="G474" s="37"/>
      <c r="H474" s="37"/>
      <c r="I474" s="163"/>
      <c r="J474" s="49"/>
      <c r="K474" s="39"/>
      <c r="L474" s="49"/>
      <c r="M474" s="39"/>
      <c r="N474" s="196"/>
      <c r="O474" s="173"/>
      <c r="P474" s="49"/>
      <c r="Q474" s="43"/>
      <c r="R474" s="43"/>
      <c r="S474" s="41"/>
      <c r="T474" s="153"/>
      <c r="U474" s="164"/>
      <c r="V474" s="253"/>
      <c r="W474" s="99" t="e">
        <f>VLOOKUP(TRIM(X474),X10:Y101,2,FALSE)</f>
        <v>#N/A</v>
      </c>
      <c r="X474" s="86" t="str">
        <f t="shared" si="15"/>
        <v/>
      </c>
      <c r="Y474" s="71"/>
    </row>
    <row r="475" spans="1:25" ht="36.75" customHeight="1" x14ac:dyDescent="0.2">
      <c r="A475" s="152"/>
      <c r="B475" s="215"/>
      <c r="C475" s="36"/>
      <c r="D475" s="72"/>
      <c r="E475" s="69" t="s">
        <v>4437</v>
      </c>
      <c r="F475" s="222"/>
      <c r="G475" s="37"/>
      <c r="H475" s="37"/>
      <c r="I475" s="163"/>
      <c r="J475" s="49"/>
      <c r="K475" s="39"/>
      <c r="L475" s="49"/>
      <c r="M475" s="39"/>
      <c r="N475" s="196"/>
      <c r="O475" s="173"/>
      <c r="P475" s="49"/>
      <c r="Q475" s="43"/>
      <c r="R475" s="43"/>
      <c r="S475" s="41"/>
      <c r="T475" s="94"/>
      <c r="U475" s="164"/>
      <c r="V475" s="253"/>
      <c r="W475" s="99" t="e">
        <f>VLOOKUP(TRIM(X475),X10:Y101,2,FALSE)</f>
        <v>#N/A</v>
      </c>
      <c r="X475" s="86" t="str">
        <f t="shared" si="15"/>
        <v/>
      </c>
      <c r="Y475" s="71"/>
    </row>
    <row r="476" spans="1:25" ht="36.75" customHeight="1" x14ac:dyDescent="0.2">
      <c r="A476" s="152"/>
      <c r="B476" s="215"/>
      <c r="C476" s="36"/>
      <c r="D476" s="72"/>
      <c r="E476" s="69" t="s">
        <v>4438</v>
      </c>
      <c r="F476" s="222"/>
      <c r="G476" s="37"/>
      <c r="H476" s="37"/>
      <c r="I476" s="163"/>
      <c r="J476" s="49"/>
      <c r="K476" s="39"/>
      <c r="L476" s="49"/>
      <c r="M476" s="39"/>
      <c r="N476" s="196"/>
      <c r="O476" s="173"/>
      <c r="P476" s="49"/>
      <c r="Q476" s="43"/>
      <c r="R476" s="43"/>
      <c r="S476" s="41"/>
      <c r="T476" s="153"/>
      <c r="U476" s="164"/>
      <c r="V476" s="253"/>
      <c r="W476" s="99" t="e">
        <f>VLOOKUP(TRIM(X476),X10:Y101,2,FALSE)</f>
        <v>#N/A</v>
      </c>
      <c r="X476" s="86" t="str">
        <f t="shared" si="15"/>
        <v/>
      </c>
      <c r="Y476" s="71"/>
    </row>
    <row r="477" spans="1:25" ht="36.75" customHeight="1" x14ac:dyDescent="0.2">
      <c r="A477" s="152"/>
      <c r="B477" s="215"/>
      <c r="C477" s="36"/>
      <c r="D477" s="72"/>
      <c r="E477" s="69" t="s">
        <v>4439</v>
      </c>
      <c r="F477" s="222"/>
      <c r="G477" s="37"/>
      <c r="H477" s="37"/>
      <c r="I477" s="163"/>
      <c r="J477" s="49"/>
      <c r="K477" s="39"/>
      <c r="L477" s="49"/>
      <c r="M477" s="39"/>
      <c r="N477" s="196"/>
      <c r="O477" s="173"/>
      <c r="P477" s="49"/>
      <c r="Q477" s="43"/>
      <c r="R477" s="43"/>
      <c r="S477" s="41"/>
      <c r="T477" s="94"/>
      <c r="U477" s="164"/>
      <c r="V477" s="253"/>
      <c r="W477" s="99" t="e">
        <f>VLOOKUP(TRIM(X477),X10:Y101,2,FALSE)</f>
        <v>#N/A</v>
      </c>
      <c r="X477" s="86" t="str">
        <f t="shared" si="15"/>
        <v/>
      </c>
      <c r="Y477" s="71"/>
    </row>
    <row r="478" spans="1:25" ht="36.75" customHeight="1" x14ac:dyDescent="0.2">
      <c r="A478" s="152"/>
      <c r="B478" s="215"/>
      <c r="C478" s="36"/>
      <c r="D478" s="72"/>
      <c r="E478" s="69" t="s">
        <v>4440</v>
      </c>
      <c r="F478" s="222"/>
      <c r="G478" s="37"/>
      <c r="H478" s="37"/>
      <c r="I478" s="163"/>
      <c r="J478" s="49"/>
      <c r="K478" s="39"/>
      <c r="L478" s="49"/>
      <c r="M478" s="39"/>
      <c r="N478" s="196"/>
      <c r="O478" s="173"/>
      <c r="P478" s="49"/>
      <c r="Q478" s="43"/>
      <c r="R478" s="43"/>
      <c r="S478" s="41"/>
      <c r="T478" s="153"/>
      <c r="U478" s="164"/>
      <c r="V478" s="253"/>
      <c r="W478" s="99" t="e">
        <f>VLOOKUP(TRIM(X478),X10:Y101,2,FALSE)</f>
        <v>#N/A</v>
      </c>
      <c r="X478" s="86" t="str">
        <f t="shared" si="15"/>
        <v/>
      </c>
      <c r="Y478" s="71"/>
    </row>
    <row r="479" spans="1:25" ht="36.75" customHeight="1" x14ac:dyDescent="0.2">
      <c r="A479" s="152"/>
      <c r="B479" s="215"/>
      <c r="C479" s="36"/>
      <c r="D479" s="72"/>
      <c r="E479" s="69" t="s">
        <v>4441</v>
      </c>
      <c r="F479" s="222"/>
      <c r="G479" s="37"/>
      <c r="H479" s="37"/>
      <c r="I479" s="163"/>
      <c r="J479" s="49"/>
      <c r="K479" s="39"/>
      <c r="L479" s="49"/>
      <c r="M479" s="39"/>
      <c r="N479" s="196"/>
      <c r="O479" s="173"/>
      <c r="P479" s="49"/>
      <c r="Q479" s="43"/>
      <c r="R479" s="43"/>
      <c r="S479" s="41"/>
      <c r="T479" s="94"/>
      <c r="U479" s="164"/>
      <c r="V479" s="253"/>
      <c r="W479" s="99" t="e">
        <f>VLOOKUP(TRIM(X479),X10:Y101,2,FALSE)</f>
        <v>#N/A</v>
      </c>
      <c r="X479" s="86" t="str">
        <f t="shared" si="15"/>
        <v/>
      </c>
      <c r="Y479" s="71"/>
    </row>
    <row r="480" spans="1:25" ht="36.75" customHeight="1" x14ac:dyDescent="0.2">
      <c r="A480" s="152"/>
      <c r="B480" s="215"/>
      <c r="C480" s="36"/>
      <c r="D480" s="72"/>
      <c r="E480" s="69" t="s">
        <v>4442</v>
      </c>
      <c r="F480" s="222"/>
      <c r="G480" s="37"/>
      <c r="H480" s="37"/>
      <c r="I480" s="163"/>
      <c r="J480" s="49"/>
      <c r="K480" s="39"/>
      <c r="L480" s="49"/>
      <c r="M480" s="39"/>
      <c r="N480" s="196"/>
      <c r="O480" s="173"/>
      <c r="P480" s="49"/>
      <c r="Q480" s="43"/>
      <c r="R480" s="43"/>
      <c r="S480" s="41"/>
      <c r="T480" s="153"/>
      <c r="U480" s="164"/>
      <c r="V480" s="253"/>
      <c r="W480" s="99" t="e">
        <f>VLOOKUP(TRIM(X480),X10:Y101,2,FALSE)</f>
        <v>#N/A</v>
      </c>
      <c r="X480" s="86" t="str">
        <f t="shared" si="15"/>
        <v/>
      </c>
      <c r="Y480" s="71"/>
    </row>
    <row r="481" spans="1:25" ht="36.75" customHeight="1" x14ac:dyDescent="0.2">
      <c r="A481" s="152"/>
      <c r="B481" s="215"/>
      <c r="C481" s="36"/>
      <c r="D481" s="72"/>
      <c r="E481" s="69" t="s">
        <v>4443</v>
      </c>
      <c r="F481" s="222"/>
      <c r="G481" s="37"/>
      <c r="H481" s="37"/>
      <c r="I481" s="163"/>
      <c r="J481" s="49"/>
      <c r="K481" s="39"/>
      <c r="L481" s="49"/>
      <c r="M481" s="39"/>
      <c r="N481" s="196"/>
      <c r="O481" s="173"/>
      <c r="P481" s="49"/>
      <c r="Q481" s="43"/>
      <c r="R481" s="43"/>
      <c r="S481" s="41"/>
      <c r="T481" s="94"/>
      <c r="U481" s="164"/>
      <c r="V481" s="253"/>
      <c r="W481" s="99" t="e">
        <f>VLOOKUP(TRIM(X481),X10:Y101,2,FALSE)</f>
        <v>#N/A</v>
      </c>
      <c r="X481" s="86" t="str">
        <f t="shared" si="15"/>
        <v/>
      </c>
      <c r="Y481" s="71"/>
    </row>
    <row r="482" spans="1:25" ht="36.75" customHeight="1" x14ac:dyDescent="0.2">
      <c r="A482" s="152"/>
      <c r="B482" s="215"/>
      <c r="C482" s="36"/>
      <c r="D482" s="72"/>
      <c r="E482" s="69" t="s">
        <v>4444</v>
      </c>
      <c r="F482" s="222"/>
      <c r="G482" s="37"/>
      <c r="H482" s="37"/>
      <c r="I482" s="163"/>
      <c r="J482" s="49"/>
      <c r="K482" s="39"/>
      <c r="L482" s="49"/>
      <c r="M482" s="39"/>
      <c r="N482" s="196"/>
      <c r="O482" s="173"/>
      <c r="P482" s="49"/>
      <c r="Q482" s="43"/>
      <c r="R482" s="43"/>
      <c r="S482" s="41"/>
      <c r="T482" s="153"/>
      <c r="U482" s="164"/>
      <c r="V482" s="253"/>
      <c r="W482" s="99" t="e">
        <f>VLOOKUP(TRIM(X482),X10:Y101,2,FALSE)</f>
        <v>#N/A</v>
      </c>
      <c r="X482" s="86" t="str">
        <f t="shared" si="15"/>
        <v/>
      </c>
      <c r="Y482" s="71"/>
    </row>
    <row r="483" spans="1:25" ht="36.75" customHeight="1" x14ac:dyDescent="0.2">
      <c r="A483" s="152"/>
      <c r="B483" s="215"/>
      <c r="C483" s="36"/>
      <c r="D483" s="72"/>
      <c r="E483" s="69" t="s">
        <v>4445</v>
      </c>
      <c r="F483" s="222"/>
      <c r="G483" s="37"/>
      <c r="H483" s="37"/>
      <c r="I483" s="163"/>
      <c r="J483" s="49"/>
      <c r="K483" s="39"/>
      <c r="L483" s="49"/>
      <c r="M483" s="39"/>
      <c r="N483" s="196"/>
      <c r="O483" s="173"/>
      <c r="P483" s="49"/>
      <c r="Q483" s="43"/>
      <c r="R483" s="43"/>
      <c r="S483" s="41"/>
      <c r="T483" s="94"/>
      <c r="U483" s="164"/>
      <c r="V483" s="253"/>
      <c r="W483" s="99" t="e">
        <f>VLOOKUP(TRIM(X483),X10:Y101,2,FALSE)</f>
        <v>#N/A</v>
      </c>
      <c r="X483" s="86" t="str">
        <f t="shared" si="15"/>
        <v/>
      </c>
      <c r="Y483" s="71"/>
    </row>
    <row r="484" spans="1:25" ht="36.75" customHeight="1" x14ac:dyDescent="0.2">
      <c r="A484" s="152"/>
      <c r="B484" s="215"/>
      <c r="C484" s="36"/>
      <c r="D484" s="72"/>
      <c r="E484" s="69" t="s">
        <v>4446</v>
      </c>
      <c r="F484" s="222"/>
      <c r="G484" s="37"/>
      <c r="H484" s="37"/>
      <c r="I484" s="163"/>
      <c r="J484" s="49"/>
      <c r="K484" s="39"/>
      <c r="L484" s="49"/>
      <c r="M484" s="39"/>
      <c r="N484" s="196"/>
      <c r="O484" s="173"/>
      <c r="P484" s="49"/>
      <c r="Q484" s="43"/>
      <c r="R484" s="43"/>
      <c r="S484" s="41"/>
      <c r="T484" s="153"/>
      <c r="U484" s="164"/>
      <c r="V484" s="253"/>
      <c r="W484" s="99" t="e">
        <f>VLOOKUP(TRIM(X484),X10:Y101,2,FALSE)</f>
        <v>#N/A</v>
      </c>
      <c r="X484" s="86" t="str">
        <f t="shared" si="15"/>
        <v/>
      </c>
      <c r="Y484" s="71"/>
    </row>
    <row r="485" spans="1:25" ht="36.75" customHeight="1" x14ac:dyDescent="0.2">
      <c r="A485" s="152"/>
      <c r="B485" s="215"/>
      <c r="C485" s="36"/>
      <c r="D485" s="72"/>
      <c r="E485" s="69" t="s">
        <v>4447</v>
      </c>
      <c r="F485" s="222"/>
      <c r="G485" s="37"/>
      <c r="H485" s="37"/>
      <c r="I485" s="163"/>
      <c r="J485" s="49"/>
      <c r="K485" s="39"/>
      <c r="L485" s="49"/>
      <c r="M485" s="39"/>
      <c r="N485" s="196"/>
      <c r="O485" s="173"/>
      <c r="P485" s="49"/>
      <c r="Q485" s="43"/>
      <c r="R485" s="43"/>
      <c r="S485" s="41"/>
      <c r="T485" s="94"/>
      <c r="U485" s="164"/>
      <c r="V485" s="253"/>
      <c r="W485" s="99" t="e">
        <f>VLOOKUP(TRIM(X485),X10:Y101,2,FALSE)</f>
        <v>#N/A</v>
      </c>
      <c r="X485" s="86" t="str">
        <f t="shared" si="15"/>
        <v/>
      </c>
      <c r="Y485" s="71"/>
    </row>
    <row r="486" spans="1:25" ht="36.75" customHeight="1" x14ac:dyDescent="0.2">
      <c r="A486" s="152"/>
      <c r="B486" s="215"/>
      <c r="C486" s="36"/>
      <c r="D486" s="72"/>
      <c r="E486" s="69" t="s">
        <v>4448</v>
      </c>
      <c r="F486" s="222"/>
      <c r="G486" s="37"/>
      <c r="H486" s="37"/>
      <c r="I486" s="163"/>
      <c r="J486" s="49"/>
      <c r="K486" s="39"/>
      <c r="L486" s="49"/>
      <c r="M486" s="39"/>
      <c r="N486" s="196"/>
      <c r="O486" s="173"/>
      <c r="P486" s="49"/>
      <c r="Q486" s="43"/>
      <c r="R486" s="43"/>
      <c r="S486" s="41"/>
      <c r="T486" s="153"/>
      <c r="U486" s="164"/>
      <c r="V486" s="253"/>
      <c r="W486" s="99" t="e">
        <f>VLOOKUP(TRIM(X486),X10:Y101,2,FALSE)</f>
        <v>#N/A</v>
      </c>
      <c r="X486" s="86" t="str">
        <f t="shared" si="15"/>
        <v/>
      </c>
      <c r="Y486" s="71"/>
    </row>
    <row r="487" spans="1:25" ht="36.75" customHeight="1" x14ac:dyDescent="0.2">
      <c r="A487" s="152"/>
      <c r="B487" s="215"/>
      <c r="C487" s="36"/>
      <c r="D487" s="72"/>
      <c r="E487" s="69" t="s">
        <v>4449</v>
      </c>
      <c r="F487" s="222"/>
      <c r="G487" s="37"/>
      <c r="H487" s="37"/>
      <c r="I487" s="163"/>
      <c r="J487" s="49"/>
      <c r="K487" s="39"/>
      <c r="L487" s="49"/>
      <c r="M487" s="39"/>
      <c r="N487" s="196"/>
      <c r="O487" s="173"/>
      <c r="P487" s="49"/>
      <c r="Q487" s="43"/>
      <c r="R487" s="43"/>
      <c r="S487" s="41"/>
      <c r="T487" s="94"/>
      <c r="U487" s="164"/>
      <c r="V487" s="253"/>
      <c r="W487" s="99" t="e">
        <f>VLOOKUP(TRIM(X487),X10:Y101,2,FALSE)</f>
        <v>#N/A</v>
      </c>
      <c r="X487" s="86" t="str">
        <f t="shared" si="15"/>
        <v/>
      </c>
      <c r="Y487" s="71"/>
    </row>
    <row r="488" spans="1:25" ht="36.75" customHeight="1" x14ac:dyDescent="0.2">
      <c r="A488" s="152"/>
      <c r="B488" s="215"/>
      <c r="C488" s="36"/>
      <c r="D488" s="72"/>
      <c r="E488" s="69" t="s">
        <v>4450</v>
      </c>
      <c r="F488" s="222"/>
      <c r="G488" s="37"/>
      <c r="H488" s="37"/>
      <c r="I488" s="163"/>
      <c r="J488" s="49"/>
      <c r="K488" s="39"/>
      <c r="L488" s="49"/>
      <c r="M488" s="39"/>
      <c r="N488" s="196"/>
      <c r="O488" s="173"/>
      <c r="P488" s="49"/>
      <c r="Q488" s="43"/>
      <c r="R488" s="43"/>
      <c r="S488" s="41"/>
      <c r="T488" s="153"/>
      <c r="U488" s="164"/>
      <c r="V488" s="253"/>
      <c r="W488" s="99" t="e">
        <f>VLOOKUP(TRIM(X488),X10:Y101,2,FALSE)</f>
        <v>#N/A</v>
      </c>
      <c r="X488" s="86" t="str">
        <f t="shared" si="15"/>
        <v/>
      </c>
      <c r="Y488" s="71"/>
    </row>
    <row r="489" spans="1:25" ht="36.75" customHeight="1" x14ac:dyDescent="0.2">
      <c r="A489" s="152"/>
      <c r="B489" s="215"/>
      <c r="C489" s="36"/>
      <c r="D489" s="72"/>
      <c r="E489" s="69" t="s">
        <v>4451</v>
      </c>
      <c r="F489" s="222"/>
      <c r="G489" s="37"/>
      <c r="H489" s="37"/>
      <c r="I489" s="163"/>
      <c r="J489" s="49"/>
      <c r="K489" s="39"/>
      <c r="L489" s="49"/>
      <c r="M489" s="39"/>
      <c r="N489" s="196"/>
      <c r="O489" s="173"/>
      <c r="P489" s="49"/>
      <c r="Q489" s="43"/>
      <c r="R489" s="43"/>
      <c r="S489" s="41"/>
      <c r="T489" s="94"/>
      <c r="U489" s="164"/>
      <c r="V489" s="253"/>
      <c r="W489" s="99" t="e">
        <f>VLOOKUP(TRIM(X489),X10:Y101,2,FALSE)</f>
        <v>#N/A</v>
      </c>
      <c r="X489" s="86" t="str">
        <f t="shared" si="15"/>
        <v/>
      </c>
      <c r="Y489" s="71"/>
    </row>
    <row r="490" spans="1:25" ht="36.75" customHeight="1" x14ac:dyDescent="0.2">
      <c r="A490" s="152"/>
      <c r="B490" s="215"/>
      <c r="C490" s="36"/>
      <c r="D490" s="72"/>
      <c r="E490" s="69" t="s">
        <v>4452</v>
      </c>
      <c r="F490" s="222"/>
      <c r="G490" s="37"/>
      <c r="H490" s="37"/>
      <c r="I490" s="163"/>
      <c r="J490" s="49"/>
      <c r="K490" s="39"/>
      <c r="L490" s="49"/>
      <c r="M490" s="39"/>
      <c r="N490" s="196"/>
      <c r="O490" s="173"/>
      <c r="P490" s="49"/>
      <c r="Q490" s="43"/>
      <c r="R490" s="43"/>
      <c r="S490" s="41"/>
      <c r="T490" s="153"/>
      <c r="U490" s="164"/>
      <c r="V490" s="253"/>
      <c r="W490" s="99" t="e">
        <f>VLOOKUP(TRIM(X490),X10:Y101,2,FALSE)</f>
        <v>#N/A</v>
      </c>
      <c r="X490" s="86" t="str">
        <f t="shared" si="15"/>
        <v/>
      </c>
      <c r="Y490" s="71"/>
    </row>
    <row r="491" spans="1:25" ht="36.75" customHeight="1" x14ac:dyDescent="0.2">
      <c r="A491" s="152"/>
      <c r="B491" s="215"/>
      <c r="C491" s="36"/>
      <c r="D491" s="72"/>
      <c r="E491" s="69" t="s">
        <v>4453</v>
      </c>
      <c r="F491" s="222"/>
      <c r="G491" s="37"/>
      <c r="H491" s="37"/>
      <c r="I491" s="163"/>
      <c r="J491" s="49"/>
      <c r="K491" s="39"/>
      <c r="L491" s="49"/>
      <c r="M491" s="39"/>
      <c r="N491" s="196"/>
      <c r="O491" s="173"/>
      <c r="P491" s="49"/>
      <c r="Q491" s="43"/>
      <c r="R491" s="43"/>
      <c r="S491" s="41"/>
      <c r="T491" s="94"/>
      <c r="U491" s="164"/>
      <c r="V491" s="253"/>
      <c r="W491" s="99" t="e">
        <f>VLOOKUP(TRIM(X491),X10:Y101,2,FALSE)</f>
        <v>#N/A</v>
      </c>
      <c r="X491" s="86" t="str">
        <f t="shared" si="15"/>
        <v/>
      </c>
      <c r="Y491" s="71"/>
    </row>
    <row r="492" spans="1:25" ht="36.75" customHeight="1" x14ac:dyDescent="0.2">
      <c r="A492" s="152"/>
      <c r="B492" s="215"/>
      <c r="C492" s="36"/>
      <c r="D492" s="72"/>
      <c r="E492" s="69" t="s">
        <v>4454</v>
      </c>
      <c r="F492" s="222"/>
      <c r="G492" s="37"/>
      <c r="H492" s="37"/>
      <c r="I492" s="163"/>
      <c r="J492" s="49"/>
      <c r="K492" s="39"/>
      <c r="L492" s="49"/>
      <c r="M492" s="39"/>
      <c r="N492" s="196"/>
      <c r="O492" s="173"/>
      <c r="P492" s="49"/>
      <c r="Q492" s="43"/>
      <c r="R492" s="43"/>
      <c r="S492" s="41"/>
      <c r="T492" s="153"/>
      <c r="U492" s="164"/>
      <c r="V492" s="253"/>
      <c r="W492" s="99" t="e">
        <f>VLOOKUP(TRIM(X492),X10:Y101,2,FALSE)</f>
        <v>#N/A</v>
      </c>
      <c r="X492" s="86" t="str">
        <f t="shared" si="15"/>
        <v/>
      </c>
      <c r="Y492" s="71"/>
    </row>
    <row r="493" spans="1:25" ht="36.75" customHeight="1" x14ac:dyDescent="0.2">
      <c r="A493" s="152"/>
      <c r="B493" s="215"/>
      <c r="C493" s="36"/>
      <c r="D493" s="72"/>
      <c r="E493" s="69" t="s">
        <v>4455</v>
      </c>
      <c r="F493" s="222"/>
      <c r="G493" s="37"/>
      <c r="H493" s="37"/>
      <c r="I493" s="163"/>
      <c r="J493" s="49"/>
      <c r="K493" s="39"/>
      <c r="L493" s="49"/>
      <c r="M493" s="39"/>
      <c r="N493" s="196"/>
      <c r="O493" s="173"/>
      <c r="P493" s="49"/>
      <c r="Q493" s="43"/>
      <c r="R493" s="43"/>
      <c r="S493" s="41"/>
      <c r="T493" s="94"/>
      <c r="U493" s="164"/>
      <c r="V493" s="253"/>
      <c r="W493" s="99" t="e">
        <f>VLOOKUP(TRIM(X493),X10:Y101,2,FALSE)</f>
        <v>#N/A</v>
      </c>
      <c r="X493" s="86" t="str">
        <f t="shared" si="15"/>
        <v/>
      </c>
      <c r="Y493" s="71"/>
    </row>
    <row r="494" spans="1:25" ht="36.75" customHeight="1" x14ac:dyDescent="0.2">
      <c r="A494" s="152"/>
      <c r="B494" s="215"/>
      <c r="C494" s="36"/>
      <c r="D494" s="72"/>
      <c r="E494" s="69" t="s">
        <v>4456</v>
      </c>
      <c r="F494" s="222"/>
      <c r="G494" s="37"/>
      <c r="H494" s="37"/>
      <c r="I494" s="163"/>
      <c r="J494" s="49"/>
      <c r="K494" s="39"/>
      <c r="L494" s="49"/>
      <c r="M494" s="39"/>
      <c r="N494" s="196"/>
      <c r="O494" s="173"/>
      <c r="P494" s="49"/>
      <c r="Q494" s="43"/>
      <c r="R494" s="43"/>
      <c r="S494" s="41"/>
      <c r="T494" s="153"/>
      <c r="U494" s="164"/>
      <c r="V494" s="253"/>
      <c r="W494" s="99" t="e">
        <f>VLOOKUP(TRIM(X494),X10:Y101,2,FALSE)</f>
        <v>#N/A</v>
      </c>
      <c r="X494" s="86" t="str">
        <f t="shared" si="15"/>
        <v/>
      </c>
      <c r="Y494" s="71"/>
    </row>
    <row r="495" spans="1:25" ht="36.75" customHeight="1" x14ac:dyDescent="0.2">
      <c r="A495" s="152"/>
      <c r="B495" s="215"/>
      <c r="C495" s="36"/>
      <c r="D495" s="72"/>
      <c r="E495" s="69" t="s">
        <v>4457</v>
      </c>
      <c r="F495" s="222"/>
      <c r="G495" s="37"/>
      <c r="H495" s="37"/>
      <c r="I495" s="163"/>
      <c r="J495" s="49"/>
      <c r="K495" s="39"/>
      <c r="L495" s="49"/>
      <c r="M495" s="39"/>
      <c r="N495" s="196"/>
      <c r="O495" s="173"/>
      <c r="P495" s="49"/>
      <c r="Q495" s="43"/>
      <c r="R495" s="43"/>
      <c r="S495" s="41"/>
      <c r="T495" s="94"/>
      <c r="U495" s="164"/>
      <c r="V495" s="253"/>
      <c r="W495" s="99" t="e">
        <f>VLOOKUP(TRIM(X495),X10:Y101,2,FALSE)</f>
        <v>#N/A</v>
      </c>
      <c r="X495" s="86" t="str">
        <f t="shared" si="15"/>
        <v/>
      </c>
      <c r="Y495" s="71"/>
    </row>
    <row r="496" spans="1:25" ht="36.75" customHeight="1" x14ac:dyDescent="0.2">
      <c r="A496" s="152"/>
      <c r="B496" s="215"/>
      <c r="C496" s="36"/>
      <c r="D496" s="72"/>
      <c r="E496" s="69" t="s">
        <v>4458</v>
      </c>
      <c r="F496" s="222"/>
      <c r="G496" s="37"/>
      <c r="H496" s="37"/>
      <c r="I496" s="163"/>
      <c r="J496" s="49"/>
      <c r="K496" s="39"/>
      <c r="L496" s="49"/>
      <c r="M496" s="39"/>
      <c r="N496" s="196"/>
      <c r="O496" s="173"/>
      <c r="P496" s="49"/>
      <c r="Q496" s="43"/>
      <c r="R496" s="43"/>
      <c r="S496" s="41"/>
      <c r="T496" s="153"/>
      <c r="U496" s="164"/>
      <c r="V496" s="253"/>
      <c r="W496" s="99" t="e">
        <f>VLOOKUP(TRIM(X496),X10:Y101,2,FALSE)</f>
        <v>#N/A</v>
      </c>
      <c r="X496" s="86" t="str">
        <f t="shared" si="15"/>
        <v/>
      </c>
      <c r="Y496" s="71"/>
    </row>
    <row r="497" spans="1:25" ht="36.75" customHeight="1" x14ac:dyDescent="0.2">
      <c r="A497" s="152"/>
      <c r="B497" s="215"/>
      <c r="C497" s="36"/>
      <c r="D497" s="72"/>
      <c r="E497" s="69" t="s">
        <v>4459</v>
      </c>
      <c r="F497" s="222"/>
      <c r="G497" s="37"/>
      <c r="H497" s="37"/>
      <c r="I497" s="163"/>
      <c r="J497" s="49"/>
      <c r="K497" s="39"/>
      <c r="L497" s="49"/>
      <c r="M497" s="39"/>
      <c r="N497" s="196"/>
      <c r="O497" s="173"/>
      <c r="P497" s="49"/>
      <c r="Q497" s="43"/>
      <c r="R497" s="43"/>
      <c r="S497" s="41"/>
      <c r="T497" s="94"/>
      <c r="U497" s="164"/>
      <c r="V497" s="253"/>
      <c r="W497" s="99" t="e">
        <f>VLOOKUP(TRIM(X497),X10:Y101,2,FALSE)</f>
        <v>#N/A</v>
      </c>
      <c r="X497" s="86" t="str">
        <f t="shared" si="15"/>
        <v/>
      </c>
      <c r="Y497" s="71"/>
    </row>
    <row r="498" spans="1:25" ht="36.75" customHeight="1" x14ac:dyDescent="0.2">
      <c r="A498" s="152"/>
      <c r="B498" s="215"/>
      <c r="C498" s="36"/>
      <c r="D498" s="72"/>
      <c r="E498" s="69" t="s">
        <v>4460</v>
      </c>
      <c r="F498" s="222"/>
      <c r="G498" s="37"/>
      <c r="H498" s="37"/>
      <c r="I498" s="163"/>
      <c r="J498" s="49"/>
      <c r="K498" s="39"/>
      <c r="L498" s="49"/>
      <c r="M498" s="39"/>
      <c r="N498" s="196"/>
      <c r="O498" s="173"/>
      <c r="P498" s="49"/>
      <c r="Q498" s="43"/>
      <c r="R498" s="43"/>
      <c r="S498" s="41"/>
      <c r="T498" s="153"/>
      <c r="U498" s="164"/>
      <c r="V498" s="253"/>
      <c r="W498" s="99" t="e">
        <f>VLOOKUP(TRIM(X498),X10:Y101,2,FALSE)</f>
        <v>#N/A</v>
      </c>
      <c r="X498" s="86" t="str">
        <f t="shared" si="15"/>
        <v/>
      </c>
      <c r="Y498" s="71"/>
    </row>
    <row r="499" spans="1:25" ht="36.75" customHeight="1" x14ac:dyDescent="0.2">
      <c r="A499" s="152"/>
      <c r="B499" s="215"/>
      <c r="C499" s="36"/>
      <c r="D499" s="72"/>
      <c r="E499" s="69" t="s">
        <v>4461</v>
      </c>
      <c r="F499" s="222"/>
      <c r="G499" s="37"/>
      <c r="H499" s="37"/>
      <c r="I499" s="163"/>
      <c r="J499" s="49"/>
      <c r="K499" s="39"/>
      <c r="L499" s="49"/>
      <c r="M499" s="39"/>
      <c r="N499" s="196"/>
      <c r="O499" s="173"/>
      <c r="P499" s="49"/>
      <c r="Q499" s="43"/>
      <c r="R499" s="43"/>
      <c r="S499" s="41"/>
      <c r="T499" s="94"/>
      <c r="U499" s="164"/>
      <c r="V499" s="253"/>
      <c r="W499" s="99" t="e">
        <f>VLOOKUP(TRIM(X499),X10:Y101,2,FALSE)</f>
        <v>#N/A</v>
      </c>
      <c r="X499" s="86" t="str">
        <f t="shared" si="15"/>
        <v/>
      </c>
      <c r="Y499" s="71"/>
    </row>
    <row r="500" spans="1:25" ht="36.75" customHeight="1" x14ac:dyDescent="0.2">
      <c r="A500" s="152"/>
      <c r="B500" s="215"/>
      <c r="C500" s="36"/>
      <c r="D500" s="72"/>
      <c r="E500" s="69" t="s">
        <v>4462</v>
      </c>
      <c r="F500" s="222"/>
      <c r="G500" s="37"/>
      <c r="H500" s="37"/>
      <c r="I500" s="163"/>
      <c r="J500" s="49"/>
      <c r="K500" s="39"/>
      <c r="L500" s="49"/>
      <c r="M500" s="39"/>
      <c r="N500" s="196"/>
      <c r="O500" s="173"/>
      <c r="P500" s="49"/>
      <c r="Q500" s="43"/>
      <c r="R500" s="43"/>
      <c r="S500" s="41"/>
      <c r="T500" s="153"/>
      <c r="U500" s="164"/>
      <c r="V500" s="253"/>
      <c r="W500" s="99" t="e">
        <f>VLOOKUP(TRIM(X500),X10:Y101,2,FALSE)</f>
        <v>#N/A</v>
      </c>
      <c r="X500" s="86" t="str">
        <f t="shared" si="15"/>
        <v/>
      </c>
      <c r="Y500" s="71"/>
    </row>
    <row r="501" spans="1:25" ht="36.75" customHeight="1" x14ac:dyDescent="0.2">
      <c r="A501" s="152"/>
      <c r="B501" s="215"/>
      <c r="C501" s="36"/>
      <c r="D501" s="72"/>
      <c r="E501" s="69" t="s">
        <v>4463</v>
      </c>
      <c r="F501" s="222"/>
      <c r="G501" s="37"/>
      <c r="H501" s="37"/>
      <c r="I501" s="163"/>
      <c r="J501" s="49"/>
      <c r="K501" s="39"/>
      <c r="L501" s="49"/>
      <c r="M501" s="39"/>
      <c r="N501" s="196"/>
      <c r="O501" s="173"/>
      <c r="P501" s="49"/>
      <c r="Q501" s="43"/>
      <c r="R501" s="43"/>
      <c r="S501" s="41"/>
      <c r="T501" s="94"/>
      <c r="U501" s="164"/>
      <c r="V501" s="253"/>
      <c r="W501" s="99" t="e">
        <f>VLOOKUP(TRIM(X501),X10:Y101,2,FALSE)</f>
        <v>#N/A</v>
      </c>
      <c r="X501" s="86" t="str">
        <f t="shared" si="15"/>
        <v/>
      </c>
      <c r="Y501" s="71"/>
    </row>
    <row r="502" spans="1:25" ht="36.75" customHeight="1" x14ac:dyDescent="0.2">
      <c r="A502" s="152"/>
      <c r="B502" s="215"/>
      <c r="C502" s="36"/>
      <c r="D502" s="72"/>
      <c r="E502" s="69" t="s">
        <v>4464</v>
      </c>
      <c r="F502" s="222"/>
      <c r="G502" s="37"/>
      <c r="H502" s="37"/>
      <c r="I502" s="163"/>
      <c r="J502" s="49"/>
      <c r="K502" s="39"/>
      <c r="L502" s="49"/>
      <c r="M502" s="39"/>
      <c r="N502" s="196"/>
      <c r="O502" s="173"/>
      <c r="P502" s="49"/>
      <c r="Q502" s="43"/>
      <c r="R502" s="43"/>
      <c r="S502" s="41"/>
      <c r="T502" s="153"/>
      <c r="U502" s="164"/>
      <c r="V502" s="253"/>
      <c r="W502" s="99" t="e">
        <f>VLOOKUP(TRIM(X502),X10:Y101,2,FALSE)</f>
        <v>#N/A</v>
      </c>
      <c r="X502" s="86" t="str">
        <f t="shared" si="15"/>
        <v/>
      </c>
      <c r="Y502" s="71"/>
    </row>
    <row r="503" spans="1:25" ht="36.75" customHeight="1" x14ac:dyDescent="0.2">
      <c r="A503" s="152"/>
      <c r="B503" s="215"/>
      <c r="C503" s="36"/>
      <c r="D503" s="72"/>
      <c r="E503" s="69" t="s">
        <v>4465</v>
      </c>
      <c r="F503" s="222"/>
      <c r="G503" s="37"/>
      <c r="H503" s="37"/>
      <c r="I503" s="163"/>
      <c r="J503" s="49"/>
      <c r="K503" s="39"/>
      <c r="L503" s="49"/>
      <c r="M503" s="39"/>
      <c r="N503" s="196"/>
      <c r="O503" s="173"/>
      <c r="P503" s="49"/>
      <c r="Q503" s="43"/>
      <c r="R503" s="43"/>
      <c r="S503" s="41"/>
      <c r="T503" s="94"/>
      <c r="U503" s="164"/>
      <c r="V503" s="253"/>
      <c r="W503" s="99" t="e">
        <f>VLOOKUP(TRIM(X503),X10:Y101,2,FALSE)</f>
        <v>#N/A</v>
      </c>
      <c r="X503" s="86" t="str">
        <f t="shared" si="15"/>
        <v/>
      </c>
      <c r="Y503" s="71"/>
    </row>
    <row r="504" spans="1:25" ht="36.75" customHeight="1" x14ac:dyDescent="0.2">
      <c r="A504" s="152"/>
      <c r="B504" s="215"/>
      <c r="C504" s="36"/>
      <c r="D504" s="72"/>
      <c r="E504" s="69" t="s">
        <v>4466</v>
      </c>
      <c r="F504" s="222"/>
      <c r="G504" s="37"/>
      <c r="H504" s="37"/>
      <c r="I504" s="163"/>
      <c r="J504" s="49"/>
      <c r="K504" s="39"/>
      <c r="L504" s="49"/>
      <c r="M504" s="39"/>
      <c r="N504" s="196"/>
      <c r="O504" s="173"/>
      <c r="P504" s="49"/>
      <c r="Q504" s="43"/>
      <c r="R504" s="43"/>
      <c r="S504" s="41"/>
      <c r="T504" s="153"/>
      <c r="U504" s="164"/>
      <c r="V504" s="253"/>
      <c r="W504" s="99" t="e">
        <f>VLOOKUP(TRIM(X504),X10:Y101,2,FALSE)</f>
        <v>#N/A</v>
      </c>
      <c r="X504" s="86" t="str">
        <f t="shared" si="15"/>
        <v/>
      </c>
      <c r="Y504" s="71"/>
    </row>
    <row r="505" spans="1:25" ht="36.75" customHeight="1" x14ac:dyDescent="0.2">
      <c r="A505" s="152"/>
      <c r="B505" s="215"/>
      <c r="C505" s="36"/>
      <c r="D505" s="72"/>
      <c r="E505" s="69" t="s">
        <v>4467</v>
      </c>
      <c r="F505" s="222"/>
      <c r="G505" s="37"/>
      <c r="H505" s="37"/>
      <c r="I505" s="163"/>
      <c r="J505" s="49"/>
      <c r="K505" s="39"/>
      <c r="L505" s="49"/>
      <c r="M505" s="39"/>
      <c r="N505" s="196"/>
      <c r="O505" s="173"/>
      <c r="P505" s="49"/>
      <c r="Q505" s="43"/>
      <c r="R505" s="43"/>
      <c r="S505" s="41"/>
      <c r="T505" s="94"/>
      <c r="U505" s="164"/>
      <c r="V505" s="253"/>
      <c r="W505" s="99" t="e">
        <f>VLOOKUP(TRIM(X505),X10:Y101,2,FALSE)</f>
        <v>#N/A</v>
      </c>
      <c r="X505" s="86" t="str">
        <f t="shared" si="15"/>
        <v/>
      </c>
      <c r="Y505" s="71"/>
    </row>
    <row r="506" spans="1:25" ht="36.75" customHeight="1" x14ac:dyDescent="0.2">
      <c r="A506" s="152"/>
      <c r="B506" s="215"/>
      <c r="C506" s="36"/>
      <c r="D506" s="72"/>
      <c r="E506" s="69" t="s">
        <v>4468</v>
      </c>
      <c r="F506" s="222"/>
      <c r="G506" s="37"/>
      <c r="H506" s="37"/>
      <c r="I506" s="163"/>
      <c r="J506" s="49"/>
      <c r="K506" s="39"/>
      <c r="L506" s="49"/>
      <c r="M506" s="39"/>
      <c r="N506" s="196"/>
      <c r="O506" s="173"/>
      <c r="P506" s="49"/>
      <c r="Q506" s="43"/>
      <c r="R506" s="43"/>
      <c r="S506" s="41"/>
      <c r="T506" s="153"/>
      <c r="U506" s="164"/>
      <c r="V506" s="253"/>
      <c r="W506" s="99" t="e">
        <f>VLOOKUP(TRIM(X506),X10:Y101,2,FALSE)</f>
        <v>#N/A</v>
      </c>
      <c r="X506" s="86" t="str">
        <f t="shared" si="15"/>
        <v/>
      </c>
      <c r="Y506" s="71"/>
    </row>
    <row r="507" spans="1:25" ht="36.75" customHeight="1" x14ac:dyDescent="0.2">
      <c r="A507" s="152"/>
      <c r="B507" s="215"/>
      <c r="C507" s="36"/>
      <c r="D507" s="72"/>
      <c r="E507" s="69" t="s">
        <v>4469</v>
      </c>
      <c r="F507" s="222"/>
      <c r="G507" s="37"/>
      <c r="H507" s="37"/>
      <c r="I507" s="163"/>
      <c r="J507" s="49"/>
      <c r="K507" s="39"/>
      <c r="L507" s="49"/>
      <c r="M507" s="39"/>
      <c r="N507" s="196"/>
      <c r="O507" s="173"/>
      <c r="P507" s="49"/>
      <c r="Q507" s="43"/>
      <c r="R507" s="43"/>
      <c r="S507" s="41"/>
      <c r="T507" s="94"/>
      <c r="U507" s="164"/>
      <c r="V507" s="253"/>
      <c r="W507" s="99" t="e">
        <f>VLOOKUP(TRIM(X507),X10:Y101,2,FALSE)</f>
        <v>#N/A</v>
      </c>
      <c r="X507" s="86" t="str">
        <f t="shared" si="15"/>
        <v/>
      </c>
      <c r="Y507" s="71"/>
    </row>
    <row r="508" spans="1:25" ht="36.75" customHeight="1" x14ac:dyDescent="0.2">
      <c r="A508" s="152"/>
      <c r="B508" s="215"/>
      <c r="C508" s="36"/>
      <c r="D508" s="72"/>
      <c r="E508" s="69" t="s">
        <v>4470</v>
      </c>
      <c r="F508" s="222"/>
      <c r="G508" s="37"/>
      <c r="H508" s="37"/>
      <c r="I508" s="163"/>
      <c r="J508" s="49"/>
      <c r="K508" s="39"/>
      <c r="L508" s="49"/>
      <c r="M508" s="39"/>
      <c r="N508" s="196"/>
      <c r="O508" s="173"/>
      <c r="P508" s="49"/>
      <c r="Q508" s="43"/>
      <c r="R508" s="43"/>
      <c r="S508" s="41"/>
      <c r="T508" s="153"/>
      <c r="U508" s="164"/>
      <c r="V508" s="253"/>
      <c r="W508" s="99" t="e">
        <f>VLOOKUP(TRIM(X508),X10:Y101,2,FALSE)</f>
        <v>#N/A</v>
      </c>
      <c r="X508" s="86" t="str">
        <f t="shared" si="15"/>
        <v/>
      </c>
      <c r="Y508" s="71"/>
    </row>
    <row r="509" spans="1:25" ht="36.75" customHeight="1" x14ac:dyDescent="0.2">
      <c r="A509" s="152"/>
      <c r="B509" s="215"/>
      <c r="C509" s="36"/>
      <c r="D509" s="72"/>
      <c r="E509" s="69" t="s">
        <v>4471</v>
      </c>
      <c r="F509" s="222"/>
      <c r="G509" s="37"/>
      <c r="H509" s="37"/>
      <c r="I509" s="163"/>
      <c r="J509" s="49"/>
      <c r="K509" s="39"/>
      <c r="L509" s="49"/>
      <c r="M509" s="39"/>
      <c r="N509" s="196"/>
      <c r="O509" s="173"/>
      <c r="P509" s="49"/>
      <c r="Q509" s="43"/>
      <c r="R509" s="43"/>
      <c r="S509" s="41"/>
      <c r="T509" s="94"/>
      <c r="U509" s="164"/>
      <c r="V509" s="253"/>
      <c r="W509" s="99" t="e">
        <f>VLOOKUP(TRIM(X509),X10:Y101,2,FALSE)</f>
        <v>#N/A</v>
      </c>
      <c r="X509" s="86" t="str">
        <f t="shared" si="15"/>
        <v/>
      </c>
      <c r="Y509" s="71"/>
    </row>
    <row r="510" spans="1:25" ht="36.75" customHeight="1" x14ac:dyDescent="0.2">
      <c r="A510" s="152"/>
      <c r="B510" s="215"/>
      <c r="C510" s="36"/>
      <c r="D510" s="72"/>
      <c r="E510" s="69" t="s">
        <v>4472</v>
      </c>
      <c r="F510" s="222"/>
      <c r="G510" s="37"/>
      <c r="H510" s="37"/>
      <c r="I510" s="163"/>
      <c r="J510" s="49"/>
      <c r="K510" s="39"/>
      <c r="L510" s="49"/>
      <c r="M510" s="39"/>
      <c r="N510" s="196"/>
      <c r="O510" s="173"/>
      <c r="P510" s="49"/>
      <c r="Q510" s="43"/>
      <c r="R510" s="43"/>
      <c r="S510" s="41"/>
      <c r="T510" s="153"/>
      <c r="U510" s="164"/>
      <c r="V510" s="253"/>
      <c r="W510" s="99" t="e">
        <f>VLOOKUP(TRIM(X510),X10:Y101,2,FALSE)</f>
        <v>#N/A</v>
      </c>
      <c r="X510" s="86" t="str">
        <f t="shared" si="15"/>
        <v/>
      </c>
      <c r="Y510" s="71"/>
    </row>
    <row r="511" spans="1:25" ht="36.75" customHeight="1" x14ac:dyDescent="0.2">
      <c r="A511" s="152"/>
      <c r="B511" s="215"/>
      <c r="C511" s="36"/>
      <c r="D511" s="72"/>
      <c r="E511" s="69" t="s">
        <v>4473</v>
      </c>
      <c r="F511" s="222"/>
      <c r="G511" s="37"/>
      <c r="H511" s="37"/>
      <c r="I511" s="163"/>
      <c r="J511" s="49"/>
      <c r="K511" s="39"/>
      <c r="L511" s="49"/>
      <c r="M511" s="39"/>
      <c r="N511" s="196"/>
      <c r="O511" s="173"/>
      <c r="P511" s="49"/>
      <c r="Q511" s="43"/>
      <c r="R511" s="43"/>
      <c r="S511" s="41"/>
      <c r="T511" s="94"/>
      <c r="U511" s="164"/>
      <c r="V511" s="253"/>
      <c r="W511" s="99" t="e">
        <f>VLOOKUP(TRIM(X511),X10:Y101,2,FALSE)</f>
        <v>#N/A</v>
      </c>
      <c r="X511" s="86" t="str">
        <f t="shared" ref="X511:X515" si="16">IF(ISNONTEXT(D511),"" &amp; D511 &amp;"",T(D511))</f>
        <v/>
      </c>
      <c r="Y511" s="71"/>
    </row>
    <row r="512" spans="1:25" ht="36.75" customHeight="1" x14ac:dyDescent="0.2">
      <c r="A512" s="152"/>
      <c r="B512" s="215"/>
      <c r="C512" s="36"/>
      <c r="D512" s="72"/>
      <c r="E512" s="69" t="s">
        <v>4474</v>
      </c>
      <c r="F512" s="222"/>
      <c r="G512" s="37"/>
      <c r="H512" s="37"/>
      <c r="I512" s="163"/>
      <c r="J512" s="49"/>
      <c r="K512" s="39"/>
      <c r="L512" s="49"/>
      <c r="M512" s="39"/>
      <c r="N512" s="196"/>
      <c r="O512" s="173"/>
      <c r="P512" s="49"/>
      <c r="Q512" s="43"/>
      <c r="R512" s="43"/>
      <c r="S512" s="41"/>
      <c r="T512" s="153"/>
      <c r="U512" s="164"/>
      <c r="V512" s="253"/>
      <c r="W512" s="99" t="e">
        <f>VLOOKUP(TRIM(X512),X10:Y101,2,FALSE)</f>
        <v>#N/A</v>
      </c>
      <c r="X512" s="86" t="str">
        <f t="shared" si="16"/>
        <v/>
      </c>
      <c r="Y512" s="71"/>
    </row>
    <row r="513" spans="1:25" ht="36.75" customHeight="1" x14ac:dyDescent="0.2">
      <c r="A513" s="152"/>
      <c r="B513" s="215"/>
      <c r="C513" s="36"/>
      <c r="D513" s="72"/>
      <c r="E513" s="69" t="s">
        <v>4475</v>
      </c>
      <c r="F513" s="222"/>
      <c r="G513" s="37"/>
      <c r="H513" s="37"/>
      <c r="I513" s="163"/>
      <c r="J513" s="49"/>
      <c r="K513" s="39"/>
      <c r="L513" s="49"/>
      <c r="M513" s="39"/>
      <c r="N513" s="196"/>
      <c r="O513" s="173"/>
      <c r="P513" s="49"/>
      <c r="Q513" s="43"/>
      <c r="R513" s="43"/>
      <c r="S513" s="41"/>
      <c r="T513" s="94"/>
      <c r="U513" s="164"/>
      <c r="V513" s="253"/>
      <c r="W513" s="99" t="e">
        <f>VLOOKUP(TRIM(X513),X10:Y101,2,FALSE)</f>
        <v>#N/A</v>
      </c>
      <c r="X513" s="86" t="str">
        <f t="shared" si="16"/>
        <v/>
      </c>
      <c r="Y513" s="71"/>
    </row>
    <row r="514" spans="1:25" ht="36.75" customHeight="1" x14ac:dyDescent="0.2">
      <c r="A514" s="152"/>
      <c r="B514" s="215"/>
      <c r="C514" s="36"/>
      <c r="D514" s="72"/>
      <c r="E514" s="69" t="s">
        <v>4476</v>
      </c>
      <c r="F514" s="222"/>
      <c r="G514" s="37"/>
      <c r="H514" s="37"/>
      <c r="I514" s="163"/>
      <c r="J514" s="49"/>
      <c r="K514" s="39"/>
      <c r="L514" s="49"/>
      <c r="M514" s="39"/>
      <c r="N514" s="196"/>
      <c r="O514" s="173"/>
      <c r="P514" s="49"/>
      <c r="Q514" s="43"/>
      <c r="R514" s="43"/>
      <c r="S514" s="41"/>
      <c r="T514" s="153"/>
      <c r="U514" s="164"/>
      <c r="V514" s="253"/>
      <c r="W514" s="99" t="e">
        <f>VLOOKUP(TRIM(X514),X10:Y101,2,FALSE)</f>
        <v>#N/A</v>
      </c>
      <c r="X514" s="86" t="str">
        <f t="shared" si="16"/>
        <v/>
      </c>
      <c r="Y514" s="71"/>
    </row>
    <row r="515" spans="1:25" ht="36.75" customHeight="1" x14ac:dyDescent="0.2">
      <c r="A515" s="152"/>
      <c r="B515" s="215"/>
      <c r="C515" s="36"/>
      <c r="D515" s="72"/>
      <c r="E515" s="69" t="s">
        <v>4477</v>
      </c>
      <c r="F515" s="222"/>
      <c r="G515" s="37"/>
      <c r="H515" s="37"/>
      <c r="I515" s="163"/>
      <c r="J515" s="49"/>
      <c r="K515" s="39"/>
      <c r="L515" s="49"/>
      <c r="M515" s="39"/>
      <c r="N515" s="196"/>
      <c r="O515" s="173"/>
      <c r="P515" s="49"/>
      <c r="Q515" s="43"/>
      <c r="R515" s="43"/>
      <c r="S515" s="41"/>
      <c r="T515" s="94"/>
      <c r="U515" s="164"/>
      <c r="V515" s="253"/>
      <c r="W515" s="99" t="e">
        <f>VLOOKUP(TRIM(X515),X10:Y101,2,FALSE)</f>
        <v>#N/A</v>
      </c>
      <c r="X515" s="86" t="str">
        <f t="shared" si="16"/>
        <v/>
      </c>
      <c r="Y515" s="71"/>
    </row>
    <row r="516" spans="1:25" ht="36.75" customHeight="1" x14ac:dyDescent="0.2">
      <c r="A516" s="152"/>
      <c r="B516" s="215"/>
      <c r="C516" s="36"/>
      <c r="D516" s="72"/>
      <c r="E516" s="69" t="s">
        <v>4478</v>
      </c>
      <c r="F516" s="222"/>
      <c r="G516" s="37"/>
      <c r="H516" s="37"/>
      <c r="I516" s="163"/>
      <c r="J516" s="49"/>
      <c r="K516" s="39"/>
      <c r="L516" s="49"/>
      <c r="M516" s="39"/>
      <c r="N516" s="196"/>
      <c r="O516" s="173"/>
      <c r="P516" s="49"/>
      <c r="Q516" s="43"/>
      <c r="R516" s="43"/>
      <c r="S516" s="41"/>
      <c r="T516" s="153"/>
      <c r="U516" s="164"/>
      <c r="V516" s="253"/>
      <c r="W516" s="99" t="e">
        <f>VLOOKUP(TRIM(X516),X10:Y101,2,FALSE)</f>
        <v>#N/A</v>
      </c>
      <c r="X516" s="86" t="str">
        <f t="shared" ref="X516:X525" si="17">IF(ISNONTEXT(D516),"" &amp; D516 &amp;"",T(D516))</f>
        <v/>
      </c>
      <c r="Y516" s="71"/>
    </row>
    <row r="517" spans="1:25" ht="36.75" customHeight="1" x14ac:dyDescent="0.2">
      <c r="A517" s="152"/>
      <c r="B517" s="215"/>
      <c r="C517" s="36"/>
      <c r="D517" s="72"/>
      <c r="E517" s="69" t="s">
        <v>4479</v>
      </c>
      <c r="F517" s="222"/>
      <c r="G517" s="37"/>
      <c r="H517" s="37"/>
      <c r="I517" s="163"/>
      <c r="J517" s="49"/>
      <c r="K517" s="39"/>
      <c r="L517" s="49"/>
      <c r="M517" s="39"/>
      <c r="N517" s="196"/>
      <c r="O517" s="173"/>
      <c r="P517" s="49"/>
      <c r="Q517" s="43"/>
      <c r="R517" s="43"/>
      <c r="S517" s="41"/>
      <c r="T517" s="94"/>
      <c r="U517" s="164"/>
      <c r="V517" s="253"/>
      <c r="W517" s="99" t="e">
        <f>VLOOKUP(TRIM(X517),X10:Y101,2,FALSE)</f>
        <v>#N/A</v>
      </c>
      <c r="X517" s="86" t="str">
        <f t="shared" si="17"/>
        <v/>
      </c>
      <c r="Y517" s="71"/>
    </row>
    <row r="518" spans="1:25" ht="36.75" customHeight="1" x14ac:dyDescent="0.2">
      <c r="A518" s="152"/>
      <c r="B518" s="215"/>
      <c r="C518" s="36"/>
      <c r="D518" s="72"/>
      <c r="E518" s="69" t="s">
        <v>4480</v>
      </c>
      <c r="F518" s="222"/>
      <c r="G518" s="37"/>
      <c r="H518" s="37"/>
      <c r="I518" s="163"/>
      <c r="J518" s="49"/>
      <c r="K518" s="39"/>
      <c r="L518" s="49"/>
      <c r="M518" s="39"/>
      <c r="N518" s="196"/>
      <c r="O518" s="173"/>
      <c r="P518" s="49"/>
      <c r="Q518" s="43"/>
      <c r="R518" s="43"/>
      <c r="S518" s="41"/>
      <c r="T518" s="153"/>
      <c r="U518" s="164"/>
      <c r="V518" s="253"/>
      <c r="W518" s="99" t="e">
        <f>VLOOKUP(TRIM(X518),X10:Y101,2,FALSE)</f>
        <v>#N/A</v>
      </c>
      <c r="X518" s="86" t="str">
        <f t="shared" si="17"/>
        <v/>
      </c>
      <c r="Y518" s="71"/>
    </row>
    <row r="519" spans="1:25" ht="36.75" customHeight="1" x14ac:dyDescent="0.2">
      <c r="A519" s="152"/>
      <c r="B519" s="215"/>
      <c r="C519" s="36"/>
      <c r="D519" s="72"/>
      <c r="E519" s="69" t="s">
        <v>4481</v>
      </c>
      <c r="F519" s="222"/>
      <c r="G519" s="37"/>
      <c r="H519" s="37"/>
      <c r="I519" s="163"/>
      <c r="J519" s="49"/>
      <c r="K519" s="39"/>
      <c r="L519" s="49"/>
      <c r="M519" s="39"/>
      <c r="N519" s="196"/>
      <c r="O519" s="173"/>
      <c r="P519" s="49"/>
      <c r="Q519" s="43"/>
      <c r="R519" s="43"/>
      <c r="S519" s="41"/>
      <c r="T519" s="94"/>
      <c r="U519" s="164"/>
      <c r="V519" s="253"/>
      <c r="W519" s="99" t="e">
        <f>VLOOKUP(TRIM(X519),X10:Y101,2,FALSE)</f>
        <v>#N/A</v>
      </c>
      <c r="X519" s="86" t="str">
        <f t="shared" si="17"/>
        <v/>
      </c>
      <c r="Y519" s="71"/>
    </row>
    <row r="520" spans="1:25" ht="36.75" customHeight="1" x14ac:dyDescent="0.2">
      <c r="A520" s="152"/>
      <c r="B520" s="215"/>
      <c r="C520" s="36"/>
      <c r="D520" s="72"/>
      <c r="E520" s="69" t="s">
        <v>4482</v>
      </c>
      <c r="F520" s="222"/>
      <c r="G520" s="37"/>
      <c r="H520" s="37"/>
      <c r="I520" s="163"/>
      <c r="J520" s="49"/>
      <c r="K520" s="39"/>
      <c r="L520" s="49"/>
      <c r="M520" s="39"/>
      <c r="N520" s="196"/>
      <c r="O520" s="173"/>
      <c r="P520" s="49"/>
      <c r="Q520" s="43"/>
      <c r="R520" s="43"/>
      <c r="S520" s="41"/>
      <c r="T520" s="153"/>
      <c r="U520" s="164"/>
      <c r="V520" s="253"/>
      <c r="W520" s="99" t="e">
        <f>VLOOKUP(TRIM(X520),X10:Y101,2,FALSE)</f>
        <v>#N/A</v>
      </c>
      <c r="X520" s="86" t="str">
        <f t="shared" si="17"/>
        <v/>
      </c>
      <c r="Y520" s="71"/>
    </row>
    <row r="521" spans="1:25" ht="36.75" customHeight="1" x14ac:dyDescent="0.2">
      <c r="A521" s="152"/>
      <c r="B521" s="215"/>
      <c r="C521" s="36"/>
      <c r="D521" s="72"/>
      <c r="E521" s="69" t="s">
        <v>4483</v>
      </c>
      <c r="F521" s="222"/>
      <c r="G521" s="37"/>
      <c r="H521" s="37"/>
      <c r="I521" s="163"/>
      <c r="J521" s="49"/>
      <c r="K521" s="39"/>
      <c r="L521" s="49"/>
      <c r="M521" s="39"/>
      <c r="N521" s="196"/>
      <c r="O521" s="173"/>
      <c r="P521" s="49"/>
      <c r="Q521" s="43"/>
      <c r="R521" s="43"/>
      <c r="S521" s="41"/>
      <c r="T521" s="94"/>
      <c r="U521" s="164"/>
      <c r="V521" s="253"/>
      <c r="W521" s="99" t="e">
        <f>VLOOKUP(TRIM(X521),X10:Y101,2,FALSE)</f>
        <v>#N/A</v>
      </c>
      <c r="X521" s="86" t="str">
        <f t="shared" si="17"/>
        <v/>
      </c>
      <c r="Y521" s="71"/>
    </row>
    <row r="522" spans="1:25" ht="36.75" customHeight="1" x14ac:dyDescent="0.2">
      <c r="A522" s="152"/>
      <c r="B522" s="215"/>
      <c r="C522" s="36"/>
      <c r="D522" s="72"/>
      <c r="E522" s="69" t="s">
        <v>4484</v>
      </c>
      <c r="F522" s="222"/>
      <c r="G522" s="37"/>
      <c r="H522" s="37"/>
      <c r="I522" s="163"/>
      <c r="J522" s="49"/>
      <c r="K522" s="39"/>
      <c r="L522" s="49"/>
      <c r="M522" s="39"/>
      <c r="N522" s="196"/>
      <c r="O522" s="173"/>
      <c r="P522" s="49"/>
      <c r="Q522" s="43"/>
      <c r="R522" s="43"/>
      <c r="S522" s="41"/>
      <c r="T522" s="153"/>
      <c r="U522" s="230"/>
      <c r="V522" s="253"/>
      <c r="W522" s="99" t="e">
        <f>VLOOKUP(TRIM(X522),X10:Y101,2,FALSE)</f>
        <v>#N/A</v>
      </c>
      <c r="X522" s="86" t="str">
        <f t="shared" si="17"/>
        <v/>
      </c>
      <c r="Y522" s="71"/>
    </row>
    <row r="523" spans="1:25" ht="36.75" customHeight="1" x14ac:dyDescent="0.2">
      <c r="A523" s="152"/>
      <c r="B523" s="215"/>
      <c r="C523" s="36"/>
      <c r="D523" s="72"/>
      <c r="E523" s="69" t="s">
        <v>4485</v>
      </c>
      <c r="F523" s="222"/>
      <c r="G523" s="37"/>
      <c r="H523" s="37"/>
      <c r="I523" s="163"/>
      <c r="J523" s="49"/>
      <c r="K523" s="39"/>
      <c r="L523" s="49"/>
      <c r="M523" s="39"/>
      <c r="N523" s="196"/>
      <c r="O523" s="173"/>
      <c r="P523" s="49"/>
      <c r="Q523" s="43"/>
      <c r="R523" s="43"/>
      <c r="S523" s="41"/>
      <c r="T523" s="94"/>
      <c r="U523" s="230"/>
      <c r="V523" s="253"/>
      <c r="W523" s="99" t="e">
        <f>VLOOKUP(TRIM(X523),X10:Y101,2,FALSE)</f>
        <v>#N/A</v>
      </c>
      <c r="X523" s="86" t="str">
        <f t="shared" si="17"/>
        <v/>
      </c>
      <c r="Y523" s="71"/>
    </row>
    <row r="524" spans="1:25" ht="36.75" customHeight="1" x14ac:dyDescent="0.2">
      <c r="A524" s="152"/>
      <c r="B524" s="215"/>
      <c r="C524" s="36"/>
      <c r="D524" s="72"/>
      <c r="E524" s="69" t="s">
        <v>4486</v>
      </c>
      <c r="F524" s="222"/>
      <c r="G524" s="37"/>
      <c r="H524" s="37"/>
      <c r="I524" s="163"/>
      <c r="J524" s="49"/>
      <c r="K524" s="39"/>
      <c r="L524" s="49"/>
      <c r="M524" s="39"/>
      <c r="N524" s="196"/>
      <c r="O524" s="173"/>
      <c r="P524" s="49"/>
      <c r="Q524" s="43"/>
      <c r="R524" s="43"/>
      <c r="S524" s="41"/>
      <c r="T524" s="153"/>
      <c r="U524" s="230"/>
      <c r="V524" s="253"/>
      <c r="W524" s="99" t="e">
        <f>VLOOKUP(TRIM(X524),X10:Y101,2,FALSE)</f>
        <v>#N/A</v>
      </c>
      <c r="X524" s="86" t="str">
        <f t="shared" si="17"/>
        <v/>
      </c>
      <c r="Y524" s="71"/>
    </row>
    <row r="525" spans="1:25" ht="36.75" customHeight="1" x14ac:dyDescent="0.2">
      <c r="A525" s="152"/>
      <c r="B525" s="215"/>
      <c r="C525" s="36"/>
      <c r="D525" s="72"/>
      <c r="E525" s="69" t="s">
        <v>4487</v>
      </c>
      <c r="F525" s="222"/>
      <c r="G525" s="37"/>
      <c r="H525" s="37"/>
      <c r="I525" s="163"/>
      <c r="J525" s="49"/>
      <c r="K525" s="39"/>
      <c r="L525" s="49"/>
      <c r="M525" s="39"/>
      <c r="N525" s="196"/>
      <c r="O525" s="173"/>
      <c r="P525" s="49"/>
      <c r="Q525" s="43"/>
      <c r="R525" s="43"/>
      <c r="S525" s="41"/>
      <c r="T525" s="94"/>
      <c r="U525" s="230"/>
      <c r="V525" s="253"/>
      <c r="W525" s="99" t="e">
        <f>VLOOKUP(TRIM(X525),X10:Y101,2,FALSE)</f>
        <v>#N/A</v>
      </c>
      <c r="X525" s="86" t="str">
        <f t="shared" si="17"/>
        <v/>
      </c>
      <c r="Y525" s="71"/>
    </row>
    <row r="526" spans="1:25" x14ac:dyDescent="0.2">
      <c r="Y526" s="221"/>
    </row>
    <row r="527" spans="1:25" x14ac:dyDescent="0.2">
      <c r="Y527" s="221"/>
    </row>
    <row r="528" spans="1:25" x14ac:dyDescent="0.2">
      <c r="Y528" s="221"/>
    </row>
    <row r="529" spans="25:25" x14ac:dyDescent="0.2">
      <c r="Y529" s="221"/>
    </row>
    <row r="530" spans="25:25" x14ac:dyDescent="0.2">
      <c r="Y530" s="221"/>
    </row>
    <row r="531" spans="25:25" x14ac:dyDescent="0.2">
      <c r="Y531" s="221"/>
    </row>
  </sheetData>
  <autoFilter ref="B1:W521" xr:uid="{00000000-0009-0000-0000-000003000000}"/>
  <mergeCells count="2">
    <mergeCell ref="Q13:R13"/>
    <mergeCell ref="A2:D2"/>
  </mergeCells>
  <phoneticPr fontId="5" type="noConversion"/>
  <conditionalFormatting sqref="K3">
    <cfRule type="cellIs" dxfId="329" priority="21717" stopIfTrue="1" operator="equal">
      <formula>"LS In"</formula>
    </cfRule>
    <cfRule type="cellIs" dxfId="328" priority="21718" stopIfTrue="1" operator="equal">
      <formula>"LS Out"</formula>
    </cfRule>
  </conditionalFormatting>
  <conditionalFormatting sqref="B81 B83 B85 B87 B89 B91 B93 B95 B97 B100">
    <cfRule type="cellIs" dxfId="327" priority="21716" stopIfTrue="1" operator="equal">
      <formula>""</formula>
    </cfRule>
  </conditionalFormatting>
  <conditionalFormatting sqref="J81:N81">
    <cfRule type="cellIs" dxfId="326" priority="21715" stopIfTrue="1" operator="equal">
      <formula>""</formula>
    </cfRule>
  </conditionalFormatting>
  <conditionalFormatting sqref="C7:C98 C100:C105 C107 C109 C111 C113 C119 C125 C127 C129 C131 C133 C135 C137 C139 C141 C143 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C65342">
    <cfRule type="cellIs" dxfId="325" priority="21712" stopIfTrue="1" operator="equal">
      <formula>"Y"</formula>
    </cfRule>
    <cfRule type="cellIs" dxfId="324" priority="21713" stopIfTrue="1" operator="equal">
      <formula>""</formula>
    </cfRule>
    <cfRule type="cellIs" dxfId="323" priority="21714" stopIfTrue="1" operator="equal">
      <formula>"W"</formula>
    </cfRule>
  </conditionalFormatting>
  <conditionalFormatting sqref="Q1:Q8 Q13 P1 Q526:Q65342">
    <cfRule type="cellIs" dxfId="322" priority="21708" stopIfTrue="1" operator="equal">
      <formula>""</formula>
    </cfRule>
    <cfRule type="cellIs" dxfId="321" priority="21709" stopIfTrue="1" operator="equal">
      <formula>"-"</formula>
    </cfRule>
  </conditionalFormatting>
  <conditionalFormatting sqref="W1:W81 W103:W128 W130:W515 W526:W65342">
    <cfRule type="cellIs" dxfId="320" priority="21704" stopIfTrue="1" operator="equal">
      <formula>"Frank"</formula>
    </cfRule>
    <cfRule type="cellIs" dxfId="319" priority="21705" stopIfTrue="1" operator="equal">
      <formula>"Ivano"</formula>
    </cfRule>
    <cfRule type="cellIs" dxfId="318" priority="21706" stopIfTrue="1" operator="equal">
      <formula>"Erik"</formula>
    </cfRule>
  </conditionalFormatting>
  <conditionalFormatting sqref="T4 U1:U81 U526:U65342">
    <cfRule type="cellIs" dxfId="317" priority="14460" stopIfTrue="1" operator="equal">
      <formula>"REPLY OPEN"</formula>
    </cfRule>
    <cfRule type="cellIs" dxfId="316" priority="21702" stopIfTrue="1" operator="equal">
      <formula>"OPEN"</formula>
    </cfRule>
  </conditionalFormatting>
  <conditionalFormatting sqref="A102:A525">
    <cfRule type="cellIs" dxfId="315" priority="21634" stopIfTrue="1" operator="equal">
      <formula>"Withdrawn"</formula>
    </cfRule>
    <cfRule type="cellIs" dxfId="314" priority="21635" stopIfTrue="1" operator="equal">
      <formula>"Available"</formula>
    </cfRule>
  </conditionalFormatting>
  <conditionalFormatting sqref="H4:H5">
    <cfRule type="cellIs" dxfId="313" priority="16492" stopIfTrue="1" operator="equal">
      <formula>""</formula>
    </cfRule>
    <cfRule type="cellIs" dxfId="312" priority="16493" stopIfTrue="1" operator="equal">
      <formula>"-"</formula>
    </cfRule>
  </conditionalFormatting>
  <conditionalFormatting sqref="B102:B104">
    <cfRule type="cellIs" dxfId="311" priority="11336" stopIfTrue="1" operator="equal">
      <formula>""</formula>
    </cfRule>
  </conditionalFormatting>
  <conditionalFormatting sqref="W356:W515">
    <cfRule type="cellIs" dxfId="310" priority="8593" stopIfTrue="1" operator="equal">
      <formula>"Frank"</formula>
    </cfRule>
    <cfRule type="cellIs" dxfId="309" priority="8594" stopIfTrue="1" operator="equal">
      <formula>"Ivano"</formula>
    </cfRule>
    <cfRule type="cellIs" dxfId="308" priority="8595" stopIfTrue="1" operator="equal">
      <formula>"Erik"</formula>
    </cfRule>
  </conditionalFormatting>
  <conditionalFormatting sqref="S102:S105 S107 S109 S111 S113 S115 S117 S119 S121 S123 S125 S127 S155 S157 S159 S161 S163 S167 S181 S183 S185 S187 S189 S191 S195 S197 S199 S203 S207 S209 S211 S213 S225 S229 S231 S233 S235 S237 S269 S271 S273 S275 S277 S279 S281 S283 S285 S305 S319 S325 S347 S349 S351 S353 S355 S357 S359 S361 S367 S371 S373 S377 S381 S383 S385 S387 S391 S397 S399 S401 S403 S405 S409 S411 S413 S415 S417 S419 S421 S423 S429 S431 S433 S435 S437 S441 S443 S445 S447 S449 S451 S453 S455 S457 S459 S461 S463 S465 S467 S469 S471 S473 S475 S477 S479 S481 S483 S485 S487 S489 S491 S493 S495 S497 S499 S501 S503 S505 S507 S509 S511 S513 S515 S517 S519 S521 S523 S525:S2102 S129:S131 S135:S153 S171:S179 S239 S242:S246 S249:S252 S255:S257 S261:S267 S287:S288 S299:S301 S303 S307 S335:S338 S345 S364 S375 S290 S292:S297 S340:S343 S215:S223">
    <cfRule type="cellIs" dxfId="307" priority="8592" stopIfTrue="1" operator="notEqual">
      <formula>""</formula>
    </cfRule>
  </conditionalFormatting>
  <conditionalFormatting sqref="U102 U445 U447:U507">
    <cfRule type="cellIs" dxfId="306" priority="3446" stopIfTrue="1" operator="equal">
      <formula>"REPLY OPEN"</formula>
    </cfRule>
    <cfRule type="cellIs" dxfId="305" priority="3447" stopIfTrue="1" operator="equal">
      <formula>"OPEN"</formula>
    </cfRule>
  </conditionalFormatting>
  <conditionalFormatting sqref="P102:P104 J102:N104">
    <cfRule type="cellIs" dxfId="304" priority="3445" stopIfTrue="1" operator="equal">
      <formula>""</formula>
    </cfRule>
  </conditionalFormatting>
  <conditionalFormatting sqref="D102:D105 D107 D109 D111 D113 D125 D127 D129 D131 D133 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49 D351 D353 D355 D357 D359 D361 D363 D365 D367 D369 D371 D373 D375 D377 D379 D381 D383 D385 D387 D391 D393 D395 D397 D399 D401 D403 D405 D409 D411 D415 D417 D419 D421 D423 D425 D427 D429 D431 D433 D437 D439 D441 D443 D445 D447 D449 D451 D453 D455 D457 D459 D461 D463 D465 D467 D469 D471 D473 D475 D477 D479 D481 D483 D485 D487 D489 D491 D493 D495 D497 D499 D501 D503 D505 D507 D509 D511 D513 D515 D517 D519 D521 D523 D525 D115 D117 D121 D119 D389 D407 D435">
    <cfRule type="cellIs" dxfId="303" priority="3443" stopIfTrue="1" operator="equal">
      <formula>""</formula>
    </cfRule>
    <cfRule type="cellIs" dxfId="302" priority="3444" stopIfTrue="1" operator="between">
      <formula>"10.7.1"</formula>
      <formula>"10.7.5"</formula>
    </cfRule>
  </conditionalFormatting>
  <conditionalFormatting sqref="D102:D105 D107 D109 D111 D113 D125 D127 D129 D131 D133 D135 D137 D139 D141 D143 D145 D147 D149 D151 D153 D155 D157 D159 D161 D163 D165 D167 D169 D171 D173 D175 D177 D179 D181 D183 D185 D187 D189 D191 D193 D195 D197 D199 D201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49 D351 D353 D355 D357 D359 D361 D363 D365 D367 D369 D371 D373 D375 D377 D379 D381 D383 D385 D387 D391 D393 D395 D397 D399 D401 D403 D405 D409 D411 D415 D417 D419 D421 D423 D425 D427 D429 D431 D433 D437 D439 D441 D443 D445 D447 D449 D451 D453 D455 D457 D459 D461 D463 D465 D467 D469 D471 D473 D475 D477 D479 D481 D483 D485 D487 D489 D491 D493 D495 D497 D499 D501 D503 D505 D507 D509 D511 D513 D515 D517 D519 D521 D523 D525 D115 D117 D121 D119 D389 D407 D435">
    <cfRule type="cellIs" dxfId="301" priority="3441" stopIfTrue="1" operator="equal">
      <formula>""</formula>
    </cfRule>
    <cfRule type="cellIs" dxfId="300" priority="3442" stopIfTrue="1" operator="between">
      <formula>"10.7.1"</formula>
      <formula>"10.7.5"</formula>
    </cfRule>
  </conditionalFormatting>
  <conditionalFormatting sqref="P102:P104 J102:N104">
    <cfRule type="cellIs" dxfId="299" priority="3425" stopIfTrue="1" operator="equal">
      <formula>""</formula>
    </cfRule>
  </conditionalFormatting>
  <conditionalFormatting sqref="P102:P104 J102:N104">
    <cfRule type="cellIs" dxfId="298" priority="3415" stopIfTrue="1" operator="equal">
      <formula>""</formula>
    </cfRule>
  </conditionalFormatting>
  <conditionalFormatting sqref="P102:P104 J102:N104">
    <cfRule type="cellIs" dxfId="297" priority="3410" stopIfTrue="1" operator="equal">
      <formula>""</formula>
    </cfRule>
  </conditionalFormatting>
  <conditionalFormatting sqref="P102:P104 J102:N104">
    <cfRule type="cellIs" dxfId="296" priority="3409" stopIfTrue="1" operator="equal">
      <formula>""</formula>
    </cfRule>
  </conditionalFormatting>
  <conditionalFormatting sqref="P102:P104 J102:N104">
    <cfRule type="cellIs" dxfId="295" priority="3408" stopIfTrue="1" operator="equal">
      <formula>""</formula>
    </cfRule>
  </conditionalFormatting>
  <conditionalFormatting sqref="P102:P104 J102:N104">
    <cfRule type="cellIs" dxfId="294" priority="3407" stopIfTrue="1" operator="equal">
      <formula>""</formula>
    </cfRule>
  </conditionalFormatting>
  <conditionalFormatting sqref="P102:P104 J102:N104">
    <cfRule type="cellIs" dxfId="293" priority="3406" stopIfTrue="1" operator="equal">
      <formula>""</formula>
    </cfRule>
  </conditionalFormatting>
  <conditionalFormatting sqref="P102:P104 J102:N104">
    <cfRule type="cellIs" dxfId="292" priority="3405" stopIfTrue="1" operator="equal">
      <formula>""</formula>
    </cfRule>
  </conditionalFormatting>
  <conditionalFormatting sqref="Q102:Q104">
    <cfRule type="cellIs" dxfId="291" priority="3399" stopIfTrue="1" operator="equal">
      <formula>""</formula>
    </cfRule>
    <cfRule type="cellIs" dxfId="290" priority="3400" stopIfTrue="1" operator="equal">
      <formula>"-"</formula>
    </cfRule>
  </conditionalFormatting>
  <conditionalFormatting sqref="Q102:Q104">
    <cfRule type="cellIs" dxfId="289" priority="3397" stopIfTrue="1" operator="equal">
      <formula>""</formula>
    </cfRule>
    <cfRule type="cellIs" dxfId="288" priority="3398" stopIfTrue="1" operator="equal">
      <formula>"-"</formula>
    </cfRule>
  </conditionalFormatting>
  <conditionalFormatting sqref="V1:V81 V526:V1048576 V102:V507">
    <cfRule type="cellIs" dxfId="287" priority="2747" operator="equal">
      <formula>"Block6"</formula>
    </cfRule>
    <cfRule type="cellIs" dxfId="286" priority="2748" operator="equal">
      <formula>"Block4"</formula>
    </cfRule>
    <cfRule type="cellIs" dxfId="285" priority="2749" operator="equal">
      <formula>"Block3"</formula>
    </cfRule>
    <cfRule type="cellIs" dxfId="284" priority="2750" operator="equal">
      <formula>"Block2"</formula>
    </cfRule>
    <cfRule type="cellIs" dxfId="283" priority="2751" operator="equal">
      <formula>"Block1"</formula>
    </cfRule>
    <cfRule type="cellIs" dxfId="282" priority="3449" stopIfTrue="1" operator="equal">
      <formula>"B-A"</formula>
    </cfRule>
  </conditionalFormatting>
  <conditionalFormatting sqref="B102:C102 B103">
    <cfRule type="cellIs" dxfId="281" priority="2719" stopIfTrue="1" operator="equal">
      <formula>""</formula>
    </cfRule>
  </conditionalFormatting>
  <conditionalFormatting sqref="J102:N102 P102">
    <cfRule type="cellIs" dxfId="280" priority="2718" stopIfTrue="1" operator="equal">
      <formula>""</formula>
    </cfRule>
  </conditionalFormatting>
  <conditionalFormatting sqref="D102:D103">
    <cfRule type="cellIs" dxfId="279" priority="2716" stopIfTrue="1" operator="equal">
      <formula>""</formula>
    </cfRule>
    <cfRule type="cellIs" dxfId="278" priority="2717" stopIfTrue="1" operator="between">
      <formula>"10.7.1"</formula>
      <formula>"10.7.5"</formula>
    </cfRule>
  </conditionalFormatting>
  <conditionalFormatting sqref="Q102">
    <cfRule type="cellIs" dxfId="277" priority="2714" stopIfTrue="1" operator="equal">
      <formula>""</formula>
    </cfRule>
    <cfRule type="cellIs" dxfId="276" priority="2715" stopIfTrue="1" operator="equal">
      <formula>"-"</formula>
    </cfRule>
  </conditionalFormatting>
  <conditionalFormatting sqref="U102">
    <cfRule type="cellIs" dxfId="275" priority="2696" stopIfTrue="1" operator="equal">
      <formula>"REPLY OPEN"</formula>
    </cfRule>
    <cfRule type="cellIs" dxfId="274" priority="2712" stopIfTrue="1" operator="equal">
      <formula>"OPEN"</formula>
    </cfRule>
  </conditionalFormatting>
  <conditionalFormatting sqref="C104">
    <cfRule type="cellIs" dxfId="273" priority="2693" stopIfTrue="1" operator="equal">
      <formula>"Y"</formula>
    </cfRule>
    <cfRule type="cellIs" dxfId="272" priority="2694" stopIfTrue="1" operator="equal">
      <formula>""</formula>
    </cfRule>
    <cfRule type="cellIs" dxfId="271" priority="2695" stopIfTrue="1" operator="equal">
      <formula>"W"</formula>
    </cfRule>
  </conditionalFormatting>
  <conditionalFormatting sqref="W104">
    <cfRule type="cellIs" dxfId="270" priority="2690" stopIfTrue="1" operator="equal">
      <formula>"Frank"</formula>
    </cfRule>
    <cfRule type="cellIs" dxfId="269" priority="2691" stopIfTrue="1" operator="equal">
      <formula>"Ivano"</formula>
    </cfRule>
    <cfRule type="cellIs" dxfId="268" priority="2692" stopIfTrue="1" operator="equal">
      <formula>"Erik"</formula>
    </cfRule>
  </conditionalFormatting>
  <conditionalFormatting sqref="A104">
    <cfRule type="cellIs" dxfId="267" priority="2687" stopIfTrue="1" operator="equal">
      <formula>"Withdrawn"</formula>
    </cfRule>
    <cfRule type="cellIs" dxfId="266" priority="2688" stopIfTrue="1" operator="equal">
      <formula>"Available"</formula>
    </cfRule>
  </conditionalFormatting>
  <conditionalFormatting sqref="J103:N103 P103">
    <cfRule type="cellIs" dxfId="265" priority="2186" stopIfTrue="1" operator="equal">
      <formula>""</formula>
    </cfRule>
  </conditionalFormatting>
  <conditionalFormatting sqref="Q103">
    <cfRule type="cellIs" dxfId="264" priority="2184" stopIfTrue="1" operator="equal">
      <formula>""</formula>
    </cfRule>
    <cfRule type="cellIs" dxfId="263" priority="2185" stopIfTrue="1" operator="equal">
      <formula>"-"</formula>
    </cfRule>
  </conditionalFormatting>
  <conditionalFormatting sqref="W82:W98 W100:W102">
    <cfRule type="cellIs" dxfId="262" priority="2033" stopIfTrue="1" operator="equal">
      <formula>"Frank"</formula>
    </cfRule>
    <cfRule type="cellIs" dxfId="261" priority="2034" stopIfTrue="1" operator="equal">
      <formula>"Ivano"</formula>
    </cfRule>
    <cfRule type="cellIs" dxfId="260" priority="2035" stopIfTrue="1" operator="equal">
      <formula>"Erik"</formula>
    </cfRule>
  </conditionalFormatting>
  <conditionalFormatting sqref="U82">
    <cfRule type="cellIs" dxfId="259" priority="2031" stopIfTrue="1" operator="equal">
      <formula>"REPLY OPEN"</formula>
    </cfRule>
    <cfRule type="cellIs" dxfId="258" priority="2032" stopIfTrue="1" operator="equal">
      <formula>"OPEN"</formula>
    </cfRule>
  </conditionalFormatting>
  <conditionalFormatting sqref="V82">
    <cfRule type="cellIs" dxfId="257" priority="2010" operator="equal">
      <formula>"Block6"</formula>
    </cfRule>
    <cfRule type="cellIs" dxfId="256" priority="2011" operator="equal">
      <formula>"Block4"</formula>
    </cfRule>
    <cfRule type="cellIs" dxfId="255" priority="2012" operator="equal">
      <formula>"Block3"</formula>
    </cfRule>
    <cfRule type="cellIs" dxfId="254" priority="2013" operator="equal">
      <formula>"Block2"</formula>
    </cfRule>
    <cfRule type="cellIs" dxfId="253" priority="2014" operator="equal">
      <formula>"Block1"</formula>
    </cfRule>
    <cfRule type="cellIs" dxfId="252" priority="2015" stopIfTrue="1" operator="equal">
      <formula>"B-A"</formula>
    </cfRule>
  </conditionalFormatting>
  <conditionalFormatting sqref="U83:U98 U100:U101">
    <cfRule type="cellIs" dxfId="251" priority="2002" stopIfTrue="1" operator="equal">
      <formula>"REPLY OPEN"</formula>
    </cfRule>
    <cfRule type="cellIs" dxfId="250" priority="2003" stopIfTrue="1" operator="equal">
      <formula>"OPEN"</formula>
    </cfRule>
  </conditionalFormatting>
  <conditionalFormatting sqref="V83:V98 V100:V101">
    <cfRule type="cellIs" dxfId="249" priority="1981" operator="equal">
      <formula>"Block6"</formula>
    </cfRule>
    <cfRule type="cellIs" dxfId="248" priority="1982" operator="equal">
      <formula>"Block4"</formula>
    </cfRule>
    <cfRule type="cellIs" dxfId="247" priority="1983" operator="equal">
      <formula>"Block3"</formula>
    </cfRule>
    <cfRule type="cellIs" dxfId="246" priority="1984" operator="equal">
      <formula>"Block2"</formula>
    </cfRule>
    <cfRule type="cellIs" dxfId="245" priority="1985" operator="equal">
      <formula>"Block1"</formula>
    </cfRule>
    <cfRule type="cellIs" dxfId="244" priority="1986" stopIfTrue="1" operator="equal">
      <formula>"B-A"</formula>
    </cfRule>
  </conditionalFormatting>
  <conditionalFormatting sqref="D101">
    <cfRule type="cellIs" dxfId="243" priority="1979" stopIfTrue="1" operator="equal">
      <formula>""</formula>
    </cfRule>
    <cfRule type="cellIs" dxfId="242" priority="1980" stopIfTrue="1" operator="between">
      <formula>"10.7.1"</formula>
      <formula>"10.7.5"</formula>
    </cfRule>
  </conditionalFormatting>
  <conditionalFormatting sqref="B99">
    <cfRule type="cellIs" dxfId="241" priority="1292" stopIfTrue="1" operator="equal">
      <formula>""</formula>
    </cfRule>
  </conditionalFormatting>
  <conditionalFormatting sqref="C99">
    <cfRule type="cellIs" dxfId="240" priority="1289" stopIfTrue="1" operator="equal">
      <formula>"Y"</formula>
    </cfRule>
    <cfRule type="cellIs" dxfId="239" priority="1290" stopIfTrue="1" operator="equal">
      <formula>""</formula>
    </cfRule>
    <cfRule type="cellIs" dxfId="238" priority="1291" stopIfTrue="1" operator="equal">
      <formula>"W"</formula>
    </cfRule>
  </conditionalFormatting>
  <conditionalFormatting sqref="W99">
    <cfRule type="cellIs" dxfId="237" priority="1271" stopIfTrue="1" operator="equal">
      <formula>"Frank"</formula>
    </cfRule>
    <cfRule type="cellIs" dxfId="236" priority="1272" stopIfTrue="1" operator="equal">
      <formula>"Ivano"</formula>
    </cfRule>
    <cfRule type="cellIs" dxfId="235" priority="1273" stopIfTrue="1" operator="equal">
      <formula>"Erik"</formula>
    </cfRule>
  </conditionalFormatting>
  <conditionalFormatting sqref="U99">
    <cfRule type="cellIs" dxfId="234" priority="1269" stopIfTrue="1" operator="equal">
      <formula>"REPLY OPEN"</formula>
    </cfRule>
    <cfRule type="cellIs" dxfId="233" priority="1270" stopIfTrue="1" operator="equal">
      <formula>"OPEN"</formula>
    </cfRule>
  </conditionalFormatting>
  <conditionalFormatting sqref="V99">
    <cfRule type="cellIs" dxfId="232" priority="1263" operator="equal">
      <formula>"Block6"</formula>
    </cfRule>
    <cfRule type="cellIs" dxfId="231" priority="1264" operator="equal">
      <formula>"Block4"</formula>
    </cfRule>
    <cfRule type="cellIs" dxfId="230" priority="1265" operator="equal">
      <formula>"Block3"</formula>
    </cfRule>
    <cfRule type="cellIs" dxfId="229" priority="1266" operator="equal">
      <formula>"Block2"</formula>
    </cfRule>
    <cfRule type="cellIs" dxfId="228" priority="1267" operator="equal">
      <formula>"Block1"</formula>
    </cfRule>
    <cfRule type="cellIs" dxfId="227" priority="1268" stopIfTrue="1" operator="equal">
      <formula>"B-A"</formula>
    </cfRule>
  </conditionalFormatting>
  <conditionalFormatting sqref="F1:F2 F5:F6 F103:F104 F526:F1048576 F9:F101">
    <cfRule type="cellIs" dxfId="226" priority="1254" stopIfTrue="1" operator="equal">
      <formula>"LS In"</formula>
    </cfRule>
    <cfRule type="cellIs" dxfId="225" priority="1255" stopIfTrue="1" operator="equal">
      <formula>"LS OUT"</formula>
    </cfRule>
    <cfRule type="cellIs" dxfId="224" priority="1256" stopIfTrue="1" operator="equal">
      <formula>"CR"</formula>
    </cfRule>
    <cfRule type="cellIs" dxfId="223" priority="1257" stopIfTrue="1" operator="equal">
      <formula>"P-CR"</formula>
    </cfRule>
    <cfRule type="cellIs" dxfId="222" priority="1258" stopIfTrue="1" operator="equal">
      <formula>"CR Pack"</formula>
    </cfRule>
    <cfRule type="cellIs" dxfId="221" priority="1259" stopIfTrue="1" operator="equal">
      <formula>"WID new"</formula>
    </cfRule>
    <cfRule type="cellIs" dxfId="220" priority="1260" stopIfTrue="1" operator="equal">
      <formula>"WID revised"</formula>
    </cfRule>
    <cfRule type="cellIs" dxfId="219" priority="1261" stopIfTrue="1" operator="equal">
      <formula>"SID new"</formula>
    </cfRule>
    <cfRule type="cellIs" dxfId="218" priority="1262" stopIfTrue="1" operator="equal">
      <formula>"SID revised"</formula>
    </cfRule>
  </conditionalFormatting>
  <conditionalFormatting sqref="E1:E101 E103:E1048576">
    <cfRule type="expression" dxfId="217" priority="1253">
      <formula>ISEVEN(ROW())</formula>
    </cfRule>
  </conditionalFormatting>
  <conditionalFormatting sqref="E102">
    <cfRule type="cellIs" dxfId="216" priority="1251" stopIfTrue="1" operator="equal">
      <formula>""</formula>
    </cfRule>
    <cfRule type="cellIs" dxfId="215" priority="1252" stopIfTrue="1" operator="between">
      <formula>"10.7.1"</formula>
      <formula>"10.7.5"</formula>
    </cfRule>
  </conditionalFormatting>
  <conditionalFormatting sqref="E102">
    <cfRule type="cellIs" dxfId="214" priority="1249" stopIfTrue="1" operator="equal">
      <formula>""</formula>
    </cfRule>
    <cfRule type="cellIs" dxfId="213" priority="1250" stopIfTrue="1" operator="between">
      <formula>"10.7.1"</formula>
      <formula>"10.7.5"</formula>
    </cfRule>
  </conditionalFormatting>
  <conditionalFormatting sqref="E102">
    <cfRule type="cellIs" dxfId="212" priority="1247" stopIfTrue="1" operator="equal">
      <formula>""</formula>
    </cfRule>
    <cfRule type="cellIs" dxfId="211" priority="1248" stopIfTrue="1" operator="between">
      <formula>"10.7.1"</formula>
      <formula>"10.7.5"</formula>
    </cfRule>
  </conditionalFormatting>
  <conditionalFormatting sqref="T103:T105 T107 T109 T111 T113 T115 T117 T119 T121 T123 T125 T127 T129 T131 T133 T135 T137 T139 T141 T143 T145 T147 T149 T151 T153 T155 T157 T159 T161 T163 T165 T167 T169 T171 T173 T175 T177 T179 T181 T183 T185 T187 T189 T191 T193 T195 T197 T199 T201 T203 T205 T207 T209 T211 T213 T215 T217 T219 T221 T223 T225 T227 T229 T231 T233 T235 T237 T239 T241 T243 T245 T247 T249 T251 T253 T255 T257 T259 T261 T263 T265 T267 T269 T271 T273 T275 T277 T279 T281 T283 T285 T287 T289 T291 T293 T295 T297 T299 T301 T303 T305 T307 T309 T311 T313 T315 T317 T319 T321 T323 T325 T327 T329 T331 T333 T335 T337 T339 T341 T343 T345 T347 T349 T351 T353 T355 T357 T359 T361 T363 T365 T367 T369 T371 T373 T375 T377 T379 T381 T383 T385 T387 T389 T391 T393 T395 T397 T399 T401 T403 T405 T407 T409 T411 T413 T415 T417 T419 T421 T423 T425 T427 T429 T431 T433 T435 T437 T439 T441 T443 T445 T447 T449 T451 T453 T455 T457 T459 T461 T463 T465 T467 T469 T471 T473 T475 T477 T479 T481 T483 T485 T487 T489 T491 T493 T495 T497 T499 T501 T503 T505 T507 T509 T511 T513 T515 T517 T519 T521 T523 T525:T2000">
    <cfRule type="expression" dxfId="210" priority="1245">
      <formula>ISEVEN(ROW())</formula>
    </cfRule>
  </conditionalFormatting>
  <conditionalFormatting sqref="O1:O104 O526:O1048576">
    <cfRule type="cellIs" priority="1238" stopIfTrue="1" operator="equal">
      <formula>""</formula>
    </cfRule>
    <cfRule type="cellIs" dxfId="209" priority="1239" operator="lessThanOrEqual">
      <formula>"Rel-15"</formula>
    </cfRule>
    <cfRule type="cellIs" dxfId="208" priority="1240" operator="equal">
      <formula>"Rel-16"</formula>
    </cfRule>
    <cfRule type="cellIs" dxfId="207" priority="1242" operator="equal">
      <formula>"Rel-17"</formula>
    </cfRule>
    <cfRule type="cellIs" dxfId="206" priority="1243" operator="equal">
      <formula>"Rel-18"</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P463 P465 P467 P469 P471 P473 P475 P477 P479 P481 P483 P485 P487 P489 P491 P493 P495 P497 P499 P501 P503 P505 P507 P509 P511 P513 P515 P517 P519 P521 P523 P525">
    <cfRule type="cellIs" dxfId="205" priority="939"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P463 P465 P467 P469 P471 P473 P475 P477 P479 P481 P483 P485 P487 P489 P491 P493 P495 P497 P499 P501 P503 P505 P507 P509 P511 P513 P515 P517 P519 P521 P523 P525">
    <cfRule type="cellIs" dxfId="204" priority="938"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P463 P465 P467 P469 P471 P473 P475 P477 P479 P481 P483 P485 P487 P489 P491 P493 P495 P497 P499 P501 P503 P505 P507 P509 P511 P513 P515 P517 P519 P521 P523 P525">
    <cfRule type="cellIs" dxfId="203" priority="937"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P463 P465 P467 P469 P471 P473 P475 P477 P479 P481 P483 P485 P487 P489 P491 P493 P495 P497 P499 P501 P503 P505 P507 P509 P511 P513 P515 P517 P519 P521 P523 P525">
    <cfRule type="cellIs" dxfId="202" priority="936"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P463 P465 P467 P469 P471 P473 P475 P477 P479 P481 P483 P485 P487 P489 P491 P493 P495 P497 P499 P501 P503 P505 P507 P509 P511 P513 P515 P517 P519 P521 P523 P525">
    <cfRule type="cellIs" dxfId="201" priority="935"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P463 P465 P467 P469 P471 P473 P475 P477 P479 P481 P483 P485 P487 P489 P491 P493 P495 P497 P499 P501 P503 P505 P507 P509 P511 P513 P515 P517 P519 P521 P523 P525">
    <cfRule type="cellIs" dxfId="200" priority="934"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P463 P465 P467 P469 P471 P473 P475 P477 P479 P481 P483 P485 P487 P489 P491 P493 P495 P497 P499 P501 P503 P505 P507 P509 P511 P513 P515 P517 P519 P521 P523 P525">
    <cfRule type="cellIs" dxfId="199" priority="933"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P463 P465 P467 P469 P471 P473 P475 P477 P479 P481 P483 P485 P487 P489 P491 P493 P495 P497 P499 P501 P503 P505 P507 P509 P511 P513 P515 P517 P519 P521 P523 P525">
    <cfRule type="cellIs" dxfId="198" priority="932" stopIfTrue="1" operator="equal">
      <formula>""</formula>
    </cfRule>
  </conditionalFormatting>
  <conditionalFormatting sqref="J105:N105 P105 J107:N107 J109:N109 J111:N111 J113:N113 J115:N115 J117:N117 J119:N119 J121:N121 J123:N123 J125:N125 J127:N127 J129:N129 J131:N131 J133:N133 J135:N135 J137:N137 J139:N139 J141:N141 J143:N143 J145:N145 J147:N147 J149:N149 J151:N151 J153:N153 J155:N155 J157:N157 J159:N159 J161:N161 J163:N163 J165:N165 J167:N167 J169:N169 J171:N171 J173:N173 J175:N175 J177:N177 J179:N179 J181:N181 J183:N183 J185:N185 J187:N187 J189:N189 J191:N191 J193:N193 J195:N195 J197:N197 J199:N199 J201:N201 J203:N203 J205:N205 J207:N207 J209:N209 J211:N211 J213:N213 J215:N215 J217:N217 J219:N219 J221:N221 J223:N223 J225:N225 J227:N227 J229:N229 J231:N231 J233:N233 J235:N235 J237:N237 J239:N239 J241:N241 J243:N243 J245:N245 J247:N247 J249:N249 J251:N251 J253:N253 J255:N255 J257:N257 J259:N259 J261:N261 J263:N263 J265:N265 J267:N267 J269:N269 J271:N271 J273:N273 J275:N275 J277:N277 J279:N279 J281:N281 J283:N283 J285:N285 J287:N287 J289:N289 J291:N291 J293:N293 J295:N295 J297:N297 J299:N299 J301:N301 J303:N303 J305:N305 J307:N307 J309:N309 J311:N311 J313:N313 J315:N315 J317:N317 J319:N319 J321:N321 J323:N323 J325:N325 J327:N327 J329:N329 J331:N331 J333:N333 J335:N335 J337:N337 J339:N339 J341:N341 J343:N343 J345:N345 J347:N347 J349:N349 J351:N351 J353:N353 J355:N355 J357:N357 J359:N359 J361:N361 J363:N363 J365:N365 J367:N367 J369:N369 J371:N371 J373:N373 J375:N375 J377:N377 J379:N379 J381:N381 J383:N383 J385:N385 J387:N387 J389:N389 J391:N391 J393:N393 J395:N395 J397:N397 J399:N399 J401:N401 J403:N403 J405:N405 J407:N407 J409:N409 J411:N411 J415:N415 J417:N417 J419:N419 J421:N421 J423:N423 J425:N425 J427:N427 J429:N429 J431:N431 J433:N433 J435:N435 J437:N437 J439:N439 J441:N441 J443:N443 J445:N445 J447:N447 J449:N449 J451:N451 J453:N453 J455:N455 J457:N457 J459:N459 J461:N461 J463:N463 J465:N465 J467:N467 J469:N469 J471:N471 J473:N473 J475:N475 J477:N477 J479:N479 J481:N481 J483:N483 J485:N485 J487:N487 J489:N489 J491:N491 J493:N493 J495:N495 J497:N497 J499:N499 J501:N501 J503:N503 J505:N505 J507:N507 J509:N509 J511:N511 J513:N513 J515:N515 J517:N517 J519:N519 J521:N521 J523:N523 J525:N52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5 P417 P419 P421 P423 P425 P427 P429 P431 P433 P435 P437 P439 P441 P443 P445 P447 P449 P451 P453 P455 P457 P459 P461 P463 P465 P467 P469 P471 P473 P475 P477 P479 P481 P483 P485 P487 P489 P491 P493 P495 P497 P499 P501 P503 P505 P507 P509 P511 P513 P515 P517 P519 P521 P523 P525">
    <cfRule type="cellIs" dxfId="197" priority="931" stopIfTrue="1" operator="equal">
      <formula>""</formula>
    </cfRule>
  </conditionalFormatting>
  <conditionalFormatting sqref="Q105 Q107 Q109 Q111 Q113 Q115 Q117 Q119 Q125 Q127 Q129 Q131 Q133 Q135 Q137 Q139 Q141 Q143 Q145 Q147 Q149 Q151 Q153 Q155 Q157 Q159 Q165 Q167 Q169 Q171 Q173 Q175 Q177 Q187 Q189 Q191 Q193 Q195 Q197 Q199 Q201 Q203 Q205 Q207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179:Q181 Q183:Q185 Q209:Q211">
    <cfRule type="cellIs" dxfId="196" priority="929" stopIfTrue="1" operator="equal">
      <formula>""</formula>
    </cfRule>
    <cfRule type="cellIs" dxfId="195" priority="930" stopIfTrue="1" operator="equal">
      <formula>"-"</formula>
    </cfRule>
  </conditionalFormatting>
  <conditionalFormatting sqref="Q105 Q107 Q109 Q111 Q113 Q115 Q117 Q119 Q125 Q127 Q129 Q131 Q133 Q135 Q137 Q139 Q141 Q143 Q145 Q147 Q149 Q151 Q153 Q155 Q157 Q159 Q165 Q167 Q169 Q171 Q173 Q175 Q177 Q187 Q189 Q191 Q193 Q195 Q197 Q199 Q201 Q203 Q205 Q207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179:Q181 Q183:Q185 Q209:Q211">
    <cfRule type="cellIs" dxfId="194" priority="927" stopIfTrue="1" operator="equal">
      <formula>""</formula>
    </cfRule>
    <cfRule type="cellIs" dxfId="193" priority="928" stopIfTrue="1" operator="equal">
      <formula>"-"</formula>
    </cfRule>
  </conditionalFormatting>
  <conditionalFormatting sqref="F105 F107 F109 F111 F113 F125 F127 F129 F131 F133 F135 F137 F139 F141 F143 F145 F147 F149 F151 F153 F155 F157 F159 F161 F163 F165 F167 F169 F171 F173 F175 F177 F179 F181 F183 F185 F187 F189 F191 F193 F203 F205 F207 F209 F211 F213 F215 F217 F219 F221 F223 F225 F227 F229 F231 F233 F235 F237 F239 F241 F243 F245 F247 F249 F251 F253 F255 F257 F259 F261 F263 F265 F267 F269 F271 F273 F275 F277 F279 F281 F283 F285 F287 F289 F291 F293 F295 F297 F299 F301 F307 F309 F311 F313 F315 F317 F319 F321 F323 F325 F327 F329 F331 F333 F335 F337 F339 F341 F343 F345 F347 F349 F351 F353 F355 F357 F359 F361 F363 F365 F367 F369 F371 F373 F375 F377 F379 F389 F391 F393 F395 F397 F399 F401 F403 F405 F411 F415 F417 F419 F421 F423 F425 F427 F429 F431 F437 F439 F441 F443 F445 F447 F449 F451 F457 F459 F461 F463 F465 F467 F469 F471 F473 F475 F477 F479 F481 F483 F485 F487 F489 F491 F493 F495 F497 F499 F501 F503 F505 F507 F509 F511 F513 F515 F517 F519 F521 F523 F525 F115 F117 F433 F435 F195:F197 F199:F201 F303:F305 F381:F383 F385:F387 F453:F455">
    <cfRule type="cellIs" dxfId="192" priority="918" stopIfTrue="1" operator="equal">
      <formula>"LS In"</formula>
    </cfRule>
    <cfRule type="cellIs" dxfId="191" priority="919" stopIfTrue="1" operator="equal">
      <formula>"LS OUT"</formula>
    </cfRule>
    <cfRule type="cellIs" dxfId="190" priority="920" stopIfTrue="1" operator="equal">
      <formula>"CR"</formula>
    </cfRule>
    <cfRule type="cellIs" dxfId="189" priority="921" stopIfTrue="1" operator="equal">
      <formula>"P-CR"</formula>
    </cfRule>
    <cfRule type="cellIs" dxfId="188" priority="922" stopIfTrue="1" operator="equal">
      <formula>"CR Pack"</formula>
    </cfRule>
    <cfRule type="cellIs" dxfId="187" priority="923" stopIfTrue="1" operator="equal">
      <formula>"WID new"</formula>
    </cfRule>
    <cfRule type="cellIs" dxfId="186" priority="924" stopIfTrue="1" operator="equal">
      <formula>"WID revised"</formula>
    </cfRule>
    <cfRule type="cellIs" dxfId="185" priority="925" stopIfTrue="1" operator="equal">
      <formula>"SID new"</formula>
    </cfRule>
    <cfRule type="cellIs" dxfId="184" priority="926" stopIfTrue="1" operator="equal">
      <formula>"SID revised"</formula>
    </cfRule>
  </conditionalFormatting>
  <conditionalFormatting sqref="O105 O107 O109 O111 O113 O115 O117 O119 O121 O123 O125 O127 O129 O131 O133 O135 O137 O139 O141 O143 O145 O147 O149 O151 O153 O155 O157 O159 O161 O163 O165 O167 O169 O171 O173 O175 O177 O179 O181 O183 O185 O187 O189 O191 O193 O195 O197 O199 O201 O203 O205 O207 O209 O211 O213 O215 O217 O219 O221 O223 O225 O227 O229 O231 O233 O235 O237 O239 O241 O243 O245 O247 O249 O251 O253 O255 O257 O259 O261 O263 O265 O267 O269 O271 O273 O275 O277 O279 O281 O283 O285 O287 O289 O291 O293 O295 O297 O299 O301 O303 O305 O307 O309 O311 O313 O315 O317 O319 O321 O323 O325 O327 O329 O331 O333 O335 O337 O339 O341 O343 O345 O347 O349 O351 O353 O355 O357 O359 O361 O363 O365 O367 O369 O371 O373 O375 O377 O379 O381 O383 O385 O387 O389 O391 O393 O395 O397 O399 O401 O403 O405 O407 O409 O411 O415 O417 O419 O421 O423 O425 O427 O429 O431 O433 O435 O437 O439 O441 O443 O445 O447 O449 O451 O453 O455 O457 O459 O461 O463 O465 O467 O469 O471 O473 O475 O477 O479 O481 O483 O485 O487 O489 O491 O493 O495 O497 O499 O501 O503 O505 O507 O509 O511 O513 O515 O517 O519 O521 O523 O525">
    <cfRule type="cellIs" priority="913" stopIfTrue="1" operator="equal">
      <formula>""</formula>
    </cfRule>
    <cfRule type="cellIs" dxfId="183" priority="914" operator="lessThanOrEqual">
      <formula>"Rel-15"</formula>
    </cfRule>
    <cfRule type="cellIs" dxfId="182" priority="915" operator="equal">
      <formula>"Rel-16"</formula>
    </cfRule>
    <cfRule type="cellIs" dxfId="181" priority="916" operator="equal">
      <formula>"Rel-17"</formula>
    </cfRule>
    <cfRule type="cellIs" dxfId="180" priority="917" operator="equal">
      <formula>"Rel-18"</formula>
    </cfRule>
  </conditionalFormatting>
  <conditionalFormatting sqref="B105 B107 B109 B111 B113 B115 B117 B119 B125 B127 B129 B133 B135 B137 B139 B141 B143 B145 B147 B149 B151 B153 B155 B157 B159 B161 B163 B165 B167 B169 B171 B173 B175 B177 B179 B181 B183 B185 B187 B189 B191 B193 B195 B199 B201 B205 B207 B209 B211 B213 B215 B217 B219 B221 B223 B225 B227 B229 B231 B233 B235 B237 B239 B241 B243 B245 B247 B249 B251 B253 B255 B257 B259 B261 B263 B265 B269 B271 B273 B275 B277 B279 B281 B283 B285 B287 B289 B291 B293 B295 B297 B299 B301 B303 B305 B307 B309 B311 B313 B315 B317 B321 B323 B325 B327 B329 B331 B333 B335 B337 B339 B341 B343 B345 B349 B351 B353 B355 B357 B359 B363 B365 B371 B373 B375 B377 B379 B381 B383 B385 B387 B389 B393 B395 B399 B405 B443 B445 B449 B451 B453 B455 B457 B459 B461 B463 B465 B467 B469 B471 B473 B475 B477 B479 B481 B483 B485 B487 B489 B491 B493 B495 B497 B499 B501 B503 B505 B507 B509 B511 B513 B515 B517 B519 B521 B523 B525 B407:B431">
    <cfRule type="cellIs" dxfId="179" priority="912" stopIfTrue="1" operator="equal">
      <formula>""</formula>
    </cfRule>
  </conditionalFormatting>
  <conditionalFormatting sqref="J80:N80">
    <cfRule type="cellIs" dxfId="178" priority="911" stopIfTrue="1" operator="equal">
      <formula>""</formula>
    </cfRule>
  </conditionalFormatting>
  <conditionalFormatting sqref="W129">
    <cfRule type="cellIs" dxfId="177" priority="879" stopIfTrue="1" operator="equal">
      <formula>"Frank"</formula>
    </cfRule>
    <cfRule type="cellIs" dxfId="176" priority="880" stopIfTrue="1" operator="equal">
      <formula>"Ivano"</formula>
    </cfRule>
    <cfRule type="cellIs" dxfId="175" priority="881" stopIfTrue="1" operator="equal">
      <formula>"Erik"</formula>
    </cfRule>
  </conditionalFormatting>
  <conditionalFormatting sqref="J79:N79">
    <cfRule type="cellIs" dxfId="174" priority="583" stopIfTrue="1" operator="equal">
      <formula>""</formula>
    </cfRule>
  </conditionalFormatting>
  <conditionalFormatting sqref="J78:N78">
    <cfRule type="cellIs" dxfId="173" priority="582" stopIfTrue="1" operator="equal">
      <formula>""</formula>
    </cfRule>
  </conditionalFormatting>
  <conditionalFormatting sqref="U508:U515">
    <cfRule type="cellIs" dxfId="172" priority="393" stopIfTrue="1" operator="equal">
      <formula>"REPLY OPEN"</formula>
    </cfRule>
    <cfRule type="cellIs" dxfId="171" priority="394" stopIfTrue="1" operator="equal">
      <formula>"OPEN"</formula>
    </cfRule>
  </conditionalFormatting>
  <conditionalFormatting sqref="V508:V515">
    <cfRule type="cellIs" dxfId="170" priority="371" operator="equal">
      <formula>"Block6"</formula>
    </cfRule>
    <cfRule type="cellIs" dxfId="169" priority="372" operator="equal">
      <formula>"Block4"</formula>
    </cfRule>
    <cfRule type="cellIs" dxfId="168" priority="373" operator="equal">
      <formula>"Block3"</formula>
    </cfRule>
    <cfRule type="cellIs" dxfId="167" priority="374" operator="equal">
      <formula>"Block2"</formula>
    </cfRule>
    <cfRule type="cellIs" dxfId="166" priority="375" operator="equal">
      <formula>"Block1"</formula>
    </cfRule>
    <cfRule type="cellIs" dxfId="165" priority="395" stopIfTrue="1" operator="equal">
      <formula>"B-A"</formula>
    </cfRule>
  </conditionalFormatting>
  <conditionalFormatting sqref="W516:W525">
    <cfRule type="cellIs" dxfId="164" priority="348" stopIfTrue="1" operator="equal">
      <formula>"Frank"</formula>
    </cfRule>
    <cfRule type="cellIs" dxfId="163" priority="349" stopIfTrue="1" operator="equal">
      <formula>"Ivano"</formula>
    </cfRule>
    <cfRule type="cellIs" dxfId="162" priority="350" stopIfTrue="1" operator="equal">
      <formula>"Erik"</formula>
    </cfRule>
  </conditionalFormatting>
  <conditionalFormatting sqref="W516:W525">
    <cfRule type="cellIs" dxfId="161" priority="345" stopIfTrue="1" operator="equal">
      <formula>"Frank"</formula>
    </cfRule>
    <cfRule type="cellIs" dxfId="160" priority="346" stopIfTrue="1" operator="equal">
      <formula>"Ivano"</formula>
    </cfRule>
    <cfRule type="cellIs" dxfId="159" priority="347" stopIfTrue="1" operator="equal">
      <formula>"Erik"</formula>
    </cfRule>
  </conditionalFormatting>
  <conditionalFormatting sqref="U516:U525">
    <cfRule type="cellIs" dxfId="158" priority="333" stopIfTrue="1" operator="equal">
      <formula>"REPLY OPEN"</formula>
    </cfRule>
    <cfRule type="cellIs" dxfId="157" priority="334" stopIfTrue="1" operator="equal">
      <formula>"OPEN"</formula>
    </cfRule>
  </conditionalFormatting>
  <conditionalFormatting sqref="V516:V525">
    <cfRule type="cellIs" dxfId="156" priority="311" operator="equal">
      <formula>"Block6"</formula>
    </cfRule>
    <cfRule type="cellIs" dxfId="155" priority="312" operator="equal">
      <formula>"Block4"</formula>
    </cfRule>
    <cfRule type="cellIs" dxfId="154" priority="313" operator="equal">
      <formula>"Block3"</formula>
    </cfRule>
    <cfRule type="cellIs" dxfId="153" priority="314" operator="equal">
      <formula>"Block2"</formula>
    </cfRule>
    <cfRule type="cellIs" dxfId="152" priority="315" operator="equal">
      <formula>"Block1"</formula>
    </cfRule>
    <cfRule type="cellIs" dxfId="151" priority="335" stopIfTrue="1" operator="equal">
      <formula>"B-A"</formula>
    </cfRule>
  </conditionalFormatting>
  <conditionalFormatting sqref="C106 C108 C110 C112 C126 C128 C130 C132 C134 C136 C138 C140 C142 C144 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114:C118 C120:C124">
    <cfRule type="cellIs" dxfId="150" priority="287" stopIfTrue="1" operator="equal">
      <formula>"Y"</formula>
    </cfRule>
    <cfRule type="cellIs" dxfId="149" priority="288" stopIfTrue="1" operator="equal">
      <formula>""</formula>
    </cfRule>
    <cfRule type="cellIs" dxfId="148" priority="289" stopIfTrue="1" operator="equal">
      <formula>"W"</formula>
    </cfRule>
  </conditionalFormatting>
  <conditionalFormatting sqref="B106 B108 B110 B112 B114 B116 B118 B126 B128 B134 B136 B138 B140 B142 B144 B146 B148 B150 B152 B154 B156 B158 B160 B162 B164 B166 B168 B172 B174 B176 B178 B180 B182 B184 B186 B188 B190 B192 B194 B200 B206 B208 B210 B212 B214 B216 B218 B220 B222 B224 B226 B228 B230 B232 B234 B236 B238 B240 B242 B244 B246 B248 B250 B252 B254 B256 B258 B260 B262 B264 B270 B272 B274 B276 B278 B280 B282 B284 B286 B288 B290 B292 B294 B296 B298 B300 B302 B304 B306 B308 B310 B312 B314 B316 B322 B326 B328 B330 B332 B334 B336 B338 B340 B342 B344 B350 B352 B354 B356 B358 B364 B372 B374 B378 B380 B382 B384 B386 B394 B406 B444 B450 B452 B454 B456 B458 B460 B462 B464 B466 B468 B470 B472 B474 B476 B478 B480 B482 B484 B486 B488 B490 B492 B494 B496 B498 B500 B502 B504 B506 B508 B510 B512 B514 B516 B518 B520 B522 B524 B120:B124 B130:B132 B170 B196:B198 B202:B204 B266:B268 B318:B320 B324 B346:B348 B360:B362 B366:B370 B376 B388 B390:B392 B396:B398 B400:B404 B446:B448 B432:B442">
    <cfRule type="cellIs" dxfId="147" priority="286" stopIfTrue="1" operator="equal">
      <formula>""</formula>
    </cfRule>
  </conditionalFormatting>
  <conditionalFormatting sqref="S106 S108 S110 S112 S114 S116 S118 S120 S122 S124 S126 S132 S154 S156 S158 S160 S162 S180 S182 S184 S186 S188 S190 S196 S208 S210 S212 S214 S224 S230 S232 S234 S236 S238 S260 S268 S270 S272 S274 S276 S278 S280 S282 S284 S302 S304 S346 S348 S350 S352 S354 S356 S358 S360 S376 S382 S384 S386 S398 S400 S402 S404 S414 S416 S418 S420 S422 S430 S432 S434 S436 S442 S444 S446 S448 S450 S452 S454 S456 S458 S462 S464 S466 S468 S470 S472 S474 S476 S478 S480 S482 S484 S486 S488 S490 S492 S494 S496 S498 S500 S502 S504 S506 S508 S510 S512 S514 S516 S518 S520 S524 S410 S164:S166 S204:S206 S168:S170 S192:S194 S198 S200:S202 S226:S228 S309:S318 S320:S324 S326:S334 S362:S363 S365:S366 S368:S370 S372 S374 S378:S380 S388:S390 S392:S396 S406:S408 S424:S428 S438:S440 S522">
    <cfRule type="cellIs" dxfId="146" priority="285" stopIfTrue="1" operator="not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J462:N462 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P462 P464 P466 P468 P470 P472 P474 P476 P478 P480 P482 P484 P486 P488 P490 P492 P494 P496 P498 P500 P502 P504 P506 P508 P510 P512 P514 P516 P518 P520 P522 P524">
    <cfRule type="cellIs" dxfId="145" priority="284" stopIfTrue="1" operator="equal">
      <formula>""</formula>
    </cfRule>
  </conditionalFormatting>
  <conditionalFormatting sqref="D106 D108 D110 D112 D126 D128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48 D350 D352 D354 D356 D358 D360 D362 D364 D366 D368 D370 D372 D374 D376 D378 D380 D382 D384 D386 D390 D392 D394 D396 D398 D400 D402 D404 D406 D408 D410 D412 D416 D418 D420 D422 D424 D426 D428 D430 D432 D438 D440 D442 D444 D446 D448 D450 D452 D454 D456 D458 D460 D462 D464 D466 D468 D470 D472 D474 D476 D478 D480 D482 D484 D486 D488 D490 D492 D494 D496 D498 D500 D502 D504 D506 D508 D510 D512 D514 D516 D518 D520 D522 D524 D114 D116 D118 D122 D388 D120 D124 D414 D434 D436">
    <cfRule type="cellIs" dxfId="144" priority="282" stopIfTrue="1" operator="equal">
      <formula>""</formula>
    </cfRule>
    <cfRule type="cellIs" dxfId="143" priority="283" stopIfTrue="1" operator="between">
      <formula>"10.7.1"</formula>
      <formula>"10.7.5"</formula>
    </cfRule>
  </conditionalFormatting>
  <conditionalFormatting sqref="D106 D108 D110 D112 D126 D128 D130 D132 D134 D136 D138 D140 D142 D144 D146 D148 D150 D152 D154 D156 D158 D160 D162 D164 D166 D168 D170 D172 D174 D176 D178 D180 D182 D184 D186 D188 D190 D192 D194 D196 D198 D20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48 D350 D352 D354 D356 D358 D360 D362 D364 D366 D368 D370 D372 D374 D376 D378 D380 D382 D384 D386 D390 D392 D394 D396 D398 D400 D402 D404 D406 D408 D410 D412 D416 D418 D420 D422 D424 D426 D428 D430 D432 D438 D440 D442 D444 D446 D448 D450 D452 D454 D456 D458 D460 D462 D464 D466 D468 D470 D472 D474 D476 D478 D480 D482 D484 D486 D488 D490 D492 D494 D496 D498 D500 D502 D504 D506 D508 D510 D512 D514 D516 D518 D520 D522 D524 D114 D116 D118 D122 D388 D120 D124 D414 D434 D436">
    <cfRule type="cellIs" dxfId="142" priority="280" stopIfTrue="1" operator="equal">
      <formula>""</formula>
    </cfRule>
    <cfRule type="cellIs" dxfId="141" priority="281" stopIfTrue="1" operator="between">
      <formula>"10.7.1"</formula>
      <formula>"10.7.5"</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J462:N462 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P462 P464 P466 P468 P470 P472 P474 P476 P478 P480 P482 P484 P486 P488 P490 P492 P494 P496 P498 P500 P502 P504 P506 P508 P510 P512 P514 P516 P518 P520 P522 P524">
    <cfRule type="cellIs" dxfId="140" priority="279"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J462:N462 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P462 P464 P466 P468 P470 P472 P474 P476 P478 P480 P482 P484 P486 P488 P490 P492 P494 P496 P498 P500 P502 P504 P506 P508 P510 P512 P514 P516 P518 P520 P522 P524">
    <cfRule type="cellIs" dxfId="139" priority="278"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J462:N462 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P462 P464 P466 P468 P470 P472 P474 P476 P478 P480 P482 P484 P486 P488 P490 P492 P494 P496 P498 P500 P502 P504 P506 P508 P510 P512 P514 P516 P518 P520 P522 P524">
    <cfRule type="cellIs" dxfId="138" priority="277"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J462:N462 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P462 P464 P466 P468 P470 P472 P474 P476 P478 P480 P482 P484 P486 P488 P490 P492 P494 P496 P498 P500 P502 P504 P506 P508 P510 P512 P514 P516 P518 P520 P522 P524">
    <cfRule type="cellIs" dxfId="137" priority="276"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J462:N462 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P462 P464 P466 P468 P470 P472 P474 P476 P478 P480 P482 P484 P486 P488 P490 P492 P494 P496 P498 P500 P502 P504 P506 P508 P510 P512 P514 P516 P518 P520 P522 P524">
    <cfRule type="cellIs" dxfId="136" priority="275"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J462:N462 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P462 P464 P466 P468 P470 P472 P474 P476 P478 P480 P482 P484 P486 P488 P490 P492 P494 P496 P498 P500 P502 P504 P506 P508 P510 P512 P514 P516 P518 P520 P522 P524">
    <cfRule type="cellIs" dxfId="135" priority="274"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J462:N462 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P462 P464 P466 P468 P470 P472 P474 P476 P478 P480 P482 P484 P486 P488 P490 P492 P494 P496 P498 P500 P502 P504 P506 P508 P510 P512 P514 P516 P518 P520 P522 P524">
    <cfRule type="cellIs" dxfId="134" priority="273" stopIfTrue="1" operator="equal">
      <formula>""</formula>
    </cfRule>
  </conditionalFormatting>
  <conditionalFormatting sqref="J106:N106 P106 J108:N108 J110:N110 J112:N112 J114:N114 J116:N116 J118:N118 J120:N120 J122:N122 J124:N124 J126:N126 J128:N128 J130:N130 J132:N132 J134:N134 J136:N136 J138:N138 J140:N140 J142:N142 J144:N144 J146:N146 J148:N148 J150:N150 J152:N152 J154:N154 J156:N156 J158:N158 J160:N160 J162:N162 J164:N164 J166:N166 J168:N168 J170:N170 J172:N172 J174:N174 J176:N176 J178:N178 J180:N180 J182:N182 J184:N184 J186:N186 J188:N188 J190:N190 J192:N192 J194:N194 J196:N196 J198:N198 J200:N200 J202:N202 J204:N204 J206:N206 J208:N208 J210:N210 J212:N212 J214:N214 J216:N216 J218:N218 J220:N220 J222:N222 J224:N224 J226:N226 J228:N228 J230:N230 J232:N232 J234:N234 J236:N236 J238:N238 J240:N240 J242:N242 J244:N244 J246:N246 J248:N248 J250:N250 J252:N252 J254:N254 J256:N256 J258:N258 J260:N260 J262:N262 J264:N264 J266:N266 J268:N268 J270:N270 J272:N272 J274:N274 J276:N276 J278:N278 J280:N280 J282:N282 J284:N284 J286:N286 J288:N288 J290:N290 J292:N292 J294:N294 J296:N296 J298:N298 J300:N300 J302:N302 J304:N304 J306:N306 J308:N308 J310:N310 J312:N312 J314:N314 J316:N316 J318:N318 J320:N320 J322:N322 J324:N324 J326:N326 J328:N328 J330:N330 J332:N332 J334:N334 J336:N336 J338:N338 J340:N340 J342:N342 J344:N344 J346:N346 J348:N348 J350:N350 J352:N352 J354:N354 J356:N356 J358:N358 J360:N360 J362:N362 J364:N364 J366:N366 J368:N368 J370:N370 J372:N372 J374:N374 J376:N376 J378:N378 J380:N380 J382:N382 J384:N384 J386:N386 J388:N388 J390:N390 J392:N392 J394:N394 J396:N396 J398:N398 J400:N400 J402:N402 J404:N404 J406:N406 J408:N408 J410:N410 J416:N416 J418:N418 J420:N420 J422:N422 J424:N424 J426:N426 J428:N428 J430:N430 J432:N432 J434:N434 J436:N436 J438:N438 J440:N440 J442:N442 J444:N444 J446:N446 J448:N448 J450:N450 J452:N452 J454:N454 J456:N456 J458:N458 J460:N460 J462:N462 J464:N464 J466:N466 J468:N468 J470:N470 J472:N472 J474:N474 J476:N476 J478:N478 J480:N480 J482:N482 J484:N484 J486:N486 J488:N488 J490:N490 J492:N492 J494:N494 J496:N496 J498:N498 J500:N500 J502:N502 J504:N504 J506:N506 J508:N508 J510:N510 J512:N512 J514:N514 J516:N516 J518:N518 J520:N520 J522:N522 J524:N524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6 P418 P420 P422 P424 P426 P428 P430 P432 P434 P436 P438 P440 P442 P444 P446 P448 P450 P452 P454 P456 P458 P460 P462 P464 P466 P468 P470 P472 P474 P476 P478 P480 P482 P484 P486 P488 P490 P492 P494 P496 P498 P500 P502 P504 P506 P508 P510 P512 P514 P516 P518 P520 P522 P524">
    <cfRule type="cellIs" dxfId="133" priority="272" stopIfTrue="1" operator="equal">
      <formula>""</formula>
    </cfRule>
  </conditionalFormatting>
  <conditionalFormatting sqref="Q106 Q108 Q110 Q112 Q114 Q116 Q118 Q126 Q128 Q130 Q132 Q134 Q136 Q138 Q140 Q142 Q144 Q146 Q148 Q150 Q152 Q154 Q156 Q158 Q166 Q168 Q170 Q172 Q174 Q176 Q178 Q182 Q186 Q188 Q190 Q192 Q194 Q196 Q198 Q200 Q202 Q204 Q206 Q208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 Q384 Q386 Q388 Q390 Q392 Q394 Q396 Q398 Q400 Q402 Q404 Q406 Q408 Q410 Q416 Q418 Q420 Q422 Q424 Q426 Q428 Q430 Q432 Q434 Q436 Q438 Q440 Q442 Q444 Q446 Q448 Q450 Q452 Q454 Q456 Q458 Q460 Q462 Q464 Q466 Q468 Q470 Q472 Q474 Q476 Q478 Q480 Q482 Q484 Q486 Q488 Q490 Q492 Q494 Q496 Q498 Q500 Q502 Q504 Q506 Q508 Q510 Q512 Q514 Q516 Q518 Q520 Q522 Q524 Q120:Q124 Q160:Q164">
    <cfRule type="cellIs" dxfId="132" priority="270" stopIfTrue="1" operator="equal">
      <formula>""</formula>
    </cfRule>
    <cfRule type="cellIs" dxfId="131" priority="271" stopIfTrue="1" operator="equal">
      <formula>"-"</formula>
    </cfRule>
  </conditionalFormatting>
  <conditionalFormatting sqref="Q106 Q108 Q110 Q112 Q114 Q116 Q118 Q126 Q128 Q130 Q132 Q134 Q136 Q138 Q140 Q142 Q144 Q146 Q148 Q150 Q152 Q154 Q156 Q158 Q166 Q168 Q170 Q172 Q174 Q176 Q178 Q182 Q186 Q188 Q190 Q192 Q194 Q196 Q198 Q200 Q202 Q204 Q206 Q208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 Q384 Q386 Q388 Q390 Q392 Q394 Q396 Q398 Q400 Q402 Q404 Q406 Q408 Q410 Q416 Q418 Q420 Q422 Q424 Q426 Q428 Q430 Q432 Q434 Q436 Q438 Q440 Q442 Q444 Q446 Q448 Q450 Q452 Q454 Q456 Q458 Q460 Q462 Q464 Q466 Q468 Q470 Q472 Q474 Q476 Q478 Q480 Q482 Q484 Q486 Q488 Q490 Q492 Q494 Q496 Q498 Q500 Q502 Q504 Q506 Q508 Q510 Q512 Q514 Q516 Q518 Q520 Q522 Q524 Q120:Q124 Q160:Q164">
    <cfRule type="cellIs" dxfId="130" priority="268" stopIfTrue="1" operator="equal">
      <formula>""</formula>
    </cfRule>
    <cfRule type="cellIs" dxfId="129" priority="269" stopIfTrue="1" operator="equal">
      <formula>"-"</formula>
    </cfRule>
  </conditionalFormatting>
  <conditionalFormatting sqref="F106 F108 F110 F112 F126 F128 F130 F132 F134 F136 F138 F140 F142 F144 F146 F148 F150 F152 F154 F156 F158 F160 F162 F164 F166 F168 F170 F172 F174 F176 F178 F180 F182 F184 F186 F188 F190 F192 F194 F198 F202 F204 F206 F208 F210 F212 F214 F216 F218 F220 F222 F224 F226 F228 F230 F232 F234 F236 F238 F240 F242 F244 F246 F248 F250 F252 F254 F256 F258 F260 F262 F264 F266 F268 F270 F272 F274 F276 F278 F280 F282 F284 F286 F288 F290 F292 F294 F296 F298 F300 F302 F306 F308 F310 F312 F314 F316 F318 F320 F322 F324 F326 F328 F330 F332 F334 F336 F338 F340 F342 F344 F346 F348 F350 F352 F354 F356 F358 F360 F362 F364 F366 F368 F370 F372 F374 F376 F378 F380 F384 F388 F390 F392 F394 F396 F398 F400 F402 F404 F406 F408 F410 F416 F418 F420 F422 F424 F426 F428 F430 F438 F440 F442 F446 F448 F450 F452 F456 F458 F460 F462 F464 F466 F468 F470 F472 F474 F476 F478 F480 F482 F484 F486 F488 F490 F492 F494 F496 F498 F500 F502 F504 F506 F508 F510 F512 F514 F516 F518 F520 F522 F524 F114 F116 F118:F124 F432 F434 F436 F444">
    <cfRule type="cellIs" dxfId="128" priority="259" stopIfTrue="1" operator="equal">
      <formula>"LS In"</formula>
    </cfRule>
    <cfRule type="cellIs" dxfId="127" priority="260" stopIfTrue="1" operator="equal">
      <formula>"LS OUT"</formula>
    </cfRule>
    <cfRule type="cellIs" dxfId="126" priority="261" stopIfTrue="1" operator="equal">
      <formula>"CR"</formula>
    </cfRule>
    <cfRule type="cellIs" dxfId="125" priority="262" stopIfTrue="1" operator="equal">
      <formula>"P-CR"</formula>
    </cfRule>
    <cfRule type="cellIs" dxfId="124" priority="263" stopIfTrue="1" operator="equal">
      <formula>"CR Pack"</formula>
    </cfRule>
    <cfRule type="cellIs" dxfId="123" priority="264" stopIfTrue="1" operator="equal">
      <formula>"WID new"</formula>
    </cfRule>
    <cfRule type="cellIs" dxfId="122" priority="265" stopIfTrue="1" operator="equal">
      <formula>"WID revised"</formula>
    </cfRule>
    <cfRule type="cellIs" dxfId="121" priority="266" stopIfTrue="1" operator="equal">
      <formula>"SID new"</formula>
    </cfRule>
    <cfRule type="cellIs" dxfId="120" priority="267" stopIfTrue="1" operator="equal">
      <formula>"SID revised"</formula>
    </cfRule>
  </conditionalFormatting>
  <conditionalFormatting sqref="T106 T108 T110 T112 T114 T116 T118 T120 T122 T124 T126 T128 T130 T132 T134 T136 T138 T140 T142 T144 T146 T148 T150 T152 T154 T156 T158 T160 T162 T164 T166 T168 T170 T172 T174 T176 T178 T180 T182 T184 T186 T188 T190 T192 T194 T196 T198 T200 T202 T204 T206 T208 T210 T212 T214 T216 T218 T220 T222 T224 T226 T228 T230 T232 T234 T236 T238 T240 T242 T244 T246 T248 T250 T252 T254 T256 T258 T260 T262 T264 T266 T268 T270 T272 T274 T276 T278 T280 T282 T284 T286 T288 T290 T292 T294 T296 T298 T300 T302 T304 T306 T308 T310 T312 T314 T316 T318 T320 T322 T324 T326 T328 T330 T332 T334 T336 T338 T340 T342 T344 T346 T348 T350 T352 T354 T356 T358 T360 T362 T364 T366 T368 T370 T372 T374 T376 T378 T380 T382 T384 T386 T388 T390 T392 T394 T396 T398 T400 T402 T404 T406 T408 T410 T412 T414 T416 T418 T420 T422 T424 T426 T428 T430 T432 T434 T436 T438 T440 T442 T444 T446 T448 T450 T452 T454 T456 T458 T460 T462 T464 T466 T468 T470 T472 T474 T476 T478 T480 T482 T484 T486 T488 T490 T492 T494 T496 T498 T500 T502 T504 T506 T508 T510 T512 T514 T516 T518 T520 T522 T524">
    <cfRule type="expression" dxfId="119" priority="257">
      <formula>ISEVEN(ROW())</formula>
    </cfRule>
  </conditionalFormatting>
  <conditionalFormatting sqref="O106 O108 O110 O112 O114 O116 O118 O120 O122 O124 O126 O128 O130 O132 O134 O136 O138 O140 O142 O144 O146 O148 O150 O152 O154 O156 O158 O160 O162 O164 O166 O168 O170 O172 O174 O176 O178 O180 O182 O184 O186 O188 O190 O192 O194 O196 O198 O200 O202 O204 O206 O208 O210 O212 O214 O216 O218 O220 O222 O224 O226 O228 O230 O232 O234 O236 O238 O240 O242 O244 O246 O248 O250 O252 O254 O256 O258 O260 O262 O264 O266 O268 O270 O272 O274 O276 O278 O280 O282 O284 O286 O288 O290 O292 O294 O296 O298 O300 O302 O304 O306 O308 O310 O312 O314 O316 O318 O320 O322 O324 O326 O328 O330 O332 O334 O336 O338 O340 O342 O344 O346 O348 O350 O352 O354 O356 O358 O360 O362 O364 O366 O368 O370 O372 O374 O376 O378 O380 O382 O384 O386 O388 O390 O392 O394 O396 O398 O400 O402 O404 O406 O408 O410 O416 O418 O420 O422 O424 O426 O428 O430 O432 O434 O436 O438 O440 O442 O444 O446 O448 O450 O452 O454 O456 O458 O460 O462 O464 O466 O468 O470 O472 O474 O476 O478 O480 O482 O484 O486 O488 O490 O492 O494 O496 O498 O500 O502 O504 O506 O508 O510 O512 O514 O516 O518 O520 O522 O524">
    <cfRule type="cellIs" priority="252" stopIfTrue="1" operator="equal">
      <formula>""</formula>
    </cfRule>
    <cfRule type="cellIs" dxfId="118" priority="253" operator="lessThanOrEqual">
      <formula>"Rel-15"</formula>
    </cfRule>
    <cfRule type="cellIs" dxfId="117" priority="254" operator="equal">
      <formula>"Rel-16"</formula>
    </cfRule>
    <cfRule type="cellIs" dxfId="116" priority="255" operator="equal">
      <formula>"Rel-17"</formula>
    </cfRule>
    <cfRule type="cellIs" dxfId="115" priority="256" operator="equal">
      <formula>"Rel-18"</formula>
    </cfRule>
  </conditionalFormatting>
  <conditionalFormatting sqref="F407">
    <cfRule type="cellIs" dxfId="114" priority="81" stopIfTrue="1" operator="equal">
      <formula>"LS In"</formula>
    </cfRule>
    <cfRule type="cellIs" dxfId="113" priority="82" stopIfTrue="1" operator="equal">
      <formula>"LS OUT"</formula>
    </cfRule>
    <cfRule type="cellIs" dxfId="112" priority="83" stopIfTrue="1" operator="equal">
      <formula>"CR"</formula>
    </cfRule>
    <cfRule type="cellIs" dxfId="111" priority="84" stopIfTrue="1" operator="equal">
      <formula>"P-CR"</formula>
    </cfRule>
    <cfRule type="cellIs" dxfId="110" priority="85" stopIfTrue="1" operator="equal">
      <formula>"CR Pack"</formula>
    </cfRule>
    <cfRule type="cellIs" dxfId="109" priority="86" stopIfTrue="1" operator="equal">
      <formula>"WID new"</formula>
    </cfRule>
    <cfRule type="cellIs" dxfId="108" priority="87" stopIfTrue="1" operator="equal">
      <formula>"WID revised"</formula>
    </cfRule>
    <cfRule type="cellIs" dxfId="107" priority="88" stopIfTrue="1" operator="equal">
      <formula>"SID new"</formula>
    </cfRule>
    <cfRule type="cellIs" dxfId="106" priority="89" stopIfTrue="1" operator="equal">
      <formula>"SID revised"</formula>
    </cfRule>
  </conditionalFormatting>
  <conditionalFormatting sqref="F409">
    <cfRule type="cellIs" dxfId="105" priority="72" stopIfTrue="1" operator="equal">
      <formula>"LS In"</formula>
    </cfRule>
    <cfRule type="cellIs" dxfId="104" priority="73" stopIfTrue="1" operator="equal">
      <formula>"LS OUT"</formula>
    </cfRule>
    <cfRule type="cellIs" dxfId="103" priority="74" stopIfTrue="1" operator="equal">
      <formula>"CR"</formula>
    </cfRule>
    <cfRule type="cellIs" dxfId="102" priority="75" stopIfTrue="1" operator="equal">
      <formula>"P-CR"</formula>
    </cfRule>
    <cfRule type="cellIs" dxfId="101" priority="76" stopIfTrue="1" operator="equal">
      <formula>"CR Pack"</formula>
    </cfRule>
    <cfRule type="cellIs" dxfId="100" priority="77" stopIfTrue="1" operator="equal">
      <formula>"WID new"</formula>
    </cfRule>
    <cfRule type="cellIs" dxfId="99" priority="78" stopIfTrue="1" operator="equal">
      <formula>"WID revised"</formula>
    </cfRule>
    <cfRule type="cellIs" dxfId="98" priority="79" stopIfTrue="1" operator="equal">
      <formula>"SID new"</formula>
    </cfRule>
    <cfRule type="cellIs" dxfId="97" priority="80" stopIfTrue="1" operator="equal">
      <formula>"SID revised"</formula>
    </cfRule>
  </conditionalFormatting>
  <conditionalFormatting sqref="D123">
    <cfRule type="cellIs" dxfId="96" priority="70" stopIfTrue="1" operator="equal">
      <formula>""</formula>
    </cfRule>
    <cfRule type="cellIs" dxfId="95" priority="71" stopIfTrue="1" operator="between">
      <formula>"10.7.1"</formula>
      <formula>"10.7.5"</formula>
    </cfRule>
  </conditionalFormatting>
  <conditionalFormatting sqref="D123">
    <cfRule type="cellIs" dxfId="94" priority="68" stopIfTrue="1" operator="equal">
      <formula>""</formula>
    </cfRule>
    <cfRule type="cellIs" dxfId="93" priority="69" stopIfTrue="1" operator="between">
      <formula>"10.7.1"</formula>
      <formula>"10.7.5"</formula>
    </cfRule>
  </conditionalFormatting>
  <conditionalFormatting sqref="P412:P414 J412:N414">
    <cfRule type="cellIs" dxfId="92" priority="67" stopIfTrue="1" operator="equal">
      <formula>""</formula>
    </cfRule>
  </conditionalFormatting>
  <conditionalFormatting sqref="P412:P414 J412:N414">
    <cfRule type="cellIs" dxfId="91" priority="66" stopIfTrue="1" operator="equal">
      <formula>""</formula>
    </cfRule>
  </conditionalFormatting>
  <conditionalFormatting sqref="P412:P414 J412:N414">
    <cfRule type="cellIs" dxfId="90" priority="65" stopIfTrue="1" operator="equal">
      <formula>""</formula>
    </cfRule>
  </conditionalFormatting>
  <conditionalFormatting sqref="P412:P414 J412:N414">
    <cfRule type="cellIs" dxfId="89" priority="64" stopIfTrue="1" operator="equal">
      <formula>""</formula>
    </cfRule>
  </conditionalFormatting>
  <conditionalFormatting sqref="P412:P414 J412:N414">
    <cfRule type="cellIs" dxfId="88" priority="63" stopIfTrue="1" operator="equal">
      <formula>""</formula>
    </cfRule>
  </conditionalFormatting>
  <conditionalFormatting sqref="P412:P414 J412:N414">
    <cfRule type="cellIs" dxfId="87" priority="62" stopIfTrue="1" operator="equal">
      <formula>""</formula>
    </cfRule>
  </conditionalFormatting>
  <conditionalFormatting sqref="P412:P414 J412:N414">
    <cfRule type="cellIs" dxfId="86" priority="61" stopIfTrue="1" operator="equal">
      <formula>""</formula>
    </cfRule>
  </conditionalFormatting>
  <conditionalFormatting sqref="P412:P414 J412:N414">
    <cfRule type="cellIs" dxfId="85" priority="60" stopIfTrue="1" operator="equal">
      <formula>""</formula>
    </cfRule>
  </conditionalFormatting>
  <conditionalFormatting sqref="P412:P414 J412:N414">
    <cfRule type="cellIs" dxfId="84" priority="59" stopIfTrue="1" operator="equal">
      <formula>""</formula>
    </cfRule>
  </conditionalFormatting>
  <conditionalFormatting sqref="Q412:Q414">
    <cfRule type="cellIs" dxfId="83" priority="57" stopIfTrue="1" operator="equal">
      <formula>""</formula>
    </cfRule>
    <cfRule type="cellIs" dxfId="82" priority="58" stopIfTrue="1" operator="equal">
      <formula>"-"</formula>
    </cfRule>
  </conditionalFormatting>
  <conditionalFormatting sqref="Q412:Q414">
    <cfRule type="cellIs" dxfId="81" priority="55" stopIfTrue="1" operator="equal">
      <formula>""</formula>
    </cfRule>
    <cfRule type="cellIs" dxfId="80" priority="56" stopIfTrue="1" operator="equal">
      <formula>"-"</formula>
    </cfRule>
  </conditionalFormatting>
  <conditionalFormatting sqref="P414 J414:N414">
    <cfRule type="cellIs" dxfId="79" priority="54" stopIfTrue="1" operator="equal">
      <formula>""</formula>
    </cfRule>
  </conditionalFormatting>
  <conditionalFormatting sqref="P414 J414:N414">
    <cfRule type="cellIs" dxfId="78" priority="53" stopIfTrue="1" operator="equal">
      <formula>""</formula>
    </cfRule>
  </conditionalFormatting>
  <conditionalFormatting sqref="P414 J414:N414">
    <cfRule type="cellIs" dxfId="77" priority="52" stopIfTrue="1" operator="equal">
      <formula>""</formula>
    </cfRule>
  </conditionalFormatting>
  <conditionalFormatting sqref="P414 J414:N414">
    <cfRule type="cellIs" dxfId="76" priority="51" stopIfTrue="1" operator="equal">
      <formula>""</formula>
    </cfRule>
  </conditionalFormatting>
  <conditionalFormatting sqref="P414 J414:N414">
    <cfRule type="cellIs" dxfId="75" priority="50" stopIfTrue="1" operator="equal">
      <formula>""</formula>
    </cfRule>
  </conditionalFormatting>
  <conditionalFormatting sqref="P414 J414:N414">
    <cfRule type="cellIs" dxfId="74" priority="49" stopIfTrue="1" operator="equal">
      <formula>""</formula>
    </cfRule>
  </conditionalFormatting>
  <conditionalFormatting sqref="P414 J414:N414">
    <cfRule type="cellIs" dxfId="73" priority="48" stopIfTrue="1" operator="equal">
      <formula>""</formula>
    </cfRule>
  </conditionalFormatting>
  <conditionalFormatting sqref="P414 J414:N414">
    <cfRule type="cellIs" dxfId="72" priority="47" stopIfTrue="1" operator="equal">
      <formula>""</formula>
    </cfRule>
  </conditionalFormatting>
  <conditionalFormatting sqref="P414 J414:N414">
    <cfRule type="cellIs" dxfId="71" priority="46" stopIfTrue="1" operator="equal">
      <formula>""</formula>
    </cfRule>
  </conditionalFormatting>
  <conditionalFormatting sqref="Q414">
    <cfRule type="cellIs" dxfId="70" priority="44" stopIfTrue="1" operator="equal">
      <formula>""</formula>
    </cfRule>
    <cfRule type="cellIs" dxfId="69" priority="45" stopIfTrue="1" operator="equal">
      <formula>"-"</formula>
    </cfRule>
  </conditionalFormatting>
  <conditionalFormatting sqref="Q414">
    <cfRule type="cellIs" dxfId="68" priority="42" stopIfTrue="1" operator="equal">
      <formula>""</formula>
    </cfRule>
    <cfRule type="cellIs" dxfId="67" priority="43" stopIfTrue="1" operator="equal">
      <formula>"-"</formula>
    </cfRule>
  </conditionalFormatting>
  <conditionalFormatting sqref="F412:F414">
    <cfRule type="cellIs" dxfId="66" priority="33" stopIfTrue="1" operator="equal">
      <formula>"LS In"</formula>
    </cfRule>
    <cfRule type="cellIs" dxfId="65" priority="34" stopIfTrue="1" operator="equal">
      <formula>"LS OUT"</formula>
    </cfRule>
    <cfRule type="cellIs" dxfId="64" priority="35" stopIfTrue="1" operator="equal">
      <formula>"CR"</formula>
    </cfRule>
    <cfRule type="cellIs" dxfId="63" priority="36" stopIfTrue="1" operator="equal">
      <formula>"P-CR"</formula>
    </cfRule>
    <cfRule type="cellIs" dxfId="62" priority="37" stopIfTrue="1" operator="equal">
      <formula>"CR Pack"</formula>
    </cfRule>
    <cfRule type="cellIs" dxfId="61" priority="38" stopIfTrue="1" operator="equal">
      <formula>"WID new"</formula>
    </cfRule>
    <cfRule type="cellIs" dxfId="60" priority="39" stopIfTrue="1" operator="equal">
      <formula>"WID revised"</formula>
    </cfRule>
    <cfRule type="cellIs" dxfId="59" priority="40" stopIfTrue="1" operator="equal">
      <formula>"SID new"</formula>
    </cfRule>
    <cfRule type="cellIs" dxfId="58" priority="41" stopIfTrue="1" operator="equal">
      <formula>"SID revised"</formula>
    </cfRule>
  </conditionalFormatting>
  <conditionalFormatting sqref="O412:O414">
    <cfRule type="cellIs" priority="28" stopIfTrue="1" operator="equal">
      <formula>""</formula>
    </cfRule>
    <cfRule type="cellIs" dxfId="57" priority="29" operator="lessThanOrEqual">
      <formula>"Rel-15"</formula>
    </cfRule>
    <cfRule type="cellIs" dxfId="56" priority="30" operator="equal">
      <formula>"Rel-16"</formula>
    </cfRule>
    <cfRule type="cellIs" dxfId="55" priority="31" operator="equal">
      <formula>"Rel-17"</formula>
    </cfRule>
    <cfRule type="cellIs" dxfId="54" priority="32" operator="equal">
      <formula>"Rel-18"</formula>
    </cfRule>
  </conditionalFormatting>
  <conditionalFormatting sqref="D413">
    <cfRule type="cellIs" dxfId="53" priority="26" stopIfTrue="1" operator="equal">
      <formula>""</formula>
    </cfRule>
    <cfRule type="cellIs" dxfId="52" priority="27" stopIfTrue="1" operator="between">
      <formula>"10.7.1"</formula>
      <formula>"10.7.5"</formula>
    </cfRule>
  </conditionalFormatting>
  <conditionalFormatting sqref="D413">
    <cfRule type="cellIs" dxfId="51" priority="24" stopIfTrue="1" operator="equal">
      <formula>""</formula>
    </cfRule>
    <cfRule type="cellIs" dxfId="50" priority="25" stopIfTrue="1" operator="between">
      <formula>"10.7.1"</formula>
      <formula>"10.7.5"</formula>
    </cfRule>
  </conditionalFormatting>
  <conditionalFormatting sqref="U103:U444">
    <cfRule type="cellIs" dxfId="49" priority="22" stopIfTrue="1" operator="equal">
      <formula>"REPLY OPEN"</formula>
    </cfRule>
    <cfRule type="cellIs" dxfId="48" priority="23" stopIfTrue="1" operator="equal">
      <formula>"OPEN"</formula>
    </cfRule>
  </conditionalFormatting>
  <conditionalFormatting sqref="S412">
    <cfRule type="cellIs" dxfId="47" priority="21" stopIfTrue="1" operator="notEqual">
      <formula>""</formula>
    </cfRule>
  </conditionalFormatting>
  <conditionalFormatting sqref="S128">
    <cfRule type="cellIs" dxfId="46" priority="20" stopIfTrue="1" operator="notEqual">
      <formula>""</formula>
    </cfRule>
  </conditionalFormatting>
  <conditionalFormatting sqref="S133">
    <cfRule type="cellIs" dxfId="45" priority="19" stopIfTrue="1" operator="notEqual">
      <formula>""</formula>
    </cfRule>
  </conditionalFormatting>
  <conditionalFormatting sqref="S134">
    <cfRule type="cellIs" dxfId="44" priority="18" stopIfTrue="1" operator="notEqual">
      <formula>""</formula>
    </cfRule>
  </conditionalFormatting>
  <conditionalFormatting sqref="S240">
    <cfRule type="cellIs" dxfId="43" priority="17" stopIfTrue="1" operator="notEqual">
      <formula>""</formula>
    </cfRule>
  </conditionalFormatting>
  <conditionalFormatting sqref="S241">
    <cfRule type="cellIs" dxfId="42" priority="16" stopIfTrue="1" operator="notEqual">
      <formula>""</formula>
    </cfRule>
  </conditionalFormatting>
  <conditionalFormatting sqref="S247">
    <cfRule type="cellIs" dxfId="41" priority="15" stopIfTrue="1" operator="notEqual">
      <formula>""</formula>
    </cfRule>
  </conditionalFormatting>
  <conditionalFormatting sqref="S248">
    <cfRule type="cellIs" dxfId="40" priority="14" stopIfTrue="1" operator="notEqual">
      <formula>""</formula>
    </cfRule>
  </conditionalFormatting>
  <conditionalFormatting sqref="S253">
    <cfRule type="cellIs" dxfId="39" priority="13" stopIfTrue="1" operator="notEqual">
      <formula>""</formula>
    </cfRule>
  </conditionalFormatting>
  <conditionalFormatting sqref="S258">
    <cfRule type="cellIs" dxfId="38" priority="12" stopIfTrue="1" operator="notEqual">
      <formula>""</formula>
    </cfRule>
  </conditionalFormatting>
  <conditionalFormatting sqref="S259">
    <cfRule type="cellIs" dxfId="37" priority="11" stopIfTrue="1" operator="notEqual">
      <formula>""</formula>
    </cfRule>
  </conditionalFormatting>
  <conditionalFormatting sqref="S286">
    <cfRule type="cellIs" dxfId="36" priority="10" stopIfTrue="1" operator="notEqual">
      <formula>""</formula>
    </cfRule>
  </conditionalFormatting>
  <conditionalFormatting sqref="S289">
    <cfRule type="cellIs" dxfId="35" priority="9" stopIfTrue="1" operator="notEqual">
      <formula>""</formula>
    </cfRule>
  </conditionalFormatting>
  <conditionalFormatting sqref="S291">
    <cfRule type="cellIs" dxfId="34" priority="8" stopIfTrue="1" operator="notEqual">
      <formula>""</formula>
    </cfRule>
  </conditionalFormatting>
  <conditionalFormatting sqref="S298">
    <cfRule type="cellIs" dxfId="33" priority="7" stopIfTrue="1" operator="notEqual">
      <formula>""</formula>
    </cfRule>
  </conditionalFormatting>
  <conditionalFormatting sqref="S306">
    <cfRule type="cellIs" dxfId="32" priority="6" stopIfTrue="1" operator="notEqual">
      <formula>""</formula>
    </cfRule>
  </conditionalFormatting>
  <conditionalFormatting sqref="S308">
    <cfRule type="cellIs" dxfId="31" priority="5" stopIfTrue="1" operator="notEqual">
      <formula>""</formula>
    </cfRule>
  </conditionalFormatting>
  <conditionalFormatting sqref="S339">
    <cfRule type="cellIs" dxfId="30" priority="4" stopIfTrue="1" operator="notEqual">
      <formula>""</formula>
    </cfRule>
  </conditionalFormatting>
  <conditionalFormatting sqref="S344">
    <cfRule type="cellIs" dxfId="29" priority="3" stopIfTrue="1" operator="notEqual">
      <formula>""</formula>
    </cfRule>
  </conditionalFormatting>
  <conditionalFormatting sqref="S254">
    <cfRule type="cellIs" dxfId="28" priority="2" stopIfTrue="1" operator="notEqual">
      <formula>""</formula>
    </cfRule>
  </conditionalFormatting>
  <conditionalFormatting sqref="S460">
    <cfRule type="cellIs" dxfId="27"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461"/>
  <sheetViews>
    <sheetView zoomScale="70" zoomScaleNormal="70" workbookViewId="0">
      <selection activeCell="C2" sqref="C2"/>
    </sheetView>
  </sheetViews>
  <sheetFormatPr defaultRowHeight="12.75" x14ac:dyDescent="0.2"/>
  <cols>
    <col min="1" max="1" width="2.5703125" customWidth="1"/>
    <col min="2" max="2" width="81.5703125" customWidth="1"/>
    <col min="3" max="3" width="87.85546875" customWidth="1"/>
    <col min="4" max="4" width="95.7109375" style="136" customWidth="1"/>
    <col min="5" max="6" width="9.140625" style="154" customWidth="1"/>
    <col min="11" max="11" width="11.7109375" customWidth="1"/>
  </cols>
  <sheetData>
    <row r="1" spans="2:13" x14ac:dyDescent="0.2">
      <c r="B1" s="58"/>
      <c r="C1" s="162"/>
      <c r="D1" s="130"/>
      <c r="E1" s="175" t="s">
        <v>3586</v>
      </c>
      <c r="G1" s="57"/>
      <c r="H1" s="57"/>
      <c r="I1" s="57"/>
      <c r="J1" s="57"/>
      <c r="K1" s="57"/>
      <c r="L1" s="57"/>
    </row>
    <row r="2" spans="2:13" x14ac:dyDescent="0.2">
      <c r="B2" s="60"/>
      <c r="C2" s="60"/>
      <c r="D2" s="131"/>
      <c r="E2" s="155"/>
      <c r="F2" s="155"/>
      <c r="G2" s="60"/>
      <c r="H2" s="60"/>
    </row>
    <row r="3" spans="2:13" x14ac:dyDescent="0.2">
      <c r="B3" s="60"/>
      <c r="C3" s="60"/>
      <c r="D3" s="131"/>
      <c r="E3" s="155"/>
      <c r="F3" s="155"/>
      <c r="G3" s="60"/>
      <c r="H3" s="60"/>
    </row>
    <row r="4" spans="2:13" x14ac:dyDescent="0.2">
      <c r="B4" s="60"/>
      <c r="C4" s="60"/>
      <c r="D4" s="132"/>
      <c r="E4" s="155"/>
      <c r="F4" s="155"/>
      <c r="G4" s="60"/>
      <c r="H4" s="60"/>
    </row>
    <row r="5" spans="2:13" x14ac:dyDescent="0.2">
      <c r="B5" s="60"/>
      <c r="C5" s="60"/>
      <c r="D5" s="132"/>
      <c r="E5" s="155"/>
      <c r="F5" s="155"/>
      <c r="G5" s="60"/>
      <c r="H5" s="60"/>
    </row>
    <row r="6" spans="2:13" x14ac:dyDescent="0.2">
      <c r="B6" s="60"/>
      <c r="C6" s="60"/>
      <c r="D6" s="132"/>
      <c r="E6" s="155"/>
      <c r="F6" s="155"/>
      <c r="G6" s="60"/>
      <c r="H6" s="60"/>
    </row>
    <row r="7" spans="2:13" x14ac:dyDescent="0.2">
      <c r="B7" s="61"/>
      <c r="C7" s="60"/>
      <c r="D7" s="133"/>
      <c r="E7" s="155"/>
      <c r="F7" s="155"/>
      <c r="G7" s="60"/>
      <c r="H7" s="60"/>
    </row>
    <row r="8" spans="2:13" x14ac:dyDescent="0.2">
      <c r="B8" s="60"/>
      <c r="C8" s="60"/>
      <c r="D8" s="131"/>
      <c r="E8" s="155"/>
      <c r="F8" s="155"/>
      <c r="G8" s="60"/>
      <c r="H8" s="60"/>
    </row>
    <row r="9" spans="2:13" x14ac:dyDescent="0.2">
      <c r="B9" s="60"/>
      <c r="C9" s="60"/>
      <c r="D9" s="131"/>
      <c r="E9" s="155"/>
      <c r="F9" s="155"/>
      <c r="G9" s="60"/>
      <c r="H9" s="60"/>
    </row>
    <row r="10" spans="2:13" x14ac:dyDescent="0.2">
      <c r="B10" s="60"/>
      <c r="C10" s="60"/>
      <c r="D10" s="131"/>
      <c r="E10" s="155"/>
      <c r="F10" s="155"/>
      <c r="G10" s="60"/>
      <c r="H10" s="60"/>
    </row>
    <row r="11" spans="2:13" x14ac:dyDescent="0.2">
      <c r="B11" s="60"/>
      <c r="C11" s="60"/>
      <c r="D11" s="131"/>
      <c r="E11" s="155"/>
      <c r="F11" s="155"/>
      <c r="G11" s="60"/>
      <c r="H11" s="60"/>
    </row>
    <row r="12" spans="2:13" x14ac:dyDescent="0.2">
      <c r="B12" s="60"/>
      <c r="C12" s="60"/>
      <c r="D12" s="131"/>
      <c r="E12" s="155"/>
      <c r="F12" s="155"/>
      <c r="G12" s="60"/>
      <c r="H12" s="60"/>
    </row>
    <row r="13" spans="2:13" x14ac:dyDescent="0.2">
      <c r="B13" s="60"/>
      <c r="C13" s="60"/>
      <c r="D13" s="131"/>
      <c r="E13" s="155"/>
      <c r="F13" s="155"/>
      <c r="G13" s="60"/>
      <c r="H13" s="60"/>
    </row>
    <row r="14" spans="2:13" x14ac:dyDescent="0.2">
      <c r="B14" s="60"/>
      <c r="C14" s="60"/>
      <c r="D14" s="131"/>
      <c r="E14" s="155"/>
      <c r="F14" s="155"/>
      <c r="G14" s="60"/>
      <c r="H14" s="60"/>
    </row>
    <row r="15" spans="2:13" x14ac:dyDescent="0.2">
      <c r="B15" s="60"/>
      <c r="C15" s="60"/>
      <c r="D15" s="134"/>
      <c r="E15" s="155"/>
      <c r="F15" s="155"/>
      <c r="G15" s="60"/>
      <c r="H15" s="118"/>
      <c r="I15" s="119"/>
      <c r="J15" s="119"/>
      <c r="K15" s="119"/>
      <c r="L15" s="119"/>
      <c r="M15" s="119"/>
    </row>
    <row r="16" spans="2:13" x14ac:dyDescent="0.2">
      <c r="B16" s="60"/>
      <c r="C16" s="58"/>
      <c r="D16" s="134"/>
      <c r="E16" s="155"/>
      <c r="F16" s="155"/>
      <c r="G16" s="60"/>
      <c r="H16" s="120"/>
      <c r="I16" s="121"/>
      <c r="J16" s="121"/>
      <c r="K16" s="122"/>
      <c r="L16" s="119"/>
      <c r="M16" s="119"/>
    </row>
    <row r="17" spans="2:13" x14ac:dyDescent="0.2">
      <c r="B17" s="60"/>
      <c r="C17" s="60"/>
      <c r="D17" s="133"/>
      <c r="E17" s="155"/>
      <c r="F17" s="155"/>
      <c r="G17" s="60"/>
      <c r="H17" s="123"/>
      <c r="I17" s="123"/>
      <c r="J17" s="123"/>
      <c r="K17" s="124"/>
      <c r="L17" s="119"/>
      <c r="M17" s="119"/>
    </row>
    <row r="18" spans="2:13" x14ac:dyDescent="0.2">
      <c r="B18" s="60"/>
      <c r="C18" s="60"/>
      <c r="D18" s="133"/>
      <c r="E18" s="155"/>
      <c r="F18" s="155"/>
      <c r="G18" s="60"/>
      <c r="H18" s="120"/>
      <c r="I18" s="121"/>
      <c r="J18" s="121"/>
      <c r="K18" s="125"/>
      <c r="L18" s="119"/>
      <c r="M18" s="119"/>
    </row>
    <row r="19" spans="2:13" x14ac:dyDescent="0.2">
      <c r="B19" s="60"/>
      <c r="C19" s="60"/>
      <c r="D19" s="133"/>
      <c r="E19" s="155"/>
      <c r="F19" s="155"/>
      <c r="G19" s="60"/>
      <c r="H19" s="126"/>
      <c r="I19" s="123"/>
      <c r="J19" s="124"/>
      <c r="K19" s="124"/>
      <c r="L19" s="119"/>
      <c r="M19" s="119"/>
    </row>
    <row r="20" spans="2:13" x14ac:dyDescent="0.2">
      <c r="B20" s="60"/>
      <c r="C20" s="60"/>
      <c r="D20" s="133"/>
      <c r="E20" s="155"/>
      <c r="F20" s="155"/>
      <c r="G20" s="60"/>
      <c r="H20" s="123"/>
      <c r="I20" s="126"/>
      <c r="J20" s="124"/>
      <c r="K20" s="124"/>
      <c r="L20" s="119"/>
      <c r="M20" s="119"/>
    </row>
    <row r="21" spans="2:13" x14ac:dyDescent="0.2">
      <c r="B21" s="60"/>
      <c r="C21" s="60"/>
      <c r="D21" s="133"/>
      <c r="E21" s="155"/>
      <c r="F21" s="155"/>
      <c r="G21" s="60"/>
      <c r="H21" s="126"/>
      <c r="I21" s="126"/>
      <c r="J21" s="124"/>
      <c r="K21" s="124"/>
      <c r="L21" s="119"/>
      <c r="M21" s="119"/>
    </row>
    <row r="22" spans="2:13" x14ac:dyDescent="0.2">
      <c r="B22" s="60"/>
      <c r="C22" s="60"/>
      <c r="D22" s="133"/>
      <c r="E22" s="155"/>
      <c r="F22" s="155"/>
      <c r="G22" s="60"/>
      <c r="H22" s="123"/>
      <c r="I22" s="126"/>
      <c r="J22" s="124"/>
      <c r="K22" s="124"/>
      <c r="L22" s="119"/>
      <c r="M22" s="119"/>
    </row>
    <row r="23" spans="2:13" x14ac:dyDescent="0.2">
      <c r="B23" s="60"/>
      <c r="C23" s="60"/>
      <c r="D23" s="133"/>
      <c r="E23" s="155"/>
      <c r="F23" s="155"/>
      <c r="G23" s="60"/>
      <c r="H23" s="126"/>
      <c r="I23" s="126"/>
      <c r="J23" s="124"/>
      <c r="K23" s="124"/>
      <c r="L23" s="119"/>
      <c r="M23" s="119"/>
    </row>
    <row r="24" spans="2:13" x14ac:dyDescent="0.2">
      <c r="B24" s="60"/>
      <c r="C24" s="60"/>
      <c r="D24" s="133"/>
      <c r="E24" s="155"/>
      <c r="F24" s="155"/>
      <c r="G24" s="60"/>
      <c r="H24" s="123"/>
      <c r="I24" s="126"/>
      <c r="J24" s="124"/>
      <c r="K24" s="124"/>
      <c r="L24" s="119"/>
      <c r="M24" s="119"/>
    </row>
    <row r="25" spans="2:13" x14ac:dyDescent="0.2">
      <c r="B25" s="60"/>
      <c r="C25" s="60"/>
      <c r="D25" s="133"/>
      <c r="E25" s="155"/>
      <c r="F25" s="155"/>
      <c r="G25" s="60"/>
      <c r="H25" s="126"/>
      <c r="I25" s="126"/>
      <c r="J25" s="124"/>
      <c r="K25" s="124"/>
      <c r="L25" s="119"/>
      <c r="M25" s="119"/>
    </row>
    <row r="26" spans="2:13" x14ac:dyDescent="0.2">
      <c r="B26" s="60"/>
      <c r="C26" s="60"/>
      <c r="D26" s="133"/>
      <c r="E26" s="155"/>
      <c r="F26" s="155"/>
      <c r="G26" s="60"/>
      <c r="H26" s="123"/>
      <c r="I26" s="126"/>
      <c r="J26" s="124"/>
      <c r="K26" s="124"/>
      <c r="L26" s="119"/>
      <c r="M26" s="119"/>
    </row>
    <row r="27" spans="2:13" x14ac:dyDescent="0.2">
      <c r="B27" s="60"/>
      <c r="C27" s="60"/>
      <c r="D27" s="133"/>
      <c r="E27" s="155"/>
      <c r="F27" s="155"/>
      <c r="G27" s="60"/>
      <c r="H27" s="126"/>
      <c r="I27" s="126"/>
      <c r="J27" s="124"/>
      <c r="K27" s="124"/>
      <c r="L27" s="119"/>
      <c r="M27" s="119"/>
    </row>
    <row r="28" spans="2:13" x14ac:dyDescent="0.2">
      <c r="B28" s="60"/>
      <c r="C28" s="60"/>
      <c r="D28" s="133"/>
      <c r="E28" s="155"/>
      <c r="F28" s="155"/>
      <c r="G28" s="60"/>
      <c r="H28" s="126"/>
      <c r="I28" s="126"/>
      <c r="J28" s="124"/>
      <c r="K28" s="124"/>
      <c r="L28" s="119"/>
      <c r="M28" s="119"/>
    </row>
    <row r="29" spans="2:13" x14ac:dyDescent="0.2">
      <c r="B29" s="60"/>
      <c r="C29" s="60"/>
      <c r="D29" s="133"/>
      <c r="E29" s="155"/>
      <c r="F29" s="155"/>
      <c r="G29" s="60"/>
      <c r="H29" s="126"/>
      <c r="I29" s="126"/>
      <c r="J29" s="124"/>
      <c r="K29" s="124"/>
      <c r="L29" s="119"/>
      <c r="M29" s="119"/>
    </row>
    <row r="30" spans="2:13" x14ac:dyDescent="0.2">
      <c r="B30" s="60"/>
      <c r="C30" s="60"/>
      <c r="D30" s="133"/>
      <c r="E30" s="155"/>
      <c r="F30" s="155"/>
      <c r="G30" s="60"/>
      <c r="H30" s="126"/>
      <c r="I30" s="126"/>
      <c r="J30" s="124"/>
      <c r="K30" s="124"/>
      <c r="L30" s="119"/>
      <c r="M30" s="119"/>
    </row>
    <row r="31" spans="2:13" x14ac:dyDescent="0.2">
      <c r="B31" s="60"/>
      <c r="C31" s="60"/>
      <c r="D31" s="133"/>
      <c r="E31" s="155"/>
      <c r="F31" s="155"/>
      <c r="G31" s="60"/>
      <c r="H31" s="126"/>
      <c r="I31" s="126"/>
      <c r="J31" s="124"/>
      <c r="K31" s="124"/>
      <c r="L31" s="119"/>
      <c r="M31" s="119"/>
    </row>
    <row r="32" spans="2:13" x14ac:dyDescent="0.2">
      <c r="B32" s="60"/>
      <c r="C32" s="60"/>
      <c r="D32" s="133"/>
      <c r="E32" s="155"/>
      <c r="F32" s="155"/>
      <c r="G32" s="60"/>
      <c r="H32" s="126"/>
      <c r="I32" s="126"/>
      <c r="J32" s="124"/>
      <c r="K32" s="124"/>
      <c r="L32" s="119"/>
      <c r="M32" s="119"/>
    </row>
    <row r="33" spans="2:13" x14ac:dyDescent="0.2">
      <c r="B33" s="60"/>
      <c r="C33" s="60"/>
      <c r="D33" s="133"/>
      <c r="E33" s="155"/>
      <c r="F33" s="155"/>
      <c r="G33" s="60"/>
      <c r="H33" s="126"/>
      <c r="I33" s="126"/>
      <c r="J33" s="124"/>
      <c r="K33" s="124"/>
      <c r="L33" s="119"/>
      <c r="M33" s="119"/>
    </row>
    <row r="34" spans="2:13" x14ac:dyDescent="0.2">
      <c r="B34" s="60"/>
      <c r="C34" s="60"/>
      <c r="D34" s="133"/>
      <c r="E34" s="155"/>
      <c r="F34" s="155"/>
      <c r="G34" s="60"/>
      <c r="H34" s="126"/>
      <c r="I34" s="126"/>
      <c r="J34" s="124"/>
      <c r="K34" s="124"/>
      <c r="L34" s="119"/>
      <c r="M34" s="119"/>
    </row>
    <row r="35" spans="2:13" x14ac:dyDescent="0.2">
      <c r="B35" s="60"/>
      <c r="C35" s="60"/>
      <c r="D35" s="133"/>
      <c r="E35" s="155"/>
      <c r="F35" s="155"/>
      <c r="G35" s="60"/>
      <c r="H35" s="126"/>
      <c r="I35" s="126"/>
      <c r="J35" s="124"/>
      <c r="K35" s="124"/>
      <c r="L35" s="119"/>
      <c r="M35" s="119"/>
    </row>
    <row r="36" spans="2:13" x14ac:dyDescent="0.2">
      <c r="B36" s="60"/>
      <c r="C36" s="60"/>
      <c r="D36" s="60"/>
      <c r="E36" s="155"/>
      <c r="F36" s="155"/>
      <c r="G36" s="60"/>
      <c r="H36" s="126"/>
      <c r="I36" s="123"/>
      <c r="J36" s="124"/>
      <c r="K36" s="124"/>
      <c r="L36" s="119"/>
      <c r="M36" s="119"/>
    </row>
    <row r="37" spans="2:13" x14ac:dyDescent="0.2">
      <c r="B37" s="60"/>
      <c r="C37" s="60"/>
      <c r="D37" s="174"/>
      <c r="E37" s="155"/>
      <c r="F37" s="155"/>
      <c r="G37" s="60"/>
      <c r="H37" s="126"/>
      <c r="I37" s="123"/>
      <c r="J37" s="124"/>
      <c r="K37" s="124"/>
      <c r="L37" s="119"/>
      <c r="M37" s="119"/>
    </row>
    <row r="38" spans="2:13" ht="12.75" customHeight="1" x14ac:dyDescent="0.2">
      <c r="B38" s="60"/>
      <c r="C38" s="60"/>
      <c r="D38" s="60"/>
      <c r="E38" s="155"/>
      <c r="F38" s="155"/>
      <c r="G38" s="60"/>
      <c r="H38" s="126"/>
      <c r="I38" s="126"/>
      <c r="J38" s="124"/>
      <c r="K38" s="124"/>
      <c r="L38" s="119"/>
      <c r="M38" s="119"/>
    </row>
    <row r="39" spans="2:13" ht="12.75" customHeight="1" x14ac:dyDescent="0.2">
      <c r="B39" s="60"/>
      <c r="C39" s="60"/>
      <c r="D39" s="60"/>
      <c r="E39" s="155"/>
      <c r="F39" s="155"/>
      <c r="G39" s="60"/>
      <c r="H39" s="126"/>
      <c r="I39" s="126"/>
      <c r="J39" s="124"/>
      <c r="K39" s="124"/>
      <c r="L39" s="119"/>
      <c r="M39" s="119"/>
    </row>
    <row r="40" spans="2:13" ht="12.75" customHeight="1" x14ac:dyDescent="0.2">
      <c r="B40" s="60"/>
      <c r="C40" s="60"/>
      <c r="D40" s="134"/>
      <c r="E40" s="155"/>
      <c r="F40" s="155"/>
      <c r="G40" s="60"/>
      <c r="H40" s="126"/>
      <c r="I40" s="126"/>
      <c r="J40" s="124"/>
      <c r="K40" s="124"/>
      <c r="L40" s="119"/>
      <c r="M40" s="119"/>
    </row>
    <row r="41" spans="2:13" ht="12.75" customHeight="1" x14ac:dyDescent="0.2">
      <c r="B41" s="60"/>
      <c r="C41" s="60"/>
      <c r="D41" s="134"/>
      <c r="E41" s="155"/>
      <c r="F41" s="155"/>
      <c r="G41" s="60"/>
      <c r="H41" s="126"/>
      <c r="I41" s="126"/>
      <c r="J41" s="124"/>
      <c r="K41" s="124"/>
      <c r="L41" s="119"/>
      <c r="M41" s="119"/>
    </row>
    <row r="42" spans="2:13" ht="12.75" customHeight="1" x14ac:dyDescent="0.2">
      <c r="C42" s="60"/>
      <c r="D42" s="134"/>
      <c r="E42" s="155"/>
      <c r="F42" s="155"/>
      <c r="G42" s="60"/>
      <c r="H42" s="126"/>
      <c r="I42" s="126"/>
      <c r="J42" s="124"/>
      <c r="K42" s="124"/>
      <c r="L42" s="119"/>
      <c r="M42" s="119"/>
    </row>
    <row r="43" spans="2:13" ht="12.75" customHeight="1" x14ac:dyDescent="0.2">
      <c r="C43" s="60"/>
      <c r="D43" s="134"/>
      <c r="E43" s="155"/>
      <c r="F43" s="155"/>
      <c r="G43" s="60"/>
      <c r="H43" s="126"/>
      <c r="I43" s="123"/>
      <c r="J43" s="124"/>
      <c r="K43" s="124"/>
      <c r="L43" s="119"/>
      <c r="M43" s="119"/>
    </row>
    <row r="44" spans="2:13" ht="12.75" customHeight="1" x14ac:dyDescent="0.2">
      <c r="C44" s="60"/>
      <c r="D44" s="133"/>
      <c r="E44" s="155"/>
      <c r="F44" s="155"/>
      <c r="G44" s="60"/>
      <c r="H44" s="126"/>
      <c r="I44" s="126"/>
      <c r="J44" s="124"/>
      <c r="K44" s="124"/>
      <c r="L44" s="119"/>
      <c r="M44" s="119"/>
    </row>
    <row r="45" spans="2:13" ht="12.75" customHeight="1" x14ac:dyDescent="0.2">
      <c r="C45" s="60"/>
      <c r="D45" s="133"/>
      <c r="E45" s="155"/>
      <c r="F45" s="155"/>
      <c r="G45" s="60"/>
      <c r="H45" s="126"/>
      <c r="I45" s="126"/>
      <c r="J45" s="124"/>
      <c r="K45" s="124"/>
      <c r="L45" s="119"/>
      <c r="M45" s="119"/>
    </row>
    <row r="46" spans="2:13" x14ac:dyDescent="0.2">
      <c r="B46" s="60"/>
      <c r="C46" s="60"/>
      <c r="D46" s="134"/>
      <c r="E46" s="155"/>
      <c r="F46" s="155"/>
      <c r="G46" s="60"/>
      <c r="H46" s="126"/>
      <c r="I46" s="126"/>
      <c r="J46" s="124"/>
      <c r="K46" s="124"/>
      <c r="L46" s="119"/>
      <c r="M46" s="119"/>
    </row>
    <row r="47" spans="2:13" x14ac:dyDescent="0.2">
      <c r="B47" s="60"/>
      <c r="C47" s="60"/>
      <c r="D47" s="134"/>
      <c r="E47" s="155"/>
      <c r="F47" s="155"/>
      <c r="G47" s="60"/>
      <c r="H47" s="126"/>
      <c r="I47" s="126"/>
      <c r="J47" s="124"/>
      <c r="K47" s="124"/>
      <c r="L47" s="119"/>
      <c r="M47" s="119"/>
    </row>
    <row r="48" spans="2:13" x14ac:dyDescent="0.2">
      <c r="B48" s="60"/>
      <c r="C48" s="60"/>
      <c r="D48" s="134"/>
      <c r="E48" s="155"/>
      <c r="F48" s="155"/>
      <c r="G48" s="60"/>
      <c r="H48" s="126"/>
      <c r="I48" s="124"/>
      <c r="J48" s="124"/>
      <c r="K48" s="124"/>
      <c r="L48" s="119"/>
      <c r="M48" s="119"/>
    </row>
    <row r="49" spans="2:13" x14ac:dyDescent="0.2">
      <c r="B49" s="60"/>
      <c r="C49" s="60"/>
      <c r="D49" s="134"/>
      <c r="E49" s="155"/>
      <c r="F49" s="155"/>
      <c r="G49" s="60"/>
      <c r="H49" s="126"/>
      <c r="I49" s="124"/>
      <c r="J49" s="124"/>
      <c r="K49" s="124"/>
      <c r="L49" s="119"/>
      <c r="M49" s="119"/>
    </row>
    <row r="50" spans="2:13" ht="12.75" customHeight="1" x14ac:dyDescent="0.2">
      <c r="B50" s="60"/>
      <c r="C50" s="60"/>
      <c r="D50" s="133"/>
      <c r="E50" s="155"/>
      <c r="F50" s="155"/>
      <c r="G50" s="60"/>
      <c r="H50" s="126"/>
      <c r="I50" s="124"/>
      <c r="J50" s="124"/>
      <c r="K50" s="124"/>
      <c r="L50" s="119"/>
      <c r="M50" s="119"/>
    </row>
    <row r="51" spans="2:13" ht="12.75" customHeight="1" x14ac:dyDescent="0.2">
      <c r="B51" s="60"/>
      <c r="C51" s="60"/>
      <c r="D51" s="134"/>
      <c r="E51" s="155"/>
      <c r="F51" s="155"/>
      <c r="G51" s="60"/>
      <c r="H51" s="126"/>
      <c r="I51" s="124"/>
      <c r="J51" s="124"/>
      <c r="K51" s="124"/>
      <c r="L51" s="119"/>
      <c r="M51" s="119"/>
    </row>
    <row r="52" spans="2:13" x14ac:dyDescent="0.2">
      <c r="B52" s="60"/>
      <c r="C52" s="60"/>
      <c r="D52" s="133"/>
      <c r="E52" s="155"/>
      <c r="F52" s="155"/>
      <c r="G52" s="60"/>
      <c r="H52" s="124"/>
      <c r="I52" s="124"/>
      <c r="J52" s="124"/>
      <c r="K52" s="124"/>
      <c r="L52" s="119"/>
      <c r="M52" s="119"/>
    </row>
    <row r="53" spans="2:13" ht="13.5" customHeight="1" x14ac:dyDescent="0.2">
      <c r="B53" s="60"/>
      <c r="C53" s="60"/>
      <c r="D53" s="133"/>
      <c r="E53" s="155"/>
      <c r="F53" s="155"/>
      <c r="G53" s="60"/>
      <c r="H53" s="124"/>
      <c r="I53" s="124"/>
      <c r="J53" s="124"/>
      <c r="K53" s="124"/>
      <c r="L53" s="119"/>
      <c r="M53" s="119"/>
    </row>
    <row r="54" spans="2:13" x14ac:dyDescent="0.2">
      <c r="B54" s="60"/>
      <c r="C54" s="60"/>
      <c r="D54" s="134"/>
      <c r="E54" s="155"/>
      <c r="F54" s="155"/>
      <c r="G54" s="60"/>
      <c r="H54" s="124"/>
      <c r="I54" s="124"/>
      <c r="J54" s="124"/>
      <c r="K54" s="124"/>
      <c r="L54" s="119"/>
      <c r="M54" s="119"/>
    </row>
    <row r="55" spans="2:13" x14ac:dyDescent="0.2">
      <c r="B55" s="60"/>
      <c r="C55" s="60"/>
      <c r="D55" s="134"/>
      <c r="E55" s="155"/>
      <c r="F55" s="155"/>
      <c r="G55" s="60"/>
      <c r="H55" s="124"/>
      <c r="I55" s="124"/>
      <c r="J55" s="124"/>
      <c r="K55" s="124"/>
      <c r="L55" s="119"/>
      <c r="M55" s="119"/>
    </row>
    <row r="56" spans="2:13" x14ac:dyDescent="0.2">
      <c r="B56" s="60"/>
      <c r="C56" s="60"/>
      <c r="D56" s="134"/>
      <c r="E56" s="155"/>
      <c r="F56" s="155"/>
      <c r="G56" s="60"/>
      <c r="H56" s="124"/>
      <c r="I56" s="124"/>
      <c r="J56" s="123"/>
      <c r="K56" s="124"/>
      <c r="L56" s="119"/>
      <c r="M56" s="119"/>
    </row>
    <row r="57" spans="2:13" x14ac:dyDescent="0.2">
      <c r="B57" s="60"/>
      <c r="C57" s="60"/>
      <c r="D57" s="134"/>
      <c r="E57" s="155"/>
      <c r="F57" s="155"/>
      <c r="G57" s="60"/>
      <c r="H57" s="124"/>
      <c r="I57" s="124"/>
      <c r="J57" s="124"/>
      <c r="K57" s="124"/>
      <c r="L57" s="119"/>
      <c r="M57" s="119"/>
    </row>
    <row r="58" spans="2:13" x14ac:dyDescent="0.2">
      <c r="D58" s="133"/>
      <c r="E58" s="155"/>
      <c r="F58" s="155"/>
      <c r="G58" s="60"/>
      <c r="H58" s="124"/>
      <c r="I58" s="124"/>
      <c r="J58" s="124"/>
      <c r="K58" s="124"/>
      <c r="L58" s="119"/>
      <c r="M58" s="119"/>
    </row>
    <row r="59" spans="2:13" x14ac:dyDescent="0.2">
      <c r="D59" s="134"/>
      <c r="E59" s="155"/>
      <c r="F59" s="155"/>
      <c r="G59" s="60"/>
      <c r="H59" s="124"/>
      <c r="I59" s="124"/>
      <c r="J59" s="124"/>
      <c r="K59" s="124"/>
      <c r="L59" s="119"/>
      <c r="M59" s="119"/>
    </row>
    <row r="60" spans="2:13" x14ac:dyDescent="0.2">
      <c r="D60" s="133"/>
      <c r="E60" s="155"/>
      <c r="F60" s="155"/>
      <c r="G60" s="60"/>
      <c r="H60" s="124"/>
      <c r="I60" s="124"/>
      <c r="J60" s="124"/>
      <c r="K60" s="124"/>
      <c r="L60" s="119"/>
      <c r="M60" s="119"/>
    </row>
    <row r="61" spans="2:13" x14ac:dyDescent="0.2">
      <c r="D61" s="133"/>
      <c r="E61" s="156"/>
      <c r="F61" s="155"/>
      <c r="G61" s="60"/>
      <c r="H61" s="124"/>
      <c r="I61" s="124"/>
      <c r="J61" s="124"/>
      <c r="K61" s="124"/>
      <c r="L61" s="119"/>
      <c r="M61" s="119"/>
    </row>
    <row r="62" spans="2:13" x14ac:dyDescent="0.2">
      <c r="D62" s="133"/>
      <c r="E62" s="156"/>
      <c r="F62" s="155"/>
      <c r="G62" s="60"/>
      <c r="H62" s="124"/>
      <c r="I62" s="124"/>
      <c r="J62" s="124"/>
      <c r="K62" s="124"/>
      <c r="L62" s="119"/>
      <c r="M62" s="119"/>
    </row>
    <row r="63" spans="2:13" x14ac:dyDescent="0.2">
      <c r="D63" s="134"/>
      <c r="E63" s="156"/>
      <c r="F63" s="155"/>
      <c r="G63" s="60"/>
      <c r="H63" s="124"/>
      <c r="I63" s="124"/>
      <c r="J63" s="124"/>
      <c r="K63" s="124"/>
      <c r="L63" s="119"/>
      <c r="M63" s="119"/>
    </row>
    <row r="64" spans="2:13" x14ac:dyDescent="0.2">
      <c r="D64" s="133"/>
      <c r="E64" s="156"/>
      <c r="F64" s="155"/>
      <c r="G64" s="60"/>
      <c r="H64" s="124"/>
      <c r="I64" s="124"/>
      <c r="J64" s="124"/>
      <c r="K64" s="124"/>
      <c r="L64" s="119"/>
      <c r="M64" s="119"/>
    </row>
    <row r="65" spans="4:13" x14ac:dyDescent="0.2">
      <c r="D65" s="133"/>
      <c r="E65" s="156"/>
      <c r="F65" s="155"/>
      <c r="G65" s="60"/>
      <c r="H65" s="124"/>
      <c r="I65" s="124"/>
      <c r="J65" s="124"/>
      <c r="K65" s="124"/>
      <c r="L65" s="119"/>
      <c r="M65" s="119"/>
    </row>
    <row r="66" spans="4:13" x14ac:dyDescent="0.2">
      <c r="D66" s="133"/>
      <c r="E66" s="156"/>
      <c r="F66" s="155"/>
      <c r="G66" s="60"/>
      <c r="H66" s="124"/>
      <c r="I66" s="124"/>
      <c r="J66" s="124"/>
      <c r="K66" s="124"/>
      <c r="L66" s="119"/>
      <c r="M66" s="119"/>
    </row>
    <row r="67" spans="4:13" x14ac:dyDescent="0.2">
      <c r="D67" s="133"/>
      <c r="E67" s="156"/>
      <c r="F67" s="155"/>
      <c r="G67" s="60"/>
      <c r="H67" s="124"/>
      <c r="I67" s="124"/>
      <c r="J67" s="124"/>
      <c r="K67" s="124"/>
      <c r="L67" s="119"/>
      <c r="M67" s="119"/>
    </row>
    <row r="68" spans="4:13" x14ac:dyDescent="0.2">
      <c r="D68" s="133"/>
      <c r="E68" s="156"/>
      <c r="F68" s="155"/>
      <c r="G68" s="60"/>
      <c r="H68" s="124"/>
      <c r="I68" s="124"/>
      <c r="J68" s="124"/>
      <c r="K68" s="124"/>
      <c r="L68" s="119"/>
      <c r="M68" s="119"/>
    </row>
    <row r="69" spans="4:13" x14ac:dyDescent="0.2">
      <c r="D69" s="133"/>
      <c r="E69" s="156"/>
      <c r="F69" s="155"/>
      <c r="G69" s="60"/>
      <c r="H69" s="124"/>
      <c r="I69" s="124"/>
      <c r="J69" s="124"/>
      <c r="K69" s="124"/>
      <c r="L69" s="119"/>
      <c r="M69" s="119"/>
    </row>
    <row r="70" spans="4:13" x14ac:dyDescent="0.2">
      <c r="D70" s="133"/>
      <c r="E70" s="156"/>
      <c r="F70" s="155"/>
      <c r="G70" s="60"/>
      <c r="H70" s="124"/>
      <c r="I70" s="124"/>
      <c r="J70" s="124"/>
      <c r="K70" s="124"/>
      <c r="L70" s="119"/>
      <c r="M70" s="119"/>
    </row>
    <row r="71" spans="4:13" x14ac:dyDescent="0.2">
      <c r="D71" s="133"/>
      <c r="E71" s="156"/>
      <c r="F71" s="155"/>
      <c r="G71" s="60"/>
      <c r="H71" s="124"/>
      <c r="I71" s="124"/>
      <c r="J71" s="124"/>
      <c r="K71" s="124"/>
      <c r="L71" s="119"/>
      <c r="M71" s="119"/>
    </row>
    <row r="72" spans="4:13" x14ac:dyDescent="0.2">
      <c r="D72" s="133"/>
      <c r="E72" s="156"/>
      <c r="F72" s="155"/>
      <c r="G72" s="60"/>
      <c r="H72" s="124"/>
      <c r="I72" s="124"/>
      <c r="J72" s="124"/>
      <c r="K72" s="124"/>
      <c r="L72" s="119"/>
      <c r="M72" s="119"/>
    </row>
    <row r="73" spans="4:13" x14ac:dyDescent="0.2">
      <c r="D73" s="135"/>
      <c r="E73" s="156"/>
      <c r="F73" s="155"/>
      <c r="G73" s="60"/>
      <c r="H73" s="124"/>
      <c r="I73" s="124"/>
      <c r="J73" s="124"/>
      <c r="K73" s="124"/>
      <c r="L73" s="119"/>
      <c r="M73" s="119"/>
    </row>
    <row r="74" spans="4:13" x14ac:dyDescent="0.2">
      <c r="D74" s="135"/>
      <c r="E74" s="156"/>
      <c r="F74" s="155"/>
      <c r="G74" s="60"/>
      <c r="H74" s="124"/>
      <c r="I74" s="124"/>
      <c r="J74" s="124"/>
      <c r="K74" s="124"/>
      <c r="L74" s="119"/>
      <c r="M74" s="119"/>
    </row>
    <row r="75" spans="4:13" x14ac:dyDescent="0.2">
      <c r="E75" s="157"/>
      <c r="F75" s="155"/>
      <c r="G75" s="60"/>
      <c r="H75" s="93"/>
      <c r="I75" s="93"/>
      <c r="J75" s="93"/>
      <c r="K75" s="93"/>
    </row>
    <row r="76" spans="4:13" x14ac:dyDescent="0.2">
      <c r="E76" s="157"/>
      <c r="F76" s="155"/>
      <c r="G76" s="60"/>
      <c r="H76" s="93"/>
      <c r="I76" s="93"/>
      <c r="J76" s="93"/>
      <c r="K76" s="93"/>
    </row>
    <row r="77" spans="4:13" x14ac:dyDescent="0.2">
      <c r="E77" s="157"/>
      <c r="F77" s="155"/>
      <c r="G77" s="60"/>
      <c r="H77" s="93"/>
      <c r="I77" s="93"/>
      <c r="J77" s="93"/>
      <c r="K77" s="93"/>
    </row>
    <row r="78" spans="4:13" x14ac:dyDescent="0.2">
      <c r="E78" s="157"/>
      <c r="F78" s="155"/>
      <c r="G78" s="60"/>
      <c r="H78" s="93"/>
      <c r="I78" s="93"/>
      <c r="J78" s="93"/>
    </row>
    <row r="79" spans="4:13" x14ac:dyDescent="0.2">
      <c r="E79" s="157"/>
      <c r="F79" s="155"/>
      <c r="G79" s="60"/>
      <c r="H79" s="93"/>
      <c r="I79" s="93"/>
      <c r="J79" s="93"/>
    </row>
    <row r="80" spans="4:13" x14ac:dyDescent="0.2">
      <c r="E80" s="157"/>
      <c r="F80" s="155"/>
      <c r="G80" s="60"/>
      <c r="H80" s="93"/>
      <c r="I80" s="93"/>
      <c r="J80" s="93"/>
    </row>
    <row r="81" spans="6:7" x14ac:dyDescent="0.2">
      <c r="F81" s="155"/>
      <c r="G81" s="60"/>
    </row>
    <row r="82" spans="6:7" x14ac:dyDescent="0.2">
      <c r="F82" s="155"/>
      <c r="G82" s="60"/>
    </row>
    <row r="83" spans="6:7" x14ac:dyDescent="0.2">
      <c r="F83" s="155"/>
      <c r="G83" s="60"/>
    </row>
    <row r="84" spans="6:7" x14ac:dyDescent="0.2">
      <c r="F84" s="155"/>
      <c r="G84" s="60"/>
    </row>
    <row r="85" spans="6:7" x14ac:dyDescent="0.2">
      <c r="F85" s="155"/>
      <c r="G85" s="60"/>
    </row>
    <row r="86" spans="6:7" x14ac:dyDescent="0.2">
      <c r="F86" s="155"/>
      <c r="G86" s="60"/>
    </row>
    <row r="87" spans="6:7" x14ac:dyDescent="0.2">
      <c r="F87" s="155"/>
      <c r="G87" s="60"/>
    </row>
    <row r="88" spans="6:7" x14ac:dyDescent="0.2">
      <c r="F88" s="155"/>
      <c r="G88" s="60"/>
    </row>
    <row r="89" spans="6:7" x14ac:dyDescent="0.2">
      <c r="F89" s="155"/>
      <c r="G89" s="60"/>
    </row>
    <row r="90" spans="6:7" x14ac:dyDescent="0.2">
      <c r="F90" s="155"/>
      <c r="G90" s="60"/>
    </row>
    <row r="91" spans="6:7" x14ac:dyDescent="0.2">
      <c r="F91" s="155"/>
      <c r="G91" s="60"/>
    </row>
    <row r="92" spans="6:7" x14ac:dyDescent="0.2">
      <c r="F92" s="155"/>
      <c r="G92" s="60"/>
    </row>
    <row r="93" spans="6:7" x14ac:dyDescent="0.2">
      <c r="F93" s="155"/>
      <c r="G93" s="60"/>
    </row>
    <row r="94" spans="6:7" x14ac:dyDescent="0.2">
      <c r="F94" s="155"/>
      <c r="G94" s="60"/>
    </row>
    <row r="95" spans="6:7" x14ac:dyDescent="0.2">
      <c r="F95" s="155"/>
      <c r="G95" s="60"/>
    </row>
    <row r="96" spans="6:7" x14ac:dyDescent="0.2">
      <c r="F96" s="155"/>
      <c r="G96" s="60"/>
    </row>
    <row r="97" spans="6:7" x14ac:dyDescent="0.2">
      <c r="F97" s="155"/>
      <c r="G97" s="60"/>
    </row>
    <row r="98" spans="6:7" x14ac:dyDescent="0.2">
      <c r="F98" s="155"/>
      <c r="G98" s="60"/>
    </row>
    <row r="99" spans="6:7" x14ac:dyDescent="0.2">
      <c r="F99" s="155"/>
      <c r="G99" s="60"/>
    </row>
    <row r="100" spans="6:7" x14ac:dyDescent="0.2">
      <c r="F100" s="155"/>
      <c r="G100" s="60"/>
    </row>
    <row r="101" spans="6:7" x14ac:dyDescent="0.2">
      <c r="F101" s="155"/>
      <c r="G101" s="60"/>
    </row>
    <row r="102" spans="6:7" x14ac:dyDescent="0.2">
      <c r="F102" s="155"/>
      <c r="G102" s="60"/>
    </row>
    <row r="103" spans="6:7" x14ac:dyDescent="0.2">
      <c r="F103" s="155"/>
      <c r="G103" s="60"/>
    </row>
    <row r="104" spans="6:7" x14ac:dyDescent="0.2">
      <c r="F104" s="155"/>
      <c r="G104" s="60"/>
    </row>
    <row r="105" spans="6:7" x14ac:dyDescent="0.2">
      <c r="F105" s="155"/>
      <c r="G105" s="60"/>
    </row>
    <row r="106" spans="6:7" x14ac:dyDescent="0.2">
      <c r="F106" s="155"/>
      <c r="G106" s="60"/>
    </row>
    <row r="107" spans="6:7" x14ac:dyDescent="0.2">
      <c r="F107" s="155"/>
      <c r="G107" s="60"/>
    </row>
    <row r="108" spans="6:7" x14ac:dyDescent="0.2">
      <c r="F108" s="155"/>
      <c r="G108" s="60"/>
    </row>
    <row r="109" spans="6:7" x14ac:dyDescent="0.2">
      <c r="F109" s="155"/>
      <c r="G109" s="60"/>
    </row>
    <row r="110" spans="6:7" x14ac:dyDescent="0.2">
      <c r="F110" s="155"/>
      <c r="G110" s="60"/>
    </row>
    <row r="111" spans="6:7" x14ac:dyDescent="0.2">
      <c r="F111" s="155"/>
      <c r="G111" s="60"/>
    </row>
    <row r="112" spans="6:7" x14ac:dyDescent="0.2">
      <c r="F112" s="155"/>
      <c r="G112" s="60"/>
    </row>
    <row r="113" spans="6:7" x14ac:dyDescent="0.2">
      <c r="F113" s="155"/>
      <c r="G113" s="60"/>
    </row>
    <row r="114" spans="6:7" x14ac:dyDescent="0.2">
      <c r="F114" s="155"/>
      <c r="G114" s="60"/>
    </row>
    <row r="115" spans="6:7" x14ac:dyDescent="0.2">
      <c r="F115" s="155"/>
      <c r="G115" s="60"/>
    </row>
    <row r="116" spans="6:7" x14ac:dyDescent="0.2">
      <c r="F116" s="155"/>
      <c r="G116" s="60"/>
    </row>
    <row r="117" spans="6:7" x14ac:dyDescent="0.2">
      <c r="F117" s="155"/>
      <c r="G117" s="60"/>
    </row>
    <row r="118" spans="6:7" x14ac:dyDescent="0.2">
      <c r="F118" s="155"/>
      <c r="G118" s="60"/>
    </row>
    <row r="119" spans="6:7" x14ac:dyDescent="0.2">
      <c r="F119" s="155"/>
      <c r="G119" s="60"/>
    </row>
    <row r="120" spans="6:7" x14ac:dyDescent="0.2">
      <c r="F120" s="155"/>
      <c r="G120" s="60"/>
    </row>
    <row r="121" spans="6:7" x14ac:dyDescent="0.2">
      <c r="F121" s="155"/>
      <c r="G121" s="60"/>
    </row>
    <row r="122" spans="6:7" x14ac:dyDescent="0.2">
      <c r="F122" s="155"/>
      <c r="G122" s="60"/>
    </row>
    <row r="123" spans="6:7" x14ac:dyDescent="0.2">
      <c r="F123" s="155"/>
      <c r="G123" s="60"/>
    </row>
    <row r="124" spans="6:7" x14ac:dyDescent="0.2">
      <c r="F124" s="155"/>
      <c r="G124" s="60"/>
    </row>
    <row r="125" spans="6:7" x14ac:dyDescent="0.2">
      <c r="F125" s="155"/>
      <c r="G125" s="60"/>
    </row>
    <row r="126" spans="6:7" x14ac:dyDescent="0.2">
      <c r="F126" s="155"/>
      <c r="G126" s="60"/>
    </row>
    <row r="127" spans="6:7" x14ac:dyDescent="0.2">
      <c r="F127" s="155"/>
      <c r="G127" s="60"/>
    </row>
    <row r="128" spans="6:7" x14ac:dyDescent="0.2">
      <c r="F128" s="155"/>
      <c r="G128" s="60"/>
    </row>
    <row r="129" spans="6:7" x14ac:dyDescent="0.2">
      <c r="F129" s="155"/>
      <c r="G129" s="60"/>
    </row>
    <row r="130" spans="6:7" x14ac:dyDescent="0.2">
      <c r="F130" s="155"/>
      <c r="G130" s="60"/>
    </row>
    <row r="131" spans="6:7" x14ac:dyDescent="0.2">
      <c r="F131" s="155"/>
      <c r="G131" s="60"/>
    </row>
    <row r="132" spans="6:7" x14ac:dyDescent="0.2">
      <c r="F132" s="155"/>
      <c r="G132" s="60"/>
    </row>
    <row r="133" spans="6:7" x14ac:dyDescent="0.2">
      <c r="F133" s="155"/>
      <c r="G133" s="60"/>
    </row>
    <row r="134" spans="6:7" x14ac:dyDescent="0.2">
      <c r="F134" s="155"/>
      <c r="G134" s="60"/>
    </row>
    <row r="135" spans="6:7" x14ac:dyDescent="0.2">
      <c r="F135" s="155"/>
      <c r="G135" s="60"/>
    </row>
    <row r="136" spans="6:7" x14ac:dyDescent="0.2">
      <c r="F136" s="155"/>
      <c r="G136" s="60"/>
    </row>
    <row r="137" spans="6:7" x14ac:dyDescent="0.2">
      <c r="F137" s="155"/>
      <c r="G137" s="60"/>
    </row>
    <row r="138" spans="6:7" x14ac:dyDescent="0.2">
      <c r="F138" s="155"/>
      <c r="G138" s="60"/>
    </row>
    <row r="139" spans="6:7" x14ac:dyDescent="0.2">
      <c r="F139" s="155"/>
      <c r="G139" s="60"/>
    </row>
    <row r="140" spans="6:7" x14ac:dyDescent="0.2">
      <c r="F140" s="155"/>
      <c r="G140" s="60"/>
    </row>
    <row r="141" spans="6:7" x14ac:dyDescent="0.2">
      <c r="F141" s="155"/>
      <c r="G141" s="60"/>
    </row>
    <row r="142" spans="6:7" x14ac:dyDescent="0.2">
      <c r="F142" s="155"/>
      <c r="G142" s="60"/>
    </row>
    <row r="143" spans="6:7" x14ac:dyDescent="0.2">
      <c r="F143" s="155"/>
      <c r="G143" s="60"/>
    </row>
    <row r="144" spans="6:7" x14ac:dyDescent="0.2">
      <c r="F144" s="155"/>
      <c r="G144" s="60"/>
    </row>
    <row r="145" spans="6:7" x14ac:dyDescent="0.2">
      <c r="F145" s="155"/>
      <c r="G145" s="60"/>
    </row>
    <row r="146" spans="6:7" x14ac:dyDescent="0.2">
      <c r="F146" s="155"/>
      <c r="G146" s="60"/>
    </row>
    <row r="147" spans="6:7" x14ac:dyDescent="0.2">
      <c r="F147" s="155"/>
      <c r="G147" s="60"/>
    </row>
    <row r="148" spans="6:7" x14ac:dyDescent="0.2">
      <c r="F148" s="155"/>
      <c r="G148" s="60"/>
    </row>
    <row r="149" spans="6:7" x14ac:dyDescent="0.2">
      <c r="F149" s="155"/>
      <c r="G149" s="60"/>
    </row>
    <row r="150" spans="6:7" x14ac:dyDescent="0.2">
      <c r="F150" s="155"/>
      <c r="G150" s="60"/>
    </row>
    <row r="151" spans="6:7" x14ac:dyDescent="0.2">
      <c r="F151" s="155"/>
      <c r="G151" s="60"/>
    </row>
    <row r="152" spans="6:7" x14ac:dyDescent="0.2">
      <c r="F152" s="155"/>
      <c r="G152" s="60"/>
    </row>
    <row r="153" spans="6:7" x14ac:dyDescent="0.2">
      <c r="F153" s="155"/>
      <c r="G153" s="60"/>
    </row>
    <row r="154" spans="6:7" x14ac:dyDescent="0.2">
      <c r="F154" s="155"/>
      <c r="G154" s="60"/>
    </row>
    <row r="155" spans="6:7" x14ac:dyDescent="0.2">
      <c r="F155" s="155"/>
      <c r="G155" s="60"/>
    </row>
    <row r="156" spans="6:7" x14ac:dyDescent="0.2">
      <c r="F156" s="155"/>
      <c r="G156" s="60"/>
    </row>
    <row r="157" spans="6:7" x14ac:dyDescent="0.2">
      <c r="F157" s="155"/>
      <c r="G157" s="60"/>
    </row>
    <row r="158" spans="6:7" x14ac:dyDescent="0.2">
      <c r="F158" s="155"/>
      <c r="G158" s="60"/>
    </row>
    <row r="159" spans="6:7" x14ac:dyDescent="0.2">
      <c r="F159" s="155"/>
      <c r="G159" s="60"/>
    </row>
    <row r="160" spans="6:7" x14ac:dyDescent="0.2">
      <c r="F160" s="155"/>
      <c r="G160" s="60"/>
    </row>
    <row r="161" spans="6:7" x14ac:dyDescent="0.2">
      <c r="F161" s="155"/>
      <c r="G161" s="60"/>
    </row>
    <row r="162" spans="6:7" x14ac:dyDescent="0.2">
      <c r="F162" s="155"/>
      <c r="G162" s="60"/>
    </row>
    <row r="163" spans="6:7" x14ac:dyDescent="0.2">
      <c r="F163" s="155"/>
      <c r="G163" s="60"/>
    </row>
    <row r="164" spans="6:7" x14ac:dyDescent="0.2">
      <c r="F164" s="155"/>
      <c r="G164" s="60"/>
    </row>
    <row r="165" spans="6:7" x14ac:dyDescent="0.2">
      <c r="F165" s="155"/>
      <c r="G165" s="60"/>
    </row>
    <row r="166" spans="6:7" x14ac:dyDescent="0.2">
      <c r="F166" s="155"/>
      <c r="G166" s="60"/>
    </row>
    <row r="167" spans="6:7" x14ac:dyDescent="0.2">
      <c r="F167" s="155"/>
      <c r="G167" s="60"/>
    </row>
    <row r="168" spans="6:7" x14ac:dyDescent="0.2">
      <c r="F168" s="155"/>
      <c r="G168" s="60"/>
    </row>
    <row r="169" spans="6:7" x14ac:dyDescent="0.2">
      <c r="F169" s="155"/>
      <c r="G169" s="60"/>
    </row>
    <row r="170" spans="6:7" x14ac:dyDescent="0.2">
      <c r="F170" s="155"/>
      <c r="G170" s="60"/>
    </row>
    <row r="171" spans="6:7" x14ac:dyDescent="0.2">
      <c r="F171" s="155"/>
      <c r="G171" s="60"/>
    </row>
    <row r="172" spans="6:7" x14ac:dyDescent="0.2">
      <c r="F172" s="155"/>
      <c r="G172" s="60"/>
    </row>
    <row r="173" spans="6:7" x14ac:dyDescent="0.2">
      <c r="F173" s="155"/>
      <c r="G173" s="60"/>
    </row>
    <row r="174" spans="6:7" x14ac:dyDescent="0.2">
      <c r="F174" s="155"/>
      <c r="G174" s="60"/>
    </row>
    <row r="175" spans="6:7" x14ac:dyDescent="0.2">
      <c r="F175" s="155"/>
      <c r="G175" s="60"/>
    </row>
    <row r="176" spans="6:7" x14ac:dyDescent="0.2">
      <c r="F176" s="155"/>
      <c r="G176" s="60"/>
    </row>
    <row r="177" spans="6:7" x14ac:dyDescent="0.2">
      <c r="F177" s="155"/>
      <c r="G177" s="60"/>
    </row>
    <row r="178" spans="6:7" x14ac:dyDescent="0.2">
      <c r="F178" s="155"/>
      <c r="G178" s="60"/>
    </row>
    <row r="179" spans="6:7" x14ac:dyDescent="0.2">
      <c r="F179" s="155"/>
      <c r="G179" s="60"/>
    </row>
    <row r="180" spans="6:7" x14ac:dyDescent="0.2">
      <c r="F180" s="155"/>
      <c r="G180" s="60"/>
    </row>
    <row r="181" spans="6:7" x14ac:dyDescent="0.2">
      <c r="F181" s="155"/>
      <c r="G181" s="60"/>
    </row>
    <row r="182" spans="6:7" x14ac:dyDescent="0.2">
      <c r="F182" s="155"/>
      <c r="G182" s="60"/>
    </row>
    <row r="183" spans="6:7" x14ac:dyDescent="0.2">
      <c r="F183" s="155"/>
      <c r="G183" s="60"/>
    </row>
    <row r="184" spans="6:7" x14ac:dyDescent="0.2">
      <c r="F184" s="155"/>
      <c r="G184" s="60"/>
    </row>
    <row r="185" spans="6:7" x14ac:dyDescent="0.2">
      <c r="F185" s="155"/>
      <c r="G185" s="60"/>
    </row>
    <row r="186" spans="6:7" x14ac:dyDescent="0.2">
      <c r="F186" s="155"/>
      <c r="G186" s="60"/>
    </row>
    <row r="187" spans="6:7" x14ac:dyDescent="0.2">
      <c r="F187" s="155"/>
      <c r="G187" s="60"/>
    </row>
    <row r="188" spans="6:7" x14ac:dyDescent="0.2">
      <c r="F188" s="155"/>
      <c r="G188" s="60"/>
    </row>
    <row r="189" spans="6:7" x14ac:dyDescent="0.2">
      <c r="F189" s="155"/>
      <c r="G189" s="60"/>
    </row>
    <row r="190" spans="6:7" x14ac:dyDescent="0.2">
      <c r="F190" s="155"/>
      <c r="G190" s="60"/>
    </row>
    <row r="191" spans="6:7" x14ac:dyDescent="0.2">
      <c r="F191" s="155"/>
      <c r="G191" s="60"/>
    </row>
    <row r="192" spans="6:7" x14ac:dyDescent="0.2">
      <c r="F192" s="155"/>
      <c r="G192" s="60"/>
    </row>
    <row r="193" spans="6:7" x14ac:dyDescent="0.2">
      <c r="F193" s="155"/>
      <c r="G193" s="60"/>
    </row>
    <row r="194" spans="6:7" x14ac:dyDescent="0.2">
      <c r="F194" s="155"/>
      <c r="G194" s="60"/>
    </row>
    <row r="195" spans="6:7" x14ac:dyDescent="0.2">
      <c r="F195" s="155"/>
      <c r="G195" s="60"/>
    </row>
    <row r="196" spans="6:7" x14ac:dyDescent="0.2">
      <c r="F196" s="155"/>
      <c r="G196" s="60"/>
    </row>
    <row r="197" spans="6:7" x14ac:dyDescent="0.2">
      <c r="F197" s="155"/>
      <c r="G197" s="60"/>
    </row>
    <row r="198" spans="6:7" x14ac:dyDescent="0.2">
      <c r="F198" s="155"/>
      <c r="G198" s="60"/>
    </row>
    <row r="199" spans="6:7" x14ac:dyDescent="0.2">
      <c r="F199" s="155"/>
      <c r="G199" s="60"/>
    </row>
    <row r="200" spans="6:7" x14ac:dyDescent="0.2">
      <c r="F200" s="155"/>
      <c r="G200" s="60"/>
    </row>
    <row r="201" spans="6:7" x14ac:dyDescent="0.2">
      <c r="F201" s="155"/>
      <c r="G201" s="60"/>
    </row>
    <row r="202" spans="6:7" x14ac:dyDescent="0.2">
      <c r="F202" s="155"/>
      <c r="G202" s="60"/>
    </row>
    <row r="203" spans="6:7" x14ac:dyDescent="0.2">
      <c r="F203" s="155"/>
      <c r="G203" s="60"/>
    </row>
    <row r="204" spans="6:7" x14ac:dyDescent="0.2">
      <c r="F204" s="155"/>
      <c r="G204" s="60"/>
    </row>
    <row r="205" spans="6:7" x14ac:dyDescent="0.2">
      <c r="F205" s="155"/>
      <c r="G205" s="60"/>
    </row>
    <row r="206" spans="6:7" x14ac:dyDescent="0.2">
      <c r="F206" s="155"/>
      <c r="G206" s="60"/>
    </row>
    <row r="207" spans="6:7" x14ac:dyDescent="0.2">
      <c r="F207" s="155"/>
      <c r="G207" s="60"/>
    </row>
    <row r="208" spans="6:7" x14ac:dyDescent="0.2">
      <c r="F208" s="155"/>
      <c r="G208" s="60"/>
    </row>
    <row r="209" spans="6:7" x14ac:dyDescent="0.2">
      <c r="F209" s="155"/>
      <c r="G209" s="60"/>
    </row>
    <row r="210" spans="6:7" x14ac:dyDescent="0.2">
      <c r="F210" s="155"/>
      <c r="G210" s="60"/>
    </row>
    <row r="211" spans="6:7" x14ac:dyDescent="0.2">
      <c r="F211" s="155"/>
      <c r="G211" s="60"/>
    </row>
    <row r="212" spans="6:7" x14ac:dyDescent="0.2">
      <c r="F212" s="155"/>
      <c r="G212" s="60"/>
    </row>
    <row r="213" spans="6:7" x14ac:dyDescent="0.2">
      <c r="F213" s="155"/>
      <c r="G213" s="60"/>
    </row>
    <row r="214" spans="6:7" x14ac:dyDescent="0.2">
      <c r="F214" s="155"/>
      <c r="G214" s="60"/>
    </row>
    <row r="215" spans="6:7" x14ac:dyDescent="0.2">
      <c r="F215" s="155"/>
      <c r="G215" s="60"/>
    </row>
    <row r="216" spans="6:7" x14ac:dyDescent="0.2">
      <c r="F216" s="155"/>
      <c r="G216" s="60"/>
    </row>
    <row r="217" spans="6:7" x14ac:dyDescent="0.2">
      <c r="F217" s="155"/>
      <c r="G217" s="60"/>
    </row>
    <row r="218" spans="6:7" x14ac:dyDescent="0.2">
      <c r="F218" s="155"/>
      <c r="G218" s="60"/>
    </row>
    <row r="219" spans="6:7" x14ac:dyDescent="0.2">
      <c r="F219" s="155"/>
      <c r="G219" s="60"/>
    </row>
    <row r="220" spans="6:7" x14ac:dyDescent="0.2">
      <c r="F220" s="155"/>
      <c r="G220" s="60"/>
    </row>
    <row r="221" spans="6:7" x14ac:dyDescent="0.2">
      <c r="F221" s="155"/>
      <c r="G221" s="60"/>
    </row>
    <row r="222" spans="6:7" x14ac:dyDescent="0.2">
      <c r="F222" s="155"/>
      <c r="G222" s="60"/>
    </row>
    <row r="223" spans="6:7" x14ac:dyDescent="0.2">
      <c r="F223" s="155"/>
      <c r="G223" s="60"/>
    </row>
    <row r="224" spans="6:7" x14ac:dyDescent="0.2">
      <c r="F224" s="155"/>
      <c r="G224" s="60"/>
    </row>
    <row r="225" spans="6:7" x14ac:dyDescent="0.2">
      <c r="F225" s="155"/>
      <c r="G225" s="60"/>
    </row>
    <row r="226" spans="6:7" x14ac:dyDescent="0.2">
      <c r="F226" s="155"/>
      <c r="G226" s="60"/>
    </row>
    <row r="227" spans="6:7" x14ac:dyDescent="0.2">
      <c r="F227" s="155"/>
      <c r="G227" s="60"/>
    </row>
    <row r="228" spans="6:7" x14ac:dyDescent="0.2">
      <c r="F228" s="155"/>
      <c r="G228" s="60"/>
    </row>
    <row r="229" spans="6:7" x14ac:dyDescent="0.2">
      <c r="F229" s="155"/>
      <c r="G229" s="60"/>
    </row>
    <row r="230" spans="6:7" x14ac:dyDescent="0.2">
      <c r="F230" s="155"/>
      <c r="G230" s="60"/>
    </row>
    <row r="231" spans="6:7" x14ac:dyDescent="0.2">
      <c r="F231" s="155"/>
      <c r="G231" s="60"/>
    </row>
    <row r="232" spans="6:7" x14ac:dyDescent="0.2">
      <c r="F232" s="155"/>
      <c r="G232" s="60"/>
    </row>
    <row r="233" spans="6:7" x14ac:dyDescent="0.2">
      <c r="F233" s="155"/>
      <c r="G233" s="60"/>
    </row>
    <row r="234" spans="6:7" x14ac:dyDescent="0.2">
      <c r="F234" s="155"/>
      <c r="G234" s="60"/>
    </row>
    <row r="235" spans="6:7" x14ac:dyDescent="0.2">
      <c r="F235" s="155"/>
      <c r="G235" s="60"/>
    </row>
    <row r="236" spans="6:7" x14ac:dyDescent="0.2">
      <c r="F236" s="155"/>
      <c r="G236" s="60"/>
    </row>
    <row r="237" spans="6:7" x14ac:dyDescent="0.2">
      <c r="F237" s="155"/>
      <c r="G237" s="60"/>
    </row>
    <row r="238" spans="6:7" x14ac:dyDescent="0.2">
      <c r="F238" s="155"/>
      <c r="G238" s="60"/>
    </row>
    <row r="239" spans="6:7" x14ac:dyDescent="0.2">
      <c r="F239" s="155"/>
      <c r="G239" s="60"/>
    </row>
    <row r="240" spans="6:7" x14ac:dyDescent="0.2">
      <c r="F240" s="155"/>
      <c r="G240" s="60"/>
    </row>
    <row r="241" spans="6:7" x14ac:dyDescent="0.2">
      <c r="F241" s="155"/>
      <c r="G241" s="60"/>
    </row>
    <row r="242" spans="6:7" x14ac:dyDescent="0.2">
      <c r="F242" s="155"/>
      <c r="G242" s="60"/>
    </row>
    <row r="243" spans="6:7" x14ac:dyDescent="0.2">
      <c r="F243" s="155"/>
      <c r="G243" s="60"/>
    </row>
    <row r="244" spans="6:7" x14ac:dyDescent="0.2">
      <c r="F244" s="155"/>
      <c r="G244" s="60"/>
    </row>
    <row r="245" spans="6:7" x14ac:dyDescent="0.2">
      <c r="F245" s="155"/>
      <c r="G245" s="60"/>
    </row>
    <row r="246" spans="6:7" x14ac:dyDescent="0.2">
      <c r="F246" s="155"/>
      <c r="G246" s="60"/>
    </row>
    <row r="247" spans="6:7" x14ac:dyDescent="0.2">
      <c r="F247" s="155"/>
      <c r="G247" s="60"/>
    </row>
    <row r="248" spans="6:7" x14ac:dyDescent="0.2">
      <c r="F248" s="155"/>
      <c r="G248" s="60"/>
    </row>
    <row r="249" spans="6:7" x14ac:dyDescent="0.2">
      <c r="F249" s="155"/>
      <c r="G249" s="60"/>
    </row>
    <row r="250" spans="6:7" x14ac:dyDescent="0.2">
      <c r="F250" s="155"/>
      <c r="G250" s="60"/>
    </row>
    <row r="251" spans="6:7" x14ac:dyDescent="0.2">
      <c r="F251" s="155"/>
      <c r="G251" s="60"/>
    </row>
    <row r="252" spans="6:7" x14ac:dyDescent="0.2">
      <c r="F252" s="155"/>
      <c r="G252" s="60"/>
    </row>
    <row r="253" spans="6:7" x14ac:dyDescent="0.2">
      <c r="F253" s="155"/>
      <c r="G253" s="60"/>
    </row>
    <row r="254" spans="6:7" x14ac:dyDescent="0.2">
      <c r="F254" s="155"/>
      <c r="G254" s="60"/>
    </row>
    <row r="255" spans="6:7" x14ac:dyDescent="0.2">
      <c r="F255" s="155"/>
      <c r="G255" s="60"/>
    </row>
    <row r="256" spans="6:7" x14ac:dyDescent="0.2">
      <c r="F256" s="155"/>
      <c r="G256" s="60"/>
    </row>
    <row r="257" spans="6:7" x14ac:dyDescent="0.2">
      <c r="F257" s="155"/>
      <c r="G257" s="60"/>
    </row>
    <row r="258" spans="6:7" x14ac:dyDescent="0.2">
      <c r="F258" s="155"/>
      <c r="G258" s="60"/>
    </row>
    <row r="259" spans="6:7" x14ac:dyDescent="0.2">
      <c r="F259" s="155"/>
      <c r="G259" s="60"/>
    </row>
    <row r="260" spans="6:7" x14ac:dyDescent="0.2">
      <c r="F260" s="155"/>
      <c r="G260" s="60"/>
    </row>
    <row r="261" spans="6:7" x14ac:dyDescent="0.2">
      <c r="F261" s="155"/>
      <c r="G261" s="60"/>
    </row>
    <row r="262" spans="6:7" x14ac:dyDescent="0.2">
      <c r="F262" s="155"/>
      <c r="G262" s="60"/>
    </row>
    <row r="263" spans="6:7" x14ac:dyDescent="0.2">
      <c r="F263" s="155"/>
      <c r="G263" s="60"/>
    </row>
    <row r="264" spans="6:7" x14ac:dyDescent="0.2">
      <c r="F264" s="155"/>
      <c r="G264" s="60"/>
    </row>
    <row r="265" spans="6:7" x14ac:dyDescent="0.2">
      <c r="F265" s="155"/>
      <c r="G265" s="60"/>
    </row>
    <row r="266" spans="6:7" x14ac:dyDescent="0.2">
      <c r="F266" s="155"/>
      <c r="G266" s="60"/>
    </row>
    <row r="267" spans="6:7" x14ac:dyDescent="0.2">
      <c r="F267" s="155"/>
      <c r="G267" s="60"/>
    </row>
    <row r="268" spans="6:7" x14ac:dyDescent="0.2">
      <c r="F268" s="155"/>
      <c r="G268" s="60"/>
    </row>
    <row r="269" spans="6:7" x14ac:dyDescent="0.2">
      <c r="F269" s="155"/>
      <c r="G269" s="60"/>
    </row>
    <row r="270" spans="6:7" x14ac:dyDescent="0.2">
      <c r="F270" s="155"/>
      <c r="G270" s="60"/>
    </row>
    <row r="271" spans="6:7" x14ac:dyDescent="0.2">
      <c r="F271" s="155"/>
      <c r="G271" s="60"/>
    </row>
    <row r="272" spans="6:7" x14ac:dyDescent="0.2">
      <c r="F272" s="155"/>
      <c r="G272" s="60"/>
    </row>
    <row r="273" spans="6:7" x14ac:dyDescent="0.2">
      <c r="F273" s="155"/>
      <c r="G273" s="60"/>
    </row>
    <row r="274" spans="6:7" x14ac:dyDescent="0.2">
      <c r="F274" s="155"/>
      <c r="G274" s="60"/>
    </row>
    <row r="275" spans="6:7" x14ac:dyDescent="0.2">
      <c r="F275" s="155"/>
      <c r="G275" s="60"/>
    </row>
    <row r="276" spans="6:7" x14ac:dyDescent="0.2">
      <c r="F276" s="155"/>
      <c r="G276" s="60"/>
    </row>
    <row r="277" spans="6:7" x14ac:dyDescent="0.2">
      <c r="F277" s="155"/>
      <c r="G277" s="60"/>
    </row>
    <row r="278" spans="6:7" x14ac:dyDescent="0.2">
      <c r="F278" s="155"/>
      <c r="G278" s="60"/>
    </row>
    <row r="279" spans="6:7" x14ac:dyDescent="0.2">
      <c r="F279" s="155"/>
      <c r="G279" s="60"/>
    </row>
    <row r="280" spans="6:7" x14ac:dyDescent="0.2">
      <c r="F280" s="155"/>
      <c r="G280" s="60"/>
    </row>
    <row r="281" spans="6:7" x14ac:dyDescent="0.2">
      <c r="F281" s="155"/>
      <c r="G281" s="60"/>
    </row>
    <row r="282" spans="6:7" x14ac:dyDescent="0.2">
      <c r="F282" s="155"/>
      <c r="G282" s="60"/>
    </row>
    <row r="283" spans="6:7" x14ac:dyDescent="0.2">
      <c r="F283" s="155"/>
      <c r="G283" s="60"/>
    </row>
    <row r="284" spans="6:7" x14ac:dyDescent="0.2">
      <c r="F284" s="155"/>
      <c r="G284" s="60"/>
    </row>
    <row r="285" spans="6:7" x14ac:dyDescent="0.2">
      <c r="F285" s="155"/>
      <c r="G285" s="60"/>
    </row>
    <row r="286" spans="6:7" x14ac:dyDescent="0.2">
      <c r="F286" s="155"/>
      <c r="G286" s="60"/>
    </row>
    <row r="287" spans="6:7" x14ac:dyDescent="0.2">
      <c r="F287" s="155"/>
      <c r="G287" s="60"/>
    </row>
    <row r="288" spans="6:7" x14ac:dyDescent="0.2">
      <c r="F288" s="155"/>
      <c r="G288" s="60"/>
    </row>
    <row r="289" spans="6:7" x14ac:dyDescent="0.2">
      <c r="F289" s="155"/>
      <c r="G289" s="60"/>
    </row>
    <row r="290" spans="6:7" x14ac:dyDescent="0.2">
      <c r="F290" s="155"/>
      <c r="G290" s="60"/>
    </row>
    <row r="291" spans="6:7" x14ac:dyDescent="0.2">
      <c r="F291" s="155"/>
      <c r="G291" s="60"/>
    </row>
    <row r="292" spans="6:7" x14ac:dyDescent="0.2">
      <c r="F292" s="155"/>
      <c r="G292" s="60"/>
    </row>
    <row r="293" spans="6:7" x14ac:dyDescent="0.2">
      <c r="F293" s="155"/>
      <c r="G293" s="60"/>
    </row>
    <row r="294" spans="6:7" x14ac:dyDescent="0.2">
      <c r="F294" s="155"/>
      <c r="G294" s="60"/>
    </row>
    <row r="295" spans="6:7" x14ac:dyDescent="0.2">
      <c r="F295" s="155"/>
      <c r="G295" s="60"/>
    </row>
    <row r="296" spans="6:7" x14ac:dyDescent="0.2">
      <c r="F296" s="155"/>
      <c r="G296" s="60"/>
    </row>
    <row r="297" spans="6:7" x14ac:dyDescent="0.2">
      <c r="F297" s="155"/>
      <c r="G297" s="60"/>
    </row>
    <row r="298" spans="6:7" x14ac:dyDescent="0.2">
      <c r="F298" s="155"/>
      <c r="G298" s="60"/>
    </row>
    <row r="299" spans="6:7" x14ac:dyDescent="0.2">
      <c r="F299" s="155"/>
      <c r="G299" s="60"/>
    </row>
    <row r="300" spans="6:7" x14ac:dyDescent="0.2">
      <c r="F300" s="155"/>
      <c r="G300" s="60"/>
    </row>
    <row r="301" spans="6:7" x14ac:dyDescent="0.2">
      <c r="F301" s="155"/>
      <c r="G301" s="60"/>
    </row>
    <row r="302" spans="6:7" x14ac:dyDescent="0.2">
      <c r="F302" s="155"/>
      <c r="G302" s="60"/>
    </row>
    <row r="303" spans="6:7" x14ac:dyDescent="0.2">
      <c r="F303" s="155"/>
      <c r="G303" s="60"/>
    </row>
    <row r="304" spans="6:7" x14ac:dyDescent="0.2">
      <c r="F304" s="155"/>
      <c r="G304" s="60"/>
    </row>
    <row r="305" spans="6:7" x14ac:dyDescent="0.2">
      <c r="F305" s="155"/>
      <c r="G305" s="60"/>
    </row>
    <row r="306" spans="6:7" x14ac:dyDescent="0.2">
      <c r="F306" s="155"/>
      <c r="G306" s="60"/>
    </row>
    <row r="307" spans="6:7" x14ac:dyDescent="0.2">
      <c r="F307" s="155"/>
      <c r="G307" s="60"/>
    </row>
    <row r="308" spans="6:7" x14ac:dyDescent="0.2">
      <c r="F308" s="155"/>
      <c r="G308" s="60"/>
    </row>
    <row r="309" spans="6:7" x14ac:dyDescent="0.2">
      <c r="F309" s="155"/>
      <c r="G309" s="60"/>
    </row>
    <row r="310" spans="6:7" x14ac:dyDescent="0.2">
      <c r="F310" s="155"/>
      <c r="G310" s="60"/>
    </row>
    <row r="311" spans="6:7" x14ac:dyDescent="0.2">
      <c r="F311" s="155"/>
      <c r="G311" s="60"/>
    </row>
    <row r="312" spans="6:7" x14ac:dyDescent="0.2">
      <c r="F312" s="155"/>
      <c r="G312" s="60"/>
    </row>
    <row r="313" spans="6:7" x14ac:dyDescent="0.2">
      <c r="F313" s="155"/>
      <c r="G313" s="60"/>
    </row>
    <row r="314" spans="6:7" x14ac:dyDescent="0.2">
      <c r="F314" s="155"/>
      <c r="G314" s="60"/>
    </row>
    <row r="315" spans="6:7" x14ac:dyDescent="0.2">
      <c r="F315" s="155"/>
      <c r="G315" s="60"/>
    </row>
    <row r="316" spans="6:7" x14ac:dyDescent="0.2">
      <c r="F316" s="155"/>
      <c r="G316" s="60"/>
    </row>
    <row r="317" spans="6:7" x14ac:dyDescent="0.2">
      <c r="F317" s="155"/>
      <c r="G317" s="60"/>
    </row>
    <row r="318" spans="6:7" x14ac:dyDescent="0.2">
      <c r="F318" s="155"/>
      <c r="G318" s="60"/>
    </row>
    <row r="319" spans="6:7" x14ac:dyDescent="0.2">
      <c r="F319" s="155"/>
      <c r="G319" s="60"/>
    </row>
    <row r="320" spans="6:7" x14ac:dyDescent="0.2">
      <c r="F320" s="155"/>
      <c r="G320" s="60"/>
    </row>
    <row r="321" spans="6:7" x14ac:dyDescent="0.2">
      <c r="F321" s="155"/>
      <c r="G321" s="60"/>
    </row>
    <row r="322" spans="6:7" x14ac:dyDescent="0.2">
      <c r="F322" s="155"/>
      <c r="G322" s="60"/>
    </row>
    <row r="323" spans="6:7" x14ac:dyDescent="0.2">
      <c r="F323" s="155"/>
      <c r="G323" s="60"/>
    </row>
    <row r="324" spans="6:7" x14ac:dyDescent="0.2">
      <c r="F324" s="155"/>
      <c r="G324" s="60"/>
    </row>
    <row r="325" spans="6:7" x14ac:dyDescent="0.2">
      <c r="F325" s="155"/>
      <c r="G325" s="60"/>
    </row>
    <row r="326" spans="6:7" x14ac:dyDescent="0.2">
      <c r="F326" s="155"/>
      <c r="G326" s="60"/>
    </row>
    <row r="327" spans="6:7" x14ac:dyDescent="0.2">
      <c r="F327" s="155"/>
      <c r="G327" s="60"/>
    </row>
    <row r="328" spans="6:7" x14ac:dyDescent="0.2">
      <c r="F328" s="155"/>
      <c r="G328" s="60"/>
    </row>
    <row r="329" spans="6:7" x14ac:dyDescent="0.2">
      <c r="F329" s="155"/>
      <c r="G329" s="60"/>
    </row>
    <row r="330" spans="6:7" x14ac:dyDescent="0.2">
      <c r="F330" s="155"/>
      <c r="G330" s="60"/>
    </row>
    <row r="331" spans="6:7" x14ac:dyDescent="0.2">
      <c r="F331" s="155"/>
      <c r="G331" s="60"/>
    </row>
    <row r="332" spans="6:7" x14ac:dyDescent="0.2">
      <c r="F332" s="155"/>
      <c r="G332" s="60"/>
    </row>
    <row r="333" spans="6:7" x14ac:dyDescent="0.2">
      <c r="F333" s="155"/>
      <c r="G333" s="60"/>
    </row>
    <row r="334" spans="6:7" x14ac:dyDescent="0.2">
      <c r="F334" s="155"/>
      <c r="G334" s="60"/>
    </row>
    <row r="335" spans="6:7" x14ac:dyDescent="0.2">
      <c r="F335" s="155"/>
      <c r="G335" s="60"/>
    </row>
    <row r="336" spans="6:7" x14ac:dyDescent="0.2">
      <c r="F336" s="155"/>
      <c r="G336" s="60"/>
    </row>
    <row r="337" spans="6:7" x14ac:dyDescent="0.2">
      <c r="F337" s="155"/>
      <c r="G337" s="60"/>
    </row>
    <row r="338" spans="6:7" x14ac:dyDescent="0.2">
      <c r="F338" s="155"/>
      <c r="G338" s="60"/>
    </row>
    <row r="339" spans="6:7" x14ac:dyDescent="0.2">
      <c r="F339" s="155"/>
      <c r="G339" s="60"/>
    </row>
    <row r="340" spans="6:7" x14ac:dyDescent="0.2">
      <c r="F340" s="155"/>
      <c r="G340" s="60"/>
    </row>
    <row r="341" spans="6:7" x14ac:dyDescent="0.2">
      <c r="F341" s="155"/>
      <c r="G341" s="60"/>
    </row>
    <row r="342" spans="6:7" x14ac:dyDescent="0.2">
      <c r="F342" s="155"/>
      <c r="G342" s="60"/>
    </row>
    <row r="343" spans="6:7" x14ac:dyDescent="0.2">
      <c r="F343" s="155"/>
      <c r="G343" s="60"/>
    </row>
    <row r="344" spans="6:7" x14ac:dyDescent="0.2">
      <c r="F344" s="155"/>
      <c r="G344" s="60"/>
    </row>
    <row r="345" spans="6:7" x14ac:dyDescent="0.2">
      <c r="F345" s="155"/>
      <c r="G345" s="60"/>
    </row>
    <row r="346" spans="6:7" x14ac:dyDescent="0.2">
      <c r="F346" s="155"/>
      <c r="G346" s="60"/>
    </row>
    <row r="347" spans="6:7" x14ac:dyDescent="0.2">
      <c r="F347" s="155"/>
      <c r="G347" s="60"/>
    </row>
    <row r="348" spans="6:7" x14ac:dyDescent="0.2">
      <c r="F348" s="155"/>
      <c r="G348" s="60"/>
    </row>
    <row r="349" spans="6:7" x14ac:dyDescent="0.2">
      <c r="F349" s="155"/>
      <c r="G349" s="60"/>
    </row>
    <row r="350" spans="6:7" x14ac:dyDescent="0.2">
      <c r="F350" s="155"/>
      <c r="G350" s="60"/>
    </row>
    <row r="351" spans="6:7" x14ac:dyDescent="0.2">
      <c r="F351" s="155"/>
      <c r="G351" s="60"/>
    </row>
    <row r="352" spans="6:7" x14ac:dyDescent="0.2">
      <c r="F352" s="155"/>
      <c r="G352" s="60"/>
    </row>
    <row r="353" spans="6:7" x14ac:dyDescent="0.2">
      <c r="F353" s="155"/>
      <c r="G353" s="60"/>
    </row>
    <row r="354" spans="6:7" x14ac:dyDescent="0.2">
      <c r="F354" s="155"/>
      <c r="G354" s="60"/>
    </row>
    <row r="355" spans="6:7" x14ac:dyDescent="0.2">
      <c r="F355" s="155"/>
      <c r="G355" s="60"/>
    </row>
    <row r="356" spans="6:7" x14ac:dyDescent="0.2">
      <c r="F356" s="155"/>
      <c r="G356" s="60"/>
    </row>
    <row r="357" spans="6:7" x14ac:dyDescent="0.2">
      <c r="F357" s="155"/>
      <c r="G357" s="60"/>
    </row>
    <row r="358" spans="6:7" x14ac:dyDescent="0.2">
      <c r="F358" s="155"/>
      <c r="G358" s="60"/>
    </row>
    <row r="359" spans="6:7" x14ac:dyDescent="0.2">
      <c r="F359" s="155"/>
      <c r="G359" s="60"/>
    </row>
    <row r="360" spans="6:7" x14ac:dyDescent="0.2">
      <c r="F360" s="155"/>
      <c r="G360" s="60"/>
    </row>
    <row r="361" spans="6:7" x14ac:dyDescent="0.2">
      <c r="F361" s="155"/>
      <c r="G361" s="60"/>
    </row>
    <row r="362" spans="6:7" x14ac:dyDescent="0.2">
      <c r="F362" s="155"/>
      <c r="G362" s="60"/>
    </row>
    <row r="363" spans="6:7" x14ac:dyDescent="0.2">
      <c r="F363" s="155"/>
      <c r="G363" s="60"/>
    </row>
    <row r="364" spans="6:7" x14ac:dyDescent="0.2">
      <c r="F364" s="155"/>
      <c r="G364" s="60"/>
    </row>
    <row r="365" spans="6:7" x14ac:dyDescent="0.2">
      <c r="F365" s="155"/>
      <c r="G365" s="60"/>
    </row>
    <row r="366" spans="6:7" x14ac:dyDescent="0.2">
      <c r="F366" s="155"/>
      <c r="G366" s="60"/>
    </row>
    <row r="367" spans="6:7" x14ac:dyDescent="0.2">
      <c r="F367" s="155"/>
      <c r="G367" s="60"/>
    </row>
    <row r="368" spans="6:7" x14ac:dyDescent="0.2">
      <c r="F368" s="155"/>
      <c r="G368" s="60"/>
    </row>
    <row r="369" spans="6:7" x14ac:dyDescent="0.2">
      <c r="F369" s="155"/>
      <c r="G369" s="60"/>
    </row>
    <row r="370" spans="6:7" x14ac:dyDescent="0.2">
      <c r="F370" s="155"/>
      <c r="G370" s="60"/>
    </row>
    <row r="371" spans="6:7" x14ac:dyDescent="0.2">
      <c r="F371" s="155"/>
      <c r="G371" s="60"/>
    </row>
    <row r="372" spans="6:7" x14ac:dyDescent="0.2">
      <c r="F372" s="155"/>
      <c r="G372" s="60"/>
    </row>
    <row r="373" spans="6:7" x14ac:dyDescent="0.2">
      <c r="F373" s="155"/>
      <c r="G373" s="60"/>
    </row>
    <row r="374" spans="6:7" x14ac:dyDescent="0.2">
      <c r="F374" s="155"/>
      <c r="G374" s="60"/>
    </row>
    <row r="375" spans="6:7" x14ac:dyDescent="0.2">
      <c r="F375" s="155"/>
      <c r="G375" s="60"/>
    </row>
    <row r="376" spans="6:7" x14ac:dyDescent="0.2">
      <c r="F376" s="155"/>
      <c r="G376" s="60"/>
    </row>
    <row r="377" spans="6:7" x14ac:dyDescent="0.2">
      <c r="F377" s="155"/>
      <c r="G377" s="60"/>
    </row>
    <row r="378" spans="6:7" x14ac:dyDescent="0.2">
      <c r="F378" s="155"/>
      <c r="G378" s="60"/>
    </row>
    <row r="379" spans="6:7" x14ac:dyDescent="0.2">
      <c r="F379" s="155"/>
      <c r="G379" s="60"/>
    </row>
    <row r="380" spans="6:7" x14ac:dyDescent="0.2">
      <c r="F380" s="155"/>
      <c r="G380" s="60"/>
    </row>
    <row r="381" spans="6:7" x14ac:dyDescent="0.2">
      <c r="F381" s="155"/>
      <c r="G381" s="60"/>
    </row>
    <row r="382" spans="6:7" x14ac:dyDescent="0.2">
      <c r="F382" s="155"/>
      <c r="G382" s="60"/>
    </row>
    <row r="383" spans="6:7" x14ac:dyDescent="0.2">
      <c r="F383" s="155"/>
      <c r="G383" s="60"/>
    </row>
    <row r="384" spans="6:7" x14ac:dyDescent="0.2">
      <c r="F384" s="155"/>
      <c r="G384" s="60"/>
    </row>
    <row r="385" spans="6:7" x14ac:dyDescent="0.2">
      <c r="F385" s="155"/>
      <c r="G385" s="60"/>
    </row>
    <row r="386" spans="6:7" x14ac:dyDescent="0.2">
      <c r="F386" s="155"/>
      <c r="G386" s="60"/>
    </row>
    <row r="387" spans="6:7" x14ac:dyDescent="0.2">
      <c r="F387" s="155"/>
      <c r="G387" s="60"/>
    </row>
    <row r="388" spans="6:7" x14ac:dyDescent="0.2">
      <c r="F388" s="155"/>
      <c r="G388" s="60"/>
    </row>
    <row r="389" spans="6:7" x14ac:dyDescent="0.2">
      <c r="F389" s="155"/>
      <c r="G389" s="60"/>
    </row>
    <row r="390" spans="6:7" x14ac:dyDescent="0.2">
      <c r="F390" s="155"/>
      <c r="G390" s="60"/>
    </row>
    <row r="391" spans="6:7" x14ac:dyDescent="0.2">
      <c r="F391" s="155"/>
      <c r="G391" s="60"/>
    </row>
    <row r="392" spans="6:7" x14ac:dyDescent="0.2">
      <c r="F392" s="155"/>
      <c r="G392" s="60"/>
    </row>
    <row r="393" spans="6:7" x14ac:dyDescent="0.2">
      <c r="F393" s="155"/>
      <c r="G393" s="60"/>
    </row>
    <row r="394" spans="6:7" x14ac:dyDescent="0.2">
      <c r="F394" s="155"/>
      <c r="G394" s="60"/>
    </row>
    <row r="395" spans="6:7" x14ac:dyDescent="0.2">
      <c r="F395" s="155"/>
      <c r="G395" s="60"/>
    </row>
    <row r="396" spans="6:7" x14ac:dyDescent="0.2">
      <c r="F396" s="155"/>
      <c r="G396" s="60"/>
    </row>
    <row r="397" spans="6:7" x14ac:dyDescent="0.2">
      <c r="F397" s="155"/>
      <c r="G397" s="60"/>
    </row>
    <row r="398" spans="6:7" x14ac:dyDescent="0.2">
      <c r="F398" s="155"/>
      <c r="G398" s="60"/>
    </row>
    <row r="399" spans="6:7" x14ac:dyDescent="0.2">
      <c r="F399" s="155"/>
      <c r="G399" s="60"/>
    </row>
    <row r="400" spans="6:7" x14ac:dyDescent="0.2">
      <c r="F400" s="155"/>
      <c r="G400" s="60"/>
    </row>
    <row r="401" spans="6:7" x14ac:dyDescent="0.2">
      <c r="F401" s="155"/>
      <c r="G401" s="60"/>
    </row>
    <row r="402" spans="6:7" x14ac:dyDescent="0.2">
      <c r="F402" s="155"/>
      <c r="G402" s="60"/>
    </row>
    <row r="403" spans="6:7" x14ac:dyDescent="0.2">
      <c r="F403" s="155"/>
      <c r="G403" s="60"/>
    </row>
    <row r="404" spans="6:7" x14ac:dyDescent="0.2">
      <c r="F404" s="155"/>
      <c r="G404" s="60"/>
    </row>
    <row r="405" spans="6:7" x14ac:dyDescent="0.2">
      <c r="F405" s="155"/>
      <c r="G405" s="60"/>
    </row>
    <row r="406" spans="6:7" x14ac:dyDescent="0.2">
      <c r="F406" s="155"/>
      <c r="G406" s="60"/>
    </row>
    <row r="407" spans="6:7" x14ac:dyDescent="0.2">
      <c r="F407" s="155"/>
      <c r="G407" s="60"/>
    </row>
    <row r="408" spans="6:7" x14ac:dyDescent="0.2">
      <c r="F408" s="155"/>
      <c r="G408" s="60"/>
    </row>
    <row r="409" spans="6:7" x14ac:dyDescent="0.2">
      <c r="F409" s="155"/>
      <c r="G409" s="60"/>
    </row>
    <row r="410" spans="6:7" x14ac:dyDescent="0.2">
      <c r="F410" s="155"/>
      <c r="G410" s="60"/>
    </row>
    <row r="411" spans="6:7" x14ac:dyDescent="0.2">
      <c r="F411" s="155"/>
      <c r="G411" s="60"/>
    </row>
    <row r="412" spans="6:7" x14ac:dyDescent="0.2">
      <c r="F412" s="155"/>
      <c r="G412" s="60"/>
    </row>
    <row r="413" spans="6:7" x14ac:dyDescent="0.2">
      <c r="F413" s="155"/>
      <c r="G413" s="60"/>
    </row>
    <row r="414" spans="6:7" x14ac:dyDescent="0.2">
      <c r="F414" s="155"/>
      <c r="G414" s="60"/>
    </row>
    <row r="415" spans="6:7" x14ac:dyDescent="0.2">
      <c r="F415" s="155"/>
      <c r="G415" s="60"/>
    </row>
    <row r="416" spans="6:7" x14ac:dyDescent="0.2">
      <c r="F416" s="155"/>
      <c r="G416" s="60"/>
    </row>
    <row r="417" spans="6:7" x14ac:dyDescent="0.2">
      <c r="F417" s="155"/>
      <c r="G417" s="60"/>
    </row>
    <row r="418" spans="6:7" x14ac:dyDescent="0.2">
      <c r="F418" s="155"/>
      <c r="G418" s="60"/>
    </row>
    <row r="419" spans="6:7" x14ac:dyDescent="0.2">
      <c r="F419" s="155"/>
      <c r="G419" s="60"/>
    </row>
    <row r="420" spans="6:7" x14ac:dyDescent="0.2">
      <c r="F420" s="155"/>
      <c r="G420" s="60"/>
    </row>
    <row r="421" spans="6:7" x14ac:dyDescent="0.2">
      <c r="F421" s="155"/>
      <c r="G421" s="60"/>
    </row>
    <row r="422" spans="6:7" x14ac:dyDescent="0.2">
      <c r="F422" s="155"/>
      <c r="G422" s="60"/>
    </row>
    <row r="423" spans="6:7" x14ac:dyDescent="0.2">
      <c r="F423" s="155"/>
      <c r="G423" s="60"/>
    </row>
    <row r="424" spans="6:7" x14ac:dyDescent="0.2">
      <c r="F424" s="155"/>
      <c r="G424" s="60"/>
    </row>
    <row r="425" spans="6:7" x14ac:dyDescent="0.2">
      <c r="F425" s="155"/>
      <c r="G425" s="60"/>
    </row>
    <row r="426" spans="6:7" x14ac:dyDescent="0.2">
      <c r="F426" s="155"/>
      <c r="G426" s="60"/>
    </row>
    <row r="427" spans="6:7" x14ac:dyDescent="0.2">
      <c r="F427" s="155"/>
      <c r="G427" s="60"/>
    </row>
    <row r="428" spans="6:7" x14ac:dyDescent="0.2">
      <c r="F428" s="155"/>
      <c r="G428" s="60"/>
    </row>
    <row r="429" spans="6:7" x14ac:dyDescent="0.2">
      <c r="F429" s="155"/>
      <c r="G429" s="60"/>
    </row>
    <row r="430" spans="6:7" x14ac:dyDescent="0.2">
      <c r="F430" s="155"/>
      <c r="G430" s="60"/>
    </row>
    <row r="431" spans="6:7" x14ac:dyDescent="0.2">
      <c r="F431" s="155"/>
      <c r="G431" s="60"/>
    </row>
    <row r="432" spans="6:7" x14ac:dyDescent="0.2">
      <c r="F432" s="155"/>
      <c r="G432" s="60"/>
    </row>
    <row r="433" spans="6:7" x14ac:dyDescent="0.2">
      <c r="F433" s="155"/>
      <c r="G433" s="60"/>
    </row>
    <row r="434" spans="6:7" x14ac:dyDescent="0.2">
      <c r="F434" s="155"/>
      <c r="G434" s="60"/>
    </row>
    <row r="435" spans="6:7" x14ac:dyDescent="0.2">
      <c r="F435" s="155"/>
      <c r="G435" s="60"/>
    </row>
    <row r="436" spans="6:7" x14ac:dyDescent="0.2">
      <c r="F436" s="155"/>
      <c r="G436" s="60"/>
    </row>
    <row r="437" spans="6:7" x14ac:dyDescent="0.2">
      <c r="F437" s="155"/>
      <c r="G437" s="60"/>
    </row>
    <row r="438" spans="6:7" x14ac:dyDescent="0.2">
      <c r="F438" s="155"/>
      <c r="G438" s="60"/>
    </row>
    <row r="439" spans="6:7" x14ac:dyDescent="0.2">
      <c r="F439" s="155"/>
      <c r="G439" s="60"/>
    </row>
    <row r="440" spans="6:7" x14ac:dyDescent="0.2">
      <c r="F440" s="155"/>
      <c r="G440" s="60"/>
    </row>
    <row r="441" spans="6:7" x14ac:dyDescent="0.2">
      <c r="F441" s="155"/>
      <c r="G441" s="60"/>
    </row>
    <row r="442" spans="6:7" x14ac:dyDescent="0.2">
      <c r="F442" s="155"/>
      <c r="G442" s="60"/>
    </row>
    <row r="443" spans="6:7" x14ac:dyDescent="0.2">
      <c r="F443" s="155"/>
      <c r="G443" s="60"/>
    </row>
    <row r="444" spans="6:7" x14ac:dyDescent="0.2">
      <c r="F444" s="155"/>
      <c r="G444" s="60"/>
    </row>
    <row r="445" spans="6:7" x14ac:dyDescent="0.2">
      <c r="F445" s="155"/>
      <c r="G445" s="60"/>
    </row>
    <row r="446" spans="6:7" x14ac:dyDescent="0.2">
      <c r="F446" s="155"/>
      <c r="G446" s="60"/>
    </row>
    <row r="447" spans="6:7" x14ac:dyDescent="0.2">
      <c r="F447" s="155"/>
      <c r="G447" s="60"/>
    </row>
    <row r="448" spans="6:7" x14ac:dyDescent="0.2">
      <c r="F448" s="155"/>
      <c r="G448" s="60"/>
    </row>
    <row r="449" spans="6:7" x14ac:dyDescent="0.2">
      <c r="F449" s="155"/>
      <c r="G449" s="60"/>
    </row>
    <row r="450" spans="6:7" x14ac:dyDescent="0.2">
      <c r="F450" s="155"/>
      <c r="G450" s="60"/>
    </row>
    <row r="451" spans="6:7" x14ac:dyDescent="0.2">
      <c r="F451" s="155"/>
      <c r="G451" s="60"/>
    </row>
    <row r="452" spans="6:7" x14ac:dyDescent="0.2">
      <c r="F452" s="155"/>
      <c r="G452" s="60"/>
    </row>
    <row r="453" spans="6:7" x14ac:dyDescent="0.2">
      <c r="F453" s="155"/>
      <c r="G453" s="60"/>
    </row>
    <row r="454" spans="6:7" x14ac:dyDescent="0.2">
      <c r="F454" s="155"/>
      <c r="G454" s="60"/>
    </row>
    <row r="455" spans="6:7" x14ac:dyDescent="0.2">
      <c r="F455" s="155"/>
      <c r="G455" s="60"/>
    </row>
    <row r="456" spans="6:7" x14ac:dyDescent="0.2">
      <c r="F456" s="155"/>
      <c r="G456" s="60"/>
    </row>
    <row r="457" spans="6:7" x14ac:dyDescent="0.2">
      <c r="F457" s="155"/>
      <c r="G457" s="60"/>
    </row>
    <row r="458" spans="6:7" x14ac:dyDescent="0.2">
      <c r="F458" s="155"/>
      <c r="G458" s="60"/>
    </row>
    <row r="459" spans="6:7" x14ac:dyDescent="0.2">
      <c r="F459" s="155"/>
      <c r="G459" s="60"/>
    </row>
    <row r="460" spans="6:7" x14ac:dyDescent="0.2">
      <c r="F460" s="155"/>
      <c r="G460" s="60"/>
    </row>
    <row r="461" spans="6:7" x14ac:dyDescent="0.2">
      <c r="F461" s="155"/>
      <c r="G461" s="60"/>
    </row>
  </sheetData>
  <autoFilter ref="E1:G461" xr:uid="{00000000-0009-0000-0000-000004000000}"/>
  <phoneticPr fontId="11"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filterMode="1"/>
  <dimension ref="A1:AB2001"/>
  <sheetViews>
    <sheetView workbookViewId="0">
      <pane ySplit="1" topLeftCell="A2" activePane="bottomLeft" state="frozenSplit"/>
      <selection pane="bottomLeft" activeCell="P512" sqref="A2:P512"/>
    </sheetView>
  </sheetViews>
  <sheetFormatPr defaultColWidth="35.7109375" defaultRowHeight="12.6" customHeight="1" x14ac:dyDescent="0.2"/>
  <cols>
    <col min="1" max="1" width="6.140625" style="77" customWidth="1"/>
    <col min="2" max="2" width="12.85546875" style="77" customWidth="1"/>
    <col min="3" max="3" width="15.85546875" style="77" customWidth="1"/>
    <col min="4" max="10" width="4.42578125" style="178" hidden="1" customWidth="1"/>
    <col min="11" max="11" width="21.85546875" style="77" customWidth="1"/>
    <col min="12" max="13" width="19.7109375" style="77" customWidth="1"/>
    <col min="14" max="14" width="16" style="223" customWidth="1"/>
    <col min="15" max="15" width="9.7109375" style="223" customWidth="1"/>
    <col min="16" max="16" width="14.28515625" style="170" customWidth="1"/>
    <col min="17" max="17" width="23.28515625" style="75" customWidth="1"/>
    <col min="18" max="18" width="11.140625" style="75" customWidth="1"/>
    <col min="19" max="19" width="9.85546875" style="75" customWidth="1"/>
    <col min="20" max="20" width="15.85546875" style="75" customWidth="1"/>
    <col min="21" max="21" width="13.28515625" style="170" customWidth="1"/>
    <col min="22" max="22" width="11.7109375" style="75" customWidth="1"/>
    <col min="23" max="23" width="3.42578125" style="75" customWidth="1"/>
    <col min="24" max="24" width="6.85546875" style="75" customWidth="1"/>
    <col min="25" max="25" width="9.42578125" style="75" customWidth="1"/>
    <col min="26" max="26" width="10" style="75" customWidth="1"/>
    <col min="27" max="16384" width="35.7109375" style="75"/>
  </cols>
  <sheetData>
    <row r="1" spans="1:28" ht="12.6" customHeight="1" x14ac:dyDescent="0.2">
      <c r="A1" s="144" t="s">
        <v>175</v>
      </c>
      <c r="B1" s="144" t="s">
        <v>176</v>
      </c>
      <c r="C1" s="144" t="s">
        <v>177</v>
      </c>
      <c r="D1" s="179"/>
      <c r="E1" s="179"/>
      <c r="F1" s="179"/>
      <c r="G1" s="179" t="s">
        <v>192</v>
      </c>
      <c r="H1" s="179"/>
      <c r="I1" s="179"/>
      <c r="J1" s="179"/>
      <c r="K1" s="159" t="s">
        <v>193</v>
      </c>
      <c r="L1" s="159" t="s">
        <v>194</v>
      </c>
      <c r="M1" s="159" t="s">
        <v>195</v>
      </c>
      <c r="N1" s="159" t="s">
        <v>1173</v>
      </c>
      <c r="O1" s="159" t="s">
        <v>1174</v>
      </c>
      <c r="P1" s="183" t="s">
        <v>178</v>
      </c>
      <c r="Q1" s="160" t="str">
        <f>"T: " &amp; COUNTA(B:B)-1 &amp; " F2F: " &amp; COUNTIF(O:O,"F2F") &amp; " OL: " &amp; COUNTIF(O:O,"Remote")</f>
        <v>T: 511 F2F: 335 OL: 176</v>
      </c>
      <c r="R1" s="161" t="str">
        <f>"Y: " &amp; COUNTIF(P:P,"Present")</f>
        <v>Y: 217</v>
      </c>
      <c r="S1" s="225" t="str">
        <f>"N: " &amp; COUNTIF(P:P,"Absent")</f>
        <v>N: 294</v>
      </c>
      <c r="T1" s="144" t="str">
        <f>"%Checked in: " &amp; ROUND(COUNTIF(P:P,"Present")/(COUNTA(B:B)-1)*100,2) &amp;" %"</f>
        <v>%Checked in: 42.47 %</v>
      </c>
      <c r="U1" s="144" t="s">
        <v>1120</v>
      </c>
      <c r="V1" s="212" t="str">
        <f>_xlfn.CONCAT(K:K)</f>
        <v>Represented OrganisationDeutsche Telekom AGKPN N.V.BT plcLeonardo SpAInterDigital, Inc.Microsoft Europe SARLLG UplusKorean RegisterLG Electronics PolskaCATTCisco Systems BelgiumMediatek India Technology Pvt.KPN N.V.Huawei Telecommunication IndiaRakuten Mobile, IncHewlett-Packard EnterpriseEDF Recherche et DéveloppementBROADCOM CORPORATIONBEIJING SAMSUNG TELECOM R&amp;DSiemens AGNokia UKCEWiTIIT KanpurAT&amp;TMotorola Mobility Germany GmbHEricsson España S.A.Kontron Transportation FranceSamsung Electronics Nordic ABSamsung R&amp;D Institute UKNOVAMINTNokia CorporationEBUMavenirTSDSIMediaTek (Hefei) Inc.AT&amp;T GNS Belgium SPRLGatehouse Satcom A/SMicrosoft Europe SARLComcastOGCBT plcIntel IrelandLG Electronics FranceZTE Wistron Telecom ABChina Mobile International LtdHuawei Technologies (Korea)Johns Hopkins University APLNokia PolandSony Group CorporationVerizon DenmarkBeijing Xiaomi ElectronicsLockheed MartinMediaTek Korea Inc.OnePlusShenZhen Zhongxing ShitongApple (UK) LimitedOrange SpainFiberhome Technologies GroupChina Mobile (Hangzhou) Inf.China Telecom Corporation Ltd.Ericsson Hungary LtdSHARP CorporationVIAVI SolutionsHangzhou DoukuSamsung R&amp;D Institute IndiaKorean RegisterIntel Korea, Ltd.THALESMicrosoft Europe SARLClasson ConsultingQuixoticityKyocera CorporationOPPOVodafone Romania S.A.TencentPhilips International B.V.NEC CorporationHuawei Tech.(UK) Co.. LtdCICTCableLabsSpreadtrum CommunicationsBMWKFirstNetChina Mobile E-Commerce Co.China Mobile Com. CorporationOracle CorporationNokia GermanyEutelsat S.A.CANON Research Centre FranceSyncTechno, Inc.BBCEutelsat S.A.Apple Europe LimitedInterDigital, Europe, Ltd.Ericsson GmbH, EurolabSateliotTHALESETSI5GAANkomETSIShanghai Chen Si ElectronicsKyocera CorporationQualcomm Austria RFFE GmbHDolby Laboratories Inc.IIT KanpurSpark NZ LtdTELECOM ITALIA S.p.A.Huawei Technologies R&amp;D UKChongqing AngyingChina UnicomABP, NRTAZTE CorporationHISPASAT SAQUALCOMM Europe Inc. - SpainT-Mobile Austria GmbHU.S. National Security AgencyMATRIXX SoftwareNTIABJTUFirstNetOPPO BeijingShenzhen HeytapApple PortugalSamsung Electronics GmbHHuawei Device Co., LtdHansung UniversityIntel RomaniaFutureweiIntel K.K.China Mobile (Suzhou) SoftwareDOCOMO Beijing LabsPivotal CommwareVodafone Ireland PlcMitsubishi Electric Co.ROBERT BOSCH GmbHKyocera CorporationEricsson Japan K.K.Apple Poland Sp. z.o.o.Huawei Technologies FranceNanjing Ericsson Panda Com LtdIntel Corporation Italia SpADCMSBT plcEricsson India Private LimitedXiaomi CommunicationsXiaomi CommunicationsKyocera CorporationGOHIGH DATA NETWORKS TECH.NCSCL.M. Ericsson LimitedMediaTek Beijing Inc.Apple Benelux B.V.AT&amp;T GNS Belgium SPRLChina Mobile Com. CorporationKT Corp.NICTNTT Advanced Technology CorporNTTHUGHES Network Systems LtdIntelSamsung Research AmericaTSDSISamsung Electronics France SATencentChina Mobile International LtdChina Mobile International Ltdvivo Mobile Communication (H)ETSIMeta USAQualcomm Technologies IrelandCharter Communications, IncSamsung Electronics Nordic ABvivo Communication Technologyvivo Communication TechnologyNokia BelgiumTessaresSamsung Electronics CzechLG Electronics Inc.FacebookLG Electronics UKJohns Hopkins University APLLG UplusSamsung Electronics RomaniaHarman GmbHSyncTechno, Inc.Samsung Electronics Co., LtdApple Italia S.R.L.QUALCOMM Europe Inc. - ItalyTelekom Deutschland GmbHIntel Corporation (UK) LtdKEYSIGHT TECHNOLOGIESSyncTechno, Inc.U.S. National Security AgencySony Europe B.V.ETSIIDEMIALenovo (Beijing) LtdTSDSILenovo (Beijing) LtdETSIB-ComMediaTek (Hefei) Inc.Nokia JapanSony Europe B.V.Huawei Technologies Sweden ABMotorola Solutions UK Ltd.BT plcSamsung R&amp;D Institute UKDanKook UniversityETRISamsung Electronics Iberia SALG Electronics DeutschlandLG Electronics DeutschlandETRIETRIIIITencentDENSO AUTOMOTIVECableLabsQualcomm FranceChina Mobile M2M Company Ltd.UnicompayEsurfing IoTShenZhen Zhongxing ShitongCBNChina Mobile E-Commerce Co.Xiaomi CommunicationsDatang Linktester TechnologyGoogle Inc.IPLOOKVerizon UK LtdNokia GermanyMeta IrelandChengdu OPPO TelecommunicationUnicom Broadband OnlineNVIDIAMediaTek (Shenzhen) Inc.Beijing Xiaomi Software TechZhejiang LabChina Mobile E-Commerce Co.CAICTHuawei Tech.(UK) Co.. LtdHiSilicon Technologies Co. LtdE-surfing DigitalQualcomm Finland RFFE OyChengdu OPPO TelecommunicationCBNXiaomi TechnologyIntel Deutschland GmbHIPCom GmbH &amp; Co.KGConvida Wirelessvivo Mobile Communication (H)China UnicomMitsubishi Electric CorpETSIBeijing Xiaomi Mobile SoftwareTELEFONICA S.A.MICEricsson Telecomunicazioni SpAFujitsu LimitedHUAWEI TECHNOLOGIES Co. Ltd.MINISTERE DE L'INTERIEURETSIInterDigital CommunicationsUnisocT-Mobile USA Inc.DOCOMO Communications Lab.TSDSIARIBChina TelecommunicationsTCL Communication Ltd.InterDigital CommunicationsQualcomm CDMA TechnologiesSamsung Electronics Co., LtdOrangeRakuten Mobile, IncMavenirETSIETSIBBCApple ABReliance JioNTT DOCOMO INC.Nokia Solutions &amp; Networks (I)NICTKDDI CorporationF5MITRE CorporationVerizon SpainNokia KoreaMediaTek (Chengdu) Inc.Telia Company ABGuangdong OPPO Mobile Telecom.U.S. National Security AgencyARIBApple R&amp;DU.S. Department of DefenseGoogle Inc.SKY Perfect JSAT CorporationTTATTALockheed MartinHuawei Technologies Japan K.K.CKH IOD UK LIMITEDAT&amp;TIntel Corporation Italia SpAApple Marketing IberiaITRINTPUvivo Communication TechnologyTHALESInterDigital Finland OyLG UplusKorean RegisterSHARP CorporationKorea Testing LaboratoryZTE CorporationErillisverkotIMDAQualcomm IncorporatedAirbusFirstNetETSIFirstNetHuawei Telecommunication IndiaVodafone GmbHCEWiTZEKUvivo Mobile Communication Co.,Samsung Electronics Co., LtdTELENOR ASAHOME OFFICEKorea Testing LaboratoryU.S. Department of DefenseSandvine IncorporatedCITCOTDNokia Shanghai BellLynk GlobalEutelsat S.A.TELECOM ITALIA S.p.A.ETSICharter Communications, IncDish NetworkVodafone Italia SpAFuturewei TechnologiesMicrosoft Europe SARLCharter Communications, IncIIT KanpurMotorola Mobility España SAEricsson-LG Co., LTDTelstra Corporation LimitedU.S. Department of Transport.HuaWei Technologies Co., LtdVolkswagen AGAT&amp;T GNS Belgium SPRLETSIMediaTek Inc.NextNavPeraton LabsIntel Technology India Pvt LtdHonorIntel China Ltd.Xiaomi EV TechnologyTOYOTA MOTOR CORPORATIONChinatelecom CloudBeijing Xiaomi Mobile SoftwarHUAWEI Technologies Japan K.K.China Mobile (Hangzhou) Inf.NTPUFujitsu LimitedETRIHuaWei Technologies Co., LtdCATTEutelsat S.A.HiSilicon Technologies Co. LtdPeraton LabsApple Computer Trading Co. LtdGuangdong OPPO Mobile Telecom.Qualcomm IncorporatedSamsung Electronics Co., LtdVerizon SwedenChina Mobile Com. CorporationIntel Belgium SA/NVCableLabsCisco Systems FranceIntel Finland OyPeraton LabsSHARP CorporationSamsung Electronics CzechSAMSUNG R&amp;D INSTITUTE JAPANETSIEricsson Inc.Huawei Technologies Japan K.K.Samsung Electronics Benelux BVSamsung Electronics PolskaApple GmbHChina UnicomNokia Shanghai BellChina Mobile M2M Company Ltd.CTSIETRIPanasonic Holdings CorporationNTT corporationDENSO CORPORATIONITOCHU Techno-Solutions CorpKDDI CorporationNICTHUAWEI Technologies Japan K.K.TencentUS Cellular CorporationCISA ECDHuawei Technologies FranceNokia HungaryETSIEricsson LMT-Mobile USA Inc.HISPASAT SAASTRIOrange RomaniaASELSANCharter Communications, IncNEC Europe LtdNokia DenmarkCableLabsAT&amp;TETSIZXNEPolaris WirelessBeijing Xiaomi Mobile SoftwareChina Mobile Group Device Co.IPLOOKCATTvivo Mobile Com. (Chongqing)Xiaomi TechnologyCUGU.S. National Security AgencySamsung R&amp;D Institute UKHuawei Tech.(UK) Co.. LtdBTPDIHUAWEI TECHNOLOGIES Co. Ltd.BMWKUnion Inter. Chemins de FerOTDVerizon Switzerland AGVIAVI SolutionsHangzhou MengyuxiangMotorola Solutions Danmark A/Svivo Japan KKBeijing Xiaomi Mobile SoftwareIPLOOKvivo Mobile Communication Co.,Futureweivivo Mobile Communication (S)CU Digital TechnologyCICTHangzhou DoukuSIASamsung Guangzhou Mobile R&amp;DDongguan OPPO Precision Elec.Unisoc BeijingCALTTACBNOrope Germany GmbHApple AB NUFApple Europe Limitedvivo Communication TechnologyVSENSIntel Technology Poland SP ZooCableLabsNokia CorporationSoftBank Corp.Korean RegisterLG Electronics Inc.Beijing Xiaomi Mobile SoftwareT-Mobile USA Inc.Kyocera CorporationTELUSLG Electronics FinlandHuawei Technologies R&amp;D UKCBNAppleVIVO TECH GmbHApple FranceSiemens AGJetflowHUAWEI TECH. GmbHHuaWei Technologies Co., LtdGuangdong OPPO Mobile Telecom.China Mobile Group Device Co.ZEKUChina Telecom Corporation Ltd.Tencent CloudINSPURIntel Corporation SASChina Telecom Corporation Ltd.CBNHuawei Tech.(UK) Co.. LtdCMDITOYOTA MOTOR CORPORATIONDish NetworkNew H3C Technologies Co., Ltd.vivo Communication TechnologyXiaomi CommunicationsHuawei Technologies Japan K.K.ZTE CorporationHuaWei Technologies Co., LtdQUALCOMM JAPAN LLC.Huawei Tech.(UK) Co.. LtdShenzhen Heytap</v>
      </c>
      <c r="W1" s="217"/>
      <c r="X1" s="217"/>
      <c r="Y1" s="171"/>
      <c r="Z1" s="182"/>
    </row>
    <row r="2" spans="1:28" ht="12.6" customHeight="1" x14ac:dyDescent="0.2">
      <c r="A2" s="158" t="s">
        <v>4540</v>
      </c>
      <c r="B2" s="158" t="s">
        <v>4547</v>
      </c>
      <c r="C2" s="158" t="s">
        <v>4548</v>
      </c>
      <c r="D2" s="177" t="s">
        <v>4542</v>
      </c>
      <c r="E2" s="177"/>
      <c r="F2" s="177" t="s">
        <v>4549</v>
      </c>
      <c r="G2" s="177" t="s">
        <v>4550</v>
      </c>
      <c r="H2" s="177" t="s">
        <v>496</v>
      </c>
      <c r="I2" s="177" t="s">
        <v>495</v>
      </c>
      <c r="J2" s="177" t="s">
        <v>4544</v>
      </c>
      <c r="K2" s="158" t="s">
        <v>496</v>
      </c>
      <c r="L2" s="158" t="s">
        <v>495</v>
      </c>
      <c r="M2" s="158" t="s">
        <v>4544</v>
      </c>
      <c r="N2" s="224">
        <v>44627.602777777778</v>
      </c>
      <c r="O2" s="158" t="s">
        <v>4545</v>
      </c>
      <c r="P2" s="187" t="s">
        <v>6667</v>
      </c>
      <c r="Q2" s="75" t="str" cm="1">
        <f t="array" aca="1" ref="Q2" ca="1">IF(AND(K2&lt;&gt;"",P2&lt;&gt;"Absent",U2&lt;&gt;"NO",M2="3GPPMEMBER"),IF(INDIRECT(S2)&lt;&gt;"Present","CHECK","Covered"),"")</f>
        <v>CHECK</v>
      </c>
      <c r="S2" s="218" t="str">
        <f>IF(M2="3GPPMEMBER","'Voting List'!L"&amp;MATCH(K2,'Voting List'!B:B,0),"")</f>
        <v>'Voting List'!L188</v>
      </c>
      <c r="U2" s="170" t="str">
        <f>IF(K2&lt;&gt;"",IF(ISNUMBER(FIND(K2,'Voting List'!M1)),"YES","NO"),"")</f>
        <v>YES</v>
      </c>
      <c r="V2" s="246" t="s">
        <v>4550</v>
      </c>
      <c r="Z2" s="186" t="s">
        <v>72</v>
      </c>
      <c r="AA2" s="186" t="s">
        <v>23</v>
      </c>
      <c r="AB2"/>
    </row>
    <row r="3" spans="1:28" ht="12.6" hidden="1" customHeight="1" x14ac:dyDescent="0.2">
      <c r="A3" s="158" t="s">
        <v>4540</v>
      </c>
      <c r="B3" s="158" t="s">
        <v>5906</v>
      </c>
      <c r="C3" s="158" t="s">
        <v>5907</v>
      </c>
      <c r="D3" s="177" t="s">
        <v>4542</v>
      </c>
      <c r="E3" s="177"/>
      <c r="F3" s="177">
        <v>31651504659</v>
      </c>
      <c r="G3" s="177" t="s">
        <v>5908</v>
      </c>
      <c r="H3" s="177" t="s">
        <v>497</v>
      </c>
      <c r="I3" s="177" t="s">
        <v>495</v>
      </c>
      <c r="J3" s="177" t="s">
        <v>4544</v>
      </c>
      <c r="K3" s="158" t="s">
        <v>497</v>
      </c>
      <c r="L3" s="158" t="s">
        <v>495</v>
      </c>
      <c r="M3" s="158" t="s">
        <v>4544</v>
      </c>
      <c r="N3" s="224">
        <v>44706.249305555553</v>
      </c>
      <c r="O3" s="158" t="s">
        <v>5905</v>
      </c>
      <c r="P3" s="187" t="s">
        <v>4546</v>
      </c>
      <c r="Q3" s="75" t="str" cm="1">
        <f t="array" aca="1" ref="Q3" ca="1">IF(AND(K3&lt;&gt;"",P3&lt;&gt;"Absent",U3&lt;&gt;"NO",M3="3GPPMEMBER"),IF(INDIRECT(S3)&lt;&gt;"Present","CHECK","Covered"),"")</f>
        <v/>
      </c>
      <c r="S3" s="218" t="str">
        <f>IF(M3="3GPPMEMBER","'Voting List'!L"&amp;MATCH(K3,'Voting List'!B:B,0),"")</f>
        <v>'Voting List'!L390</v>
      </c>
      <c r="U3" s="170" t="str">
        <f>IF(K3&lt;&gt;"",IF(ISNUMBER(FIND(K3,'Voting List'!M1)),"YES","NO"),"")</f>
        <v>YES</v>
      </c>
      <c r="V3" s="246" t="s">
        <v>5908</v>
      </c>
      <c r="W3" s="75">
        <v>0</v>
      </c>
      <c r="X3" s="75">
        <v>10010</v>
      </c>
      <c r="Z3" s="77" t="s">
        <v>51</v>
      </c>
      <c r="AA3" s="77" t="s">
        <v>73</v>
      </c>
      <c r="AB3"/>
    </row>
    <row r="4" spans="1:28" ht="12.6" customHeight="1" x14ac:dyDescent="0.2">
      <c r="A4" s="158" t="s">
        <v>4540</v>
      </c>
      <c r="B4" s="158" t="s">
        <v>4551</v>
      </c>
      <c r="C4" s="158" t="s">
        <v>4552</v>
      </c>
      <c r="D4" s="177" t="s">
        <v>4542</v>
      </c>
      <c r="E4" s="177"/>
      <c r="F4" s="177"/>
      <c r="G4" s="177" t="s">
        <v>4553</v>
      </c>
      <c r="H4" s="177" t="s">
        <v>498</v>
      </c>
      <c r="I4" s="177" t="s">
        <v>495</v>
      </c>
      <c r="J4" s="177" t="s">
        <v>4544</v>
      </c>
      <c r="K4" s="158" t="s">
        <v>498</v>
      </c>
      <c r="L4" s="158" t="s">
        <v>495</v>
      </c>
      <c r="M4" s="158" t="s">
        <v>4544</v>
      </c>
      <c r="N4" s="224">
        <v>44616.472222222219</v>
      </c>
      <c r="O4" s="158" t="s">
        <v>4545</v>
      </c>
      <c r="P4" s="187" t="s">
        <v>6667</v>
      </c>
      <c r="Q4" s="75" t="str" cm="1">
        <f t="array" aca="1" ref="Q4" ca="1">IF(AND(K4&lt;&gt;"",P4&lt;&gt;"Absent",U4&lt;&gt;"NO",M4="3GPPMEMBER"),IF(INDIRECT(S4)&lt;&gt;"Present","CHECK","Covered"),"")</f>
        <v>CHECK</v>
      </c>
      <c r="S4" s="218" t="str">
        <f>IF(M4="3GPPMEMBER","'Voting List'!L"&amp;MATCH(K4,'Voting List'!B:B,0),"")</f>
        <v>'Voting List'!L90</v>
      </c>
      <c r="U4" s="170" t="str">
        <f>IF(K4&lt;&gt;"",IF(ISNUMBER(FIND(K4,'Voting List'!M1)),"YES","NO"),"")</f>
        <v>YES</v>
      </c>
      <c r="V4" s="246" t="s">
        <v>4553</v>
      </c>
      <c r="W4" s="75">
        <v>0</v>
      </c>
      <c r="X4" s="75">
        <v>10011</v>
      </c>
      <c r="Z4" s="77" t="s">
        <v>74</v>
      </c>
      <c r="AA4" s="77" t="s">
        <v>75</v>
      </c>
      <c r="AB4"/>
    </row>
    <row r="5" spans="1:28" ht="12.6" hidden="1" customHeight="1" x14ac:dyDescent="0.2">
      <c r="A5" s="158" t="s">
        <v>4540</v>
      </c>
      <c r="B5" s="158" t="s">
        <v>4554</v>
      </c>
      <c r="C5" s="158" t="s">
        <v>4555</v>
      </c>
      <c r="D5" s="177" t="s">
        <v>4542</v>
      </c>
      <c r="E5" s="177"/>
      <c r="F5" s="177">
        <v>390106584050</v>
      </c>
      <c r="G5" s="177" t="s">
        <v>4556</v>
      </c>
      <c r="H5" s="177" t="s">
        <v>501</v>
      </c>
      <c r="I5" s="177" t="s">
        <v>495</v>
      </c>
      <c r="J5" s="177" t="s">
        <v>4544</v>
      </c>
      <c r="K5" s="158" t="s">
        <v>501</v>
      </c>
      <c r="L5" s="158" t="s">
        <v>495</v>
      </c>
      <c r="M5" s="158" t="s">
        <v>4544</v>
      </c>
      <c r="N5" s="224">
        <v>44645.459722222222</v>
      </c>
      <c r="O5" s="158" t="s">
        <v>5905</v>
      </c>
      <c r="P5" s="187" t="s">
        <v>4546</v>
      </c>
      <c r="Q5" s="75" t="str" cm="1">
        <f t="array" aca="1" ref="Q5" ca="1">IF(AND(K5&lt;&gt;"",P5&lt;&gt;"Absent",U5&lt;&gt;"NO",M5="3GPPMEMBER"),IF(INDIRECT(S5)&lt;&gt;"Present","CHECK","Covered"),"")</f>
        <v/>
      </c>
      <c r="S5" s="218" t="str">
        <f>IF(M5="3GPPMEMBER","'Voting List'!L"&amp;MATCH(K5,'Voting List'!B:B,0),"")</f>
        <v>'Voting List'!L406</v>
      </c>
      <c r="U5" s="170" t="str">
        <f>IF(K5&lt;&gt;"",IF(ISNUMBER(FIND(K5,'Voting List'!M1)),"YES","NO"),"")</f>
        <v>YES</v>
      </c>
      <c r="V5" s="246" t="s">
        <v>4556</v>
      </c>
      <c r="W5" s="75">
        <v>0</v>
      </c>
      <c r="X5" s="75">
        <v>10012</v>
      </c>
      <c r="Z5" s="77" t="s">
        <v>7</v>
      </c>
      <c r="AA5" s="77" t="s">
        <v>76</v>
      </c>
      <c r="AB5"/>
    </row>
    <row r="6" spans="1:28" ht="12.6" customHeight="1" x14ac:dyDescent="0.2">
      <c r="A6" s="158" t="s">
        <v>4540</v>
      </c>
      <c r="B6" s="158" t="s">
        <v>4557</v>
      </c>
      <c r="C6" s="158" t="s">
        <v>4558</v>
      </c>
      <c r="D6" s="177" t="s">
        <v>4542</v>
      </c>
      <c r="E6" s="177"/>
      <c r="F6" s="177">
        <v>15149044588</v>
      </c>
      <c r="G6" s="177" t="s">
        <v>4559</v>
      </c>
      <c r="H6" s="177" t="s">
        <v>502</v>
      </c>
      <c r="I6" s="177" t="s">
        <v>495</v>
      </c>
      <c r="J6" s="177" t="s">
        <v>4544</v>
      </c>
      <c r="K6" s="158" t="s">
        <v>502</v>
      </c>
      <c r="L6" s="158" t="s">
        <v>495</v>
      </c>
      <c r="M6" s="158" t="s">
        <v>4544</v>
      </c>
      <c r="N6" s="224">
        <v>44685.848611111112</v>
      </c>
      <c r="O6" s="158" t="s">
        <v>4545</v>
      </c>
      <c r="P6" s="187" t="s">
        <v>6667</v>
      </c>
      <c r="Q6" s="75" t="str" cm="1">
        <f t="array" aca="1" ref="Q6" ca="1">IF(AND(K6&lt;&gt;"",P6&lt;&gt;"Absent",U6&lt;&gt;"NO",M6="3GPPMEMBER"),IF(INDIRECT(S6)&lt;&gt;"Present","CHECK","Covered"),"")</f>
        <v>CHECK</v>
      </c>
      <c r="S6" s="218" t="str">
        <f>IF(M6="3GPPMEMBER","'Voting List'!L"&amp;MATCH(K6,'Voting List'!B:B,0),"")</f>
        <v>'Voting List'!L360</v>
      </c>
      <c r="U6" s="170" t="str">
        <f>IF(K6&lt;&gt;"",IF(ISNUMBER(FIND(K6,'Voting List'!M1)),"YES","NO"),"")</f>
        <v>YES</v>
      </c>
      <c r="V6" s="246" t="s">
        <v>4559</v>
      </c>
      <c r="W6" s="75">
        <v>0</v>
      </c>
      <c r="X6" s="75">
        <v>10013</v>
      </c>
      <c r="Z6" s="77" t="s">
        <v>77</v>
      </c>
      <c r="AA6" s="77" t="s">
        <v>78</v>
      </c>
      <c r="AB6"/>
    </row>
    <row r="7" spans="1:28" ht="12.6" customHeight="1" x14ac:dyDescent="0.2">
      <c r="A7" s="158" t="s">
        <v>4540</v>
      </c>
      <c r="B7" s="158" t="s">
        <v>4557</v>
      </c>
      <c r="C7" s="158" t="s">
        <v>4560</v>
      </c>
      <c r="D7" s="177" t="s">
        <v>4542</v>
      </c>
      <c r="E7" s="177"/>
      <c r="F7" s="177"/>
      <c r="G7" s="177" t="s">
        <v>4561</v>
      </c>
      <c r="H7" s="177" t="s">
        <v>520</v>
      </c>
      <c r="I7" s="177" t="s">
        <v>495</v>
      </c>
      <c r="J7" s="177" t="s">
        <v>4544</v>
      </c>
      <c r="K7" s="158" t="s">
        <v>520</v>
      </c>
      <c r="L7" s="158" t="s">
        <v>495</v>
      </c>
      <c r="M7" s="158" t="s">
        <v>4544</v>
      </c>
      <c r="N7" s="224">
        <v>44686.791666666664</v>
      </c>
      <c r="O7" s="158" t="s">
        <v>4545</v>
      </c>
      <c r="P7" s="187" t="s">
        <v>4546</v>
      </c>
      <c r="Q7" s="75" t="str" cm="1">
        <f t="array" aca="1" ref="Q7" ca="1">IF(AND(K7&lt;&gt;"",P7&lt;&gt;"Absent",U7&lt;&gt;"NO",M7="3GPPMEMBER"),IF(INDIRECT(S7)&lt;&gt;"Present","CHECK","Covered"),"")</f>
        <v/>
      </c>
      <c r="S7" s="218" t="str">
        <f>IF(M7="3GPPMEMBER","'Voting List'!L"&amp;MATCH(K7,'Voting List'!B:B,0),"")</f>
        <v>'Voting List'!L438</v>
      </c>
      <c r="U7" s="170" t="str">
        <f>IF(K7&lt;&gt;"",IF(ISNUMBER(FIND(K7,'Voting List'!M1)),"YES","NO"),"")</f>
        <v>NO</v>
      </c>
      <c r="V7" s="246" t="s">
        <v>4561</v>
      </c>
      <c r="W7" s="75">
        <v>0</v>
      </c>
      <c r="X7" s="75">
        <v>10014</v>
      </c>
      <c r="Z7" s="77" t="s">
        <v>79</v>
      </c>
      <c r="AA7" s="77" t="s">
        <v>80</v>
      </c>
      <c r="AB7"/>
    </row>
    <row r="8" spans="1:28" ht="12.6" customHeight="1" x14ac:dyDescent="0.2">
      <c r="A8" s="158" t="s">
        <v>4540</v>
      </c>
      <c r="B8" s="158" t="s">
        <v>4562</v>
      </c>
      <c r="C8" s="158" t="s">
        <v>4563</v>
      </c>
      <c r="D8" s="177" t="s">
        <v>4542</v>
      </c>
      <c r="E8" s="177"/>
      <c r="F8" s="177">
        <v>-15837</v>
      </c>
      <c r="G8" s="177" t="s">
        <v>4564</v>
      </c>
      <c r="H8" s="177" t="s">
        <v>536</v>
      </c>
      <c r="I8" s="177" t="s">
        <v>529</v>
      </c>
      <c r="J8" s="177" t="s">
        <v>4544</v>
      </c>
      <c r="K8" s="158" t="s">
        <v>536</v>
      </c>
      <c r="L8" s="158" t="s">
        <v>529</v>
      </c>
      <c r="M8" s="158" t="s">
        <v>4544</v>
      </c>
      <c r="N8" s="224">
        <v>44704.279166666667</v>
      </c>
      <c r="O8" s="158" t="s">
        <v>4545</v>
      </c>
      <c r="P8" s="187" t="s">
        <v>4546</v>
      </c>
      <c r="Q8" s="75" t="str" cm="1">
        <f t="array" aca="1" ref="Q8" ca="1">IF(AND(K8&lt;&gt;"",P8&lt;&gt;"Absent",U8&lt;&gt;"NO",M8="3GPPMEMBER"),IF(INDIRECT(S8)&lt;&gt;"Present","CHECK","Covered"),"")</f>
        <v/>
      </c>
      <c r="S8" s="218" t="str">
        <f>IF(M8="3GPPMEMBER","'Voting List'!L"&amp;MATCH(K8,'Voting List'!B:B,0),"")</f>
        <v>'Voting List'!L413</v>
      </c>
      <c r="U8" s="170" t="str">
        <f>IF(K8&lt;&gt;"",IF(ISNUMBER(FIND(K8,'Voting List'!M1)),"YES","NO"),"")</f>
        <v>YES</v>
      </c>
      <c r="V8" s="246" t="s">
        <v>4564</v>
      </c>
      <c r="W8" s="75">
        <v>0</v>
      </c>
      <c r="X8" s="75">
        <v>10015</v>
      </c>
      <c r="Z8" s="77" t="s">
        <v>81</v>
      </c>
      <c r="AA8" s="77" t="s">
        <v>82</v>
      </c>
      <c r="AB8"/>
    </row>
    <row r="9" spans="1:28" ht="12.6" customHeight="1" x14ac:dyDescent="0.2">
      <c r="A9" s="158" t="s">
        <v>4565</v>
      </c>
      <c r="B9" s="158" t="s">
        <v>4562</v>
      </c>
      <c r="C9" s="158" t="s">
        <v>4566</v>
      </c>
      <c r="D9" s="177" t="s">
        <v>4542</v>
      </c>
      <c r="E9" s="177"/>
      <c r="F9" s="177"/>
      <c r="G9" s="177" t="s">
        <v>4567</v>
      </c>
      <c r="H9" s="177" t="s">
        <v>4568</v>
      </c>
      <c r="I9" s="177" t="s">
        <v>529</v>
      </c>
      <c r="J9" s="177" t="s">
        <v>4544</v>
      </c>
      <c r="K9" s="158" t="s">
        <v>4568</v>
      </c>
      <c r="L9" s="158" t="s">
        <v>529</v>
      </c>
      <c r="M9" s="158" t="s">
        <v>4544</v>
      </c>
      <c r="N9" s="224">
        <v>44683.113194444442</v>
      </c>
      <c r="O9" s="158" t="s">
        <v>4545</v>
      </c>
      <c r="P9" s="187" t="s">
        <v>6667</v>
      </c>
      <c r="Q9" s="75" t="str" cm="1">
        <f t="array" aca="1" ref="Q9" ca="1">IF(AND(K9&lt;&gt;"",P9&lt;&gt;"Absent",U9&lt;&gt;"NO",M9="3GPPMEMBER"),IF(INDIRECT(S9)&lt;&gt;"Present","CHECK","Covered"),"")</f>
        <v/>
      </c>
      <c r="S9" s="218" t="str">
        <f>IF(M9="3GPPMEMBER","'Voting List'!L"&amp;MATCH(K9,'Voting List'!B:B,0),"")</f>
        <v>'Voting List'!L389</v>
      </c>
      <c r="U9" s="170" t="str">
        <f>IF(K9&lt;&gt;"",IF(ISNUMBER(FIND(K9,'Voting List'!M1)),"YES","NO"),"")</f>
        <v>NO</v>
      </c>
      <c r="V9" s="246" t="s">
        <v>4567</v>
      </c>
      <c r="W9" s="75">
        <v>0</v>
      </c>
      <c r="X9" s="75">
        <v>10016</v>
      </c>
      <c r="Z9" s="77" t="s">
        <v>83</v>
      </c>
      <c r="AA9" s="77" t="s">
        <v>84</v>
      </c>
      <c r="AB9"/>
    </row>
    <row r="10" spans="1:28" ht="12.6" customHeight="1" x14ac:dyDescent="0.2">
      <c r="A10" s="158" t="s">
        <v>4565</v>
      </c>
      <c r="B10" s="158" t="s">
        <v>4562</v>
      </c>
      <c r="C10" s="158" t="s">
        <v>5909</v>
      </c>
      <c r="D10" s="177" t="s">
        <v>4542</v>
      </c>
      <c r="E10" s="177"/>
      <c r="F10" s="177"/>
      <c r="G10" s="177" t="s">
        <v>5910</v>
      </c>
      <c r="H10" s="177" t="s">
        <v>555</v>
      </c>
      <c r="I10" s="177" t="s">
        <v>495</v>
      </c>
      <c r="J10" s="177" t="s">
        <v>4544</v>
      </c>
      <c r="K10" s="158" t="s">
        <v>975</v>
      </c>
      <c r="L10" s="158" t="s">
        <v>495</v>
      </c>
      <c r="M10" s="158" t="s">
        <v>4544</v>
      </c>
      <c r="N10" s="224">
        <v>44705.236805555556</v>
      </c>
      <c r="O10" s="158" t="s">
        <v>4545</v>
      </c>
      <c r="P10" s="187" t="s">
        <v>6667</v>
      </c>
      <c r="Q10" s="75" t="str" cm="1">
        <f t="array" aca="1" ref="Q10" ca="1">IF(AND(K10&lt;&gt;"",P10&lt;&gt;"Absent",U10&lt;&gt;"NO",M10="3GPPMEMBER"),IF(INDIRECT(S10)&lt;&gt;"Present","CHECK","Covered"),"")</f>
        <v>CHECK</v>
      </c>
      <c r="S10" s="218" t="str">
        <f>IF(M10="3GPPMEMBER","'Voting List'!L"&amp;MATCH(K10,'Voting List'!B:B,0),"")</f>
        <v>'Voting List'!L411</v>
      </c>
      <c r="U10" s="170" t="str">
        <f>IF(K10&lt;&gt;"",IF(ISNUMBER(FIND(K10,'Voting List'!M1)),"YES","NO"),"")</f>
        <v>YES</v>
      </c>
      <c r="V10" s="246" t="s">
        <v>5910</v>
      </c>
      <c r="W10" s="75">
        <v>0</v>
      </c>
      <c r="X10" s="75">
        <v>10017</v>
      </c>
      <c r="Z10" s="90" t="s">
        <v>85</v>
      </c>
      <c r="AA10" s="90" t="s">
        <v>86</v>
      </c>
      <c r="AB10"/>
    </row>
    <row r="11" spans="1:28" ht="12.6" customHeight="1" x14ac:dyDescent="0.2">
      <c r="A11" s="158" t="s">
        <v>4540</v>
      </c>
      <c r="B11" s="158" t="s">
        <v>5911</v>
      </c>
      <c r="C11" s="158" t="s">
        <v>5912</v>
      </c>
      <c r="D11" s="177" t="s">
        <v>4542</v>
      </c>
      <c r="E11" s="177"/>
      <c r="F11" s="177" t="s">
        <v>5913</v>
      </c>
      <c r="G11" s="177" t="s">
        <v>5914</v>
      </c>
      <c r="H11" s="177" t="s">
        <v>492</v>
      </c>
      <c r="I11" s="177" t="s">
        <v>495</v>
      </c>
      <c r="J11" s="177" t="s">
        <v>4544</v>
      </c>
      <c r="K11" s="158" t="s">
        <v>492</v>
      </c>
      <c r="L11" s="158" t="s">
        <v>503</v>
      </c>
      <c r="M11" s="158" t="s">
        <v>4544</v>
      </c>
      <c r="N11" s="224">
        <v>44711.204861111109</v>
      </c>
      <c r="O11" s="158" t="s">
        <v>4545</v>
      </c>
      <c r="P11" s="187" t="s">
        <v>4546</v>
      </c>
      <c r="Q11" s="75" t="str" cm="1">
        <f t="array" aca="1" ref="Q11" ca="1">IF(AND(K11&lt;&gt;"",P11&lt;&gt;"Absent",U11&lt;&gt;"NO",M11="3GPPMEMBER"),IF(INDIRECT(S11)&lt;&gt;"Present","CHECK","Covered"),"")</f>
        <v/>
      </c>
      <c r="S11" s="218" t="str">
        <f>IF(M11="3GPPMEMBER","'Voting List'!L"&amp;MATCH(K11,'Voting List'!B:B,0),"")</f>
        <v>'Voting List'!L107</v>
      </c>
      <c r="U11" s="170" t="str">
        <f>IF(K11&lt;&gt;"",IF(ISNUMBER(FIND(K11,'Voting List'!M1)),"YES","NO"),"")</f>
        <v>YES</v>
      </c>
      <c r="V11" s="246" t="s">
        <v>5914</v>
      </c>
      <c r="W11" s="75">
        <v>0</v>
      </c>
      <c r="X11" s="75">
        <v>10018</v>
      </c>
      <c r="Z11" s="90" t="s">
        <v>87</v>
      </c>
      <c r="AA11" s="90" t="s">
        <v>88</v>
      </c>
      <c r="AB11"/>
    </row>
    <row r="12" spans="1:28" ht="12.6" hidden="1" customHeight="1" x14ac:dyDescent="0.2">
      <c r="A12" s="158" t="s">
        <v>4540</v>
      </c>
      <c r="B12" s="158" t="s">
        <v>4569</v>
      </c>
      <c r="C12" s="158" t="s">
        <v>4570</v>
      </c>
      <c r="D12" s="177" t="s">
        <v>4542</v>
      </c>
      <c r="E12" s="177"/>
      <c r="F12" s="177" t="s">
        <v>4571</v>
      </c>
      <c r="G12" s="177" t="s">
        <v>4572</v>
      </c>
      <c r="H12" s="177" t="s">
        <v>506</v>
      </c>
      <c r="I12" s="177" t="s">
        <v>495</v>
      </c>
      <c r="J12" s="177" t="s">
        <v>4544</v>
      </c>
      <c r="K12" s="158" t="s">
        <v>506</v>
      </c>
      <c r="L12" s="158" t="s">
        <v>495</v>
      </c>
      <c r="M12" s="158" t="s">
        <v>4544</v>
      </c>
      <c r="N12" s="224">
        <v>44530.824305555558</v>
      </c>
      <c r="O12" s="158" t="s">
        <v>5905</v>
      </c>
      <c r="P12" s="187" t="s">
        <v>4546</v>
      </c>
      <c r="Q12" s="75" t="str" cm="1">
        <f t="array" aca="1" ref="Q12" ca="1">IF(AND(K12&lt;&gt;"",P12&lt;&gt;"Absent",U12&lt;&gt;"NO",M12="3GPPMEMBER"),IF(INDIRECT(S12)&lt;&gt;"Present","CHECK","Covered"),"")</f>
        <v/>
      </c>
      <c r="S12" s="218" t="str">
        <f>IF(M12="3GPPMEMBER","'Voting List'!L"&amp;MATCH(K12,'Voting List'!B:B,0),"")</f>
        <v>'Voting List'!L144</v>
      </c>
      <c r="U12" s="170" t="str">
        <f>IF(K12&lt;&gt;"",IF(ISNUMBER(FIND(K12,'Voting List'!M1)),"YES","NO"),"")</f>
        <v>NO</v>
      </c>
      <c r="V12" s="246" t="s">
        <v>4572</v>
      </c>
      <c r="W12" s="75">
        <v>0</v>
      </c>
      <c r="X12" s="75">
        <v>10019</v>
      </c>
      <c r="Z12" s="90" t="s">
        <v>89</v>
      </c>
      <c r="AA12" s="90" t="s">
        <v>90</v>
      </c>
      <c r="AB12"/>
    </row>
    <row r="13" spans="1:28" ht="12.6" customHeight="1" x14ac:dyDescent="0.2">
      <c r="A13" s="158" t="s">
        <v>4565</v>
      </c>
      <c r="B13" s="158" t="s">
        <v>4573</v>
      </c>
      <c r="C13" s="158" t="s">
        <v>4574</v>
      </c>
      <c r="D13" s="177" t="s">
        <v>4542</v>
      </c>
      <c r="E13" s="177"/>
      <c r="F13" s="177"/>
      <c r="G13" s="177" t="s">
        <v>4575</v>
      </c>
      <c r="H13" s="177" t="s">
        <v>537</v>
      </c>
      <c r="I13" s="177" t="s">
        <v>495</v>
      </c>
      <c r="J13" s="177" t="s">
        <v>4544</v>
      </c>
      <c r="K13" s="158" t="s">
        <v>538</v>
      </c>
      <c r="L13" s="158" t="s">
        <v>509</v>
      </c>
      <c r="M13" s="158" t="s">
        <v>4544</v>
      </c>
      <c r="N13" s="224">
        <v>44704.345138888886</v>
      </c>
      <c r="O13" s="158" t="s">
        <v>4545</v>
      </c>
      <c r="P13" s="187" t="s">
        <v>6667</v>
      </c>
      <c r="Q13" s="75" t="str" cm="1">
        <f t="array" aca="1" ref="Q13" ca="1">IF(AND(K13&lt;&gt;"",P13&lt;&gt;"Absent",U13&lt;&gt;"NO",M13="3GPPMEMBER"),IF(INDIRECT(S13)&lt;&gt;"Present","CHECK","Covered"),"")</f>
        <v/>
      </c>
      <c r="S13" s="218" t="str">
        <f>IF(M13="3GPPMEMBER","'Voting List'!L"&amp;MATCH(K13,'Voting List'!B:B,0),"")</f>
        <v>'Voting List'!L429</v>
      </c>
      <c r="U13" s="170" t="str">
        <f>IF(K13&lt;&gt;"",IF(ISNUMBER(FIND(K13,'Voting List'!M1)),"YES","NO"),"")</f>
        <v>NO</v>
      </c>
      <c r="V13" s="246" t="s">
        <v>4575</v>
      </c>
      <c r="W13" s="75">
        <v>0</v>
      </c>
      <c r="X13" s="75">
        <v>10020</v>
      </c>
      <c r="Z13" s="90" t="s">
        <v>91</v>
      </c>
      <c r="AA13" s="90" t="s">
        <v>92</v>
      </c>
      <c r="AB13"/>
    </row>
    <row r="14" spans="1:28" ht="12.6" customHeight="1" x14ac:dyDescent="0.2">
      <c r="A14" s="158" t="s">
        <v>5915</v>
      </c>
      <c r="B14" s="158" t="s">
        <v>5916</v>
      </c>
      <c r="C14" s="158" t="s">
        <v>5917</v>
      </c>
      <c r="D14" s="177" t="s">
        <v>4542</v>
      </c>
      <c r="E14" s="177"/>
      <c r="F14" s="177"/>
      <c r="G14" s="177" t="s">
        <v>5918</v>
      </c>
      <c r="H14" s="177" t="s">
        <v>508</v>
      </c>
      <c r="I14" s="177" t="s">
        <v>495</v>
      </c>
      <c r="J14" s="177" t="s">
        <v>4544</v>
      </c>
      <c r="K14" s="158" t="s">
        <v>497</v>
      </c>
      <c r="L14" s="158" t="s">
        <v>495</v>
      </c>
      <c r="M14" s="158" t="s">
        <v>4544</v>
      </c>
      <c r="N14" s="224">
        <v>44711.632638888892</v>
      </c>
      <c r="O14" s="158" t="s">
        <v>4545</v>
      </c>
      <c r="P14" s="187" t="s">
        <v>6667</v>
      </c>
      <c r="Q14" s="75" t="str" cm="1">
        <f t="array" aca="1" ref="Q14" ca="1">IF(AND(K14&lt;&gt;"",P14&lt;&gt;"Absent",U14&lt;&gt;"NO",M14="3GPPMEMBER"),IF(INDIRECT(S14)&lt;&gt;"Present","CHECK","Covered"),"")</f>
        <v>CHECK</v>
      </c>
      <c r="S14" s="218" t="str">
        <f>IF(M14="3GPPMEMBER","'Voting List'!L"&amp;MATCH(K14,'Voting List'!B:B,0),"")</f>
        <v>'Voting List'!L390</v>
      </c>
      <c r="U14" s="170" t="str">
        <f>IF(K14&lt;&gt;"",IF(ISNUMBER(FIND(K14,'Voting List'!M1)),"YES","NO"),"")</f>
        <v>YES</v>
      </c>
      <c r="V14" s="246" t="s">
        <v>5918</v>
      </c>
      <c r="W14" s="75">
        <v>0</v>
      </c>
      <c r="X14" s="75">
        <v>10021</v>
      </c>
      <c r="Z14" s="90" t="s">
        <v>93</v>
      </c>
      <c r="AA14" s="90" t="s">
        <v>94</v>
      </c>
      <c r="AB14"/>
    </row>
    <row r="15" spans="1:28" ht="12.6" hidden="1" customHeight="1" x14ac:dyDescent="0.2">
      <c r="A15" s="158" t="s">
        <v>4540</v>
      </c>
      <c r="B15" s="158" t="s">
        <v>6668</v>
      </c>
      <c r="C15" s="158" t="s">
        <v>6669</v>
      </c>
      <c r="D15" s="177" t="s">
        <v>4542</v>
      </c>
      <c r="E15" s="177"/>
      <c r="F15" s="177">
        <v>919845107520</v>
      </c>
      <c r="G15" s="177" t="s">
        <v>6670</v>
      </c>
      <c r="H15" s="177" t="s">
        <v>403</v>
      </c>
      <c r="I15" s="177" t="s">
        <v>495</v>
      </c>
      <c r="J15" s="177" t="s">
        <v>4544</v>
      </c>
      <c r="K15" s="158" t="s">
        <v>411</v>
      </c>
      <c r="L15" s="158" t="s">
        <v>509</v>
      </c>
      <c r="M15" s="158" t="s">
        <v>4544</v>
      </c>
      <c r="N15" s="224">
        <v>44718.424305555556</v>
      </c>
      <c r="O15" s="158" t="s">
        <v>5905</v>
      </c>
      <c r="P15" s="187" t="s">
        <v>4546</v>
      </c>
      <c r="Q15" s="75" t="str" cm="1">
        <f t="array" aca="1" ref="Q15" ca="1">IF(AND(K15&lt;&gt;"",P15&lt;&gt;"Absent",U15&lt;&gt;"NO",M15="3GPPMEMBER"),IF(INDIRECT(S15)&lt;&gt;"Present","CHECK","Covered"),"")</f>
        <v/>
      </c>
      <c r="S15" s="218" t="str">
        <f>IF(M15="3GPPMEMBER","'Voting List'!L"&amp;MATCH(K15,'Voting List'!B:B,0),"")</f>
        <v>'Voting List'!L309</v>
      </c>
      <c r="U15" s="170" t="str">
        <f>IF(K15&lt;&gt;"",IF(ISNUMBER(FIND(K15,'Voting List'!M1)),"YES","NO"),"")</f>
        <v>YES</v>
      </c>
      <c r="V15" s="246" t="s">
        <v>6670</v>
      </c>
      <c r="W15" s="75">
        <v>0</v>
      </c>
      <c r="X15" s="75">
        <v>10022</v>
      </c>
      <c r="Z15" s="90" t="s">
        <v>95</v>
      </c>
      <c r="AA15" s="90" t="s">
        <v>96</v>
      </c>
      <c r="AB15"/>
    </row>
    <row r="16" spans="1:28" ht="12.6" customHeight="1" x14ac:dyDescent="0.2">
      <c r="A16" s="158" t="s">
        <v>4540</v>
      </c>
      <c r="B16" s="158" t="s">
        <v>4576</v>
      </c>
      <c r="C16" s="158" t="s">
        <v>4577</v>
      </c>
      <c r="D16" s="177" t="s">
        <v>4542</v>
      </c>
      <c r="E16" s="177"/>
      <c r="F16" s="177"/>
      <c r="G16" s="177" t="s">
        <v>4578</v>
      </c>
      <c r="H16" s="177" t="s">
        <v>510</v>
      </c>
      <c r="I16" s="177" t="s">
        <v>505</v>
      </c>
      <c r="J16" s="177" t="s">
        <v>4544</v>
      </c>
      <c r="K16" s="158" t="s">
        <v>510</v>
      </c>
      <c r="L16" s="158" t="s">
        <v>505</v>
      </c>
      <c r="M16" s="158" t="s">
        <v>4544</v>
      </c>
      <c r="N16" s="224">
        <v>44690.007638888892</v>
      </c>
      <c r="O16" s="158" t="s">
        <v>4545</v>
      </c>
      <c r="P16" s="187" t="s">
        <v>6667</v>
      </c>
      <c r="Q16" s="75" t="str" cm="1">
        <f t="array" aca="1" ref="Q16" ca="1">IF(AND(K16&lt;&gt;"",P16&lt;&gt;"Absent",U16&lt;&gt;"NO",M16="3GPPMEMBER"),IF(INDIRECT(S16)&lt;&gt;"Present","CHECK","Covered"),"")</f>
        <v/>
      </c>
      <c r="S16" s="218" t="str">
        <f>IF(M16="3GPPMEMBER","'Voting List'!L"&amp;MATCH(K16,'Voting List'!B:B,0),"")</f>
        <v>'Voting List'!L575</v>
      </c>
      <c r="U16" s="170" t="str">
        <f>IF(K16&lt;&gt;"",IF(ISNUMBER(FIND(K16,'Voting List'!M1)),"YES","NO"),"")</f>
        <v>NO</v>
      </c>
      <c r="V16" s="246" t="s">
        <v>4578</v>
      </c>
      <c r="W16" s="75">
        <v>0</v>
      </c>
      <c r="X16" s="75">
        <v>10023</v>
      </c>
      <c r="Z16" s="90" t="s">
        <v>97</v>
      </c>
      <c r="AA16" s="90" t="s">
        <v>98</v>
      </c>
      <c r="AB16"/>
    </row>
    <row r="17" spans="1:28" ht="12.6" hidden="1" customHeight="1" x14ac:dyDescent="0.2">
      <c r="A17" s="158" t="s">
        <v>4540</v>
      </c>
      <c r="B17" s="158" t="s">
        <v>5919</v>
      </c>
      <c r="C17" s="158" t="s">
        <v>5920</v>
      </c>
      <c r="D17" s="177" t="s">
        <v>4542</v>
      </c>
      <c r="E17" s="177"/>
      <c r="F17" s="177"/>
      <c r="G17" s="177" t="s">
        <v>5921</v>
      </c>
      <c r="H17" s="177" t="s">
        <v>935</v>
      </c>
      <c r="I17" s="177" t="s">
        <v>495</v>
      </c>
      <c r="J17" s="177" t="s">
        <v>4544</v>
      </c>
      <c r="K17" s="158" t="s">
        <v>935</v>
      </c>
      <c r="L17" s="158" t="s">
        <v>495</v>
      </c>
      <c r="M17" s="158" t="s">
        <v>4544</v>
      </c>
      <c r="N17" s="224">
        <v>44706.018750000003</v>
      </c>
      <c r="O17" s="158" t="s">
        <v>5905</v>
      </c>
      <c r="P17" s="187" t="s">
        <v>4546</v>
      </c>
      <c r="Q17" s="75" t="str" cm="1">
        <f t="array" aca="1" ref="Q17" ca="1">IF(AND(K17&lt;&gt;"",P17&lt;&gt;"Absent",U17&lt;&gt;"NO",M17="3GPPMEMBER"),IF(INDIRECT(S17)&lt;&gt;"Present","CHECK","Covered"),"")</f>
        <v/>
      </c>
      <c r="S17" s="218" t="str">
        <f>IF(M17="3GPPMEMBER","'Voting List'!L"&amp;MATCH(K17,'Voting List'!B:B,0),"")</f>
        <v>'Voting List'!L290</v>
      </c>
      <c r="U17" s="170" t="str">
        <f>IF(K17&lt;&gt;"",IF(ISNUMBER(FIND(K17,'Voting List'!M1)),"YES","NO"),"")</f>
        <v>YES</v>
      </c>
      <c r="V17" s="246" t="s">
        <v>5921</v>
      </c>
      <c r="W17" s="75">
        <v>0</v>
      </c>
      <c r="X17" s="75">
        <v>10024</v>
      </c>
      <c r="Z17" s="90" t="s">
        <v>99</v>
      </c>
      <c r="AA17" s="90" t="s">
        <v>100</v>
      </c>
      <c r="AB17"/>
    </row>
    <row r="18" spans="1:28" ht="12.6" customHeight="1" x14ac:dyDescent="0.2">
      <c r="A18" s="158" t="s">
        <v>4540</v>
      </c>
      <c r="B18" s="158" t="s">
        <v>6671</v>
      </c>
      <c r="C18" s="158" t="s">
        <v>6672</v>
      </c>
      <c r="D18" s="177" t="s">
        <v>4542</v>
      </c>
      <c r="E18" s="177"/>
      <c r="F18" s="177">
        <v>33614132322</v>
      </c>
      <c r="G18" s="177" t="s">
        <v>4579</v>
      </c>
      <c r="H18" s="177" t="s">
        <v>4580</v>
      </c>
      <c r="I18" s="177" t="s">
        <v>495</v>
      </c>
      <c r="J18" s="177" t="s">
        <v>4544</v>
      </c>
      <c r="K18" s="158" t="s">
        <v>4580</v>
      </c>
      <c r="L18" s="158" t="s">
        <v>495</v>
      </c>
      <c r="M18" s="158" t="s">
        <v>4544</v>
      </c>
      <c r="N18" s="224">
        <v>44704.479861111111</v>
      </c>
      <c r="O18" s="158" t="s">
        <v>4545</v>
      </c>
      <c r="P18" s="187" t="s">
        <v>6667</v>
      </c>
      <c r="Q18" s="75" t="str" cm="1">
        <f t="array" aca="1" ref="Q18" ca="1">IF(AND(K18&lt;&gt;"",P18&lt;&gt;"Absent",U18&lt;&gt;"NO",M18="3GPPMEMBER"),IF(INDIRECT(S18)&lt;&gt;"Present","CHECK","Covered"),"")</f>
        <v/>
      </c>
      <c r="S18" s="218" t="str">
        <f>IF(M18="3GPPMEMBER","'Voting List'!L"&amp;MATCH(K18,'Voting List'!B:B,0),"")</f>
        <v>'Voting List'!L203</v>
      </c>
      <c r="U18" s="170" t="str">
        <f>IF(K18&lt;&gt;"",IF(ISNUMBER(FIND(K18,'Voting List'!M1)),"YES","NO"),"")</f>
        <v>NO</v>
      </c>
      <c r="V18" s="246" t="s">
        <v>4579</v>
      </c>
      <c r="W18" s="75">
        <v>0</v>
      </c>
      <c r="X18" s="75">
        <v>10025</v>
      </c>
      <c r="Z18" s="90" t="s">
        <v>101</v>
      </c>
      <c r="AA18" s="90" t="s">
        <v>102</v>
      </c>
      <c r="AB18"/>
    </row>
    <row r="19" spans="1:28" ht="12.6" customHeight="1" x14ac:dyDescent="0.2">
      <c r="A19" s="158" t="s">
        <v>4565</v>
      </c>
      <c r="B19" s="158" t="s">
        <v>4581</v>
      </c>
      <c r="C19" s="158" t="s">
        <v>4582</v>
      </c>
      <c r="D19" s="177" t="s">
        <v>4542</v>
      </c>
      <c r="E19" s="177"/>
      <c r="F19" s="188">
        <v>18589147636</v>
      </c>
      <c r="G19" s="177" t="s">
        <v>4583</v>
      </c>
      <c r="H19" s="177" t="s">
        <v>512</v>
      </c>
      <c r="I19" s="177" t="s">
        <v>495</v>
      </c>
      <c r="J19" s="177" t="s">
        <v>4544</v>
      </c>
      <c r="K19" s="158" t="s">
        <v>512</v>
      </c>
      <c r="L19" s="158" t="s">
        <v>495</v>
      </c>
      <c r="M19" s="158" t="s">
        <v>4544</v>
      </c>
      <c r="N19" s="224">
        <v>44638.856249999997</v>
      </c>
      <c r="O19" s="158" t="s">
        <v>4545</v>
      </c>
      <c r="P19" s="187" t="s">
        <v>6667</v>
      </c>
      <c r="Q19" s="75" t="str" cm="1">
        <f t="array" aca="1" ref="Q19" ca="1">IF(AND(K19&lt;&gt;"",P19&lt;&gt;"Absent",U19&lt;&gt;"NO",M19="3GPPMEMBER"),IF(INDIRECT(S19)&lt;&gt;"Present","CHECK","Covered"),"")</f>
        <v>CHECK</v>
      </c>
      <c r="S19" s="218" t="str">
        <f>IF(M19="3GPPMEMBER","'Voting List'!L"&amp;MATCH(K19,'Voting List'!B:B,0),"")</f>
        <v>'Voting List'!L86</v>
      </c>
      <c r="U19" s="170" t="str">
        <f>IF(K19&lt;&gt;"",IF(ISNUMBER(FIND(K19,'Voting List'!M1)),"YES","NO"),"")</f>
        <v>YES</v>
      </c>
      <c r="V19" s="246" t="s">
        <v>4583</v>
      </c>
      <c r="W19" s="75">
        <v>0</v>
      </c>
      <c r="X19" s="75">
        <v>10026</v>
      </c>
      <c r="Z19" s="90" t="s">
        <v>5</v>
      </c>
      <c r="AA19" s="90" t="s">
        <v>103</v>
      </c>
      <c r="AB19"/>
    </row>
    <row r="20" spans="1:28" ht="12.6" customHeight="1" x14ac:dyDescent="0.2">
      <c r="A20" s="158" t="s">
        <v>4565</v>
      </c>
      <c r="B20" s="158" t="s">
        <v>4584</v>
      </c>
      <c r="C20" s="158" t="s">
        <v>4585</v>
      </c>
      <c r="D20" s="177" t="s">
        <v>4542</v>
      </c>
      <c r="E20" s="177"/>
      <c r="F20" s="177">
        <v>-5321</v>
      </c>
      <c r="G20" s="177" t="s">
        <v>4586</v>
      </c>
      <c r="H20" s="177" t="s">
        <v>515</v>
      </c>
      <c r="I20" s="177" t="s">
        <v>495</v>
      </c>
      <c r="J20" s="177" t="s">
        <v>4544</v>
      </c>
      <c r="K20" s="158" t="s">
        <v>779</v>
      </c>
      <c r="L20" s="158" t="s">
        <v>503</v>
      </c>
      <c r="M20" s="158" t="s">
        <v>4544</v>
      </c>
      <c r="N20" s="224">
        <v>44700.085416666669</v>
      </c>
      <c r="O20" s="158" t="s">
        <v>4545</v>
      </c>
      <c r="P20" s="187" t="s">
        <v>6667</v>
      </c>
      <c r="Q20" s="75" t="str" cm="1">
        <f t="array" aca="1" ref="Q20" ca="1">IF(AND(K20&lt;&gt;"",P20&lt;&gt;"Absent",U20&lt;&gt;"NO",M20="3GPPMEMBER"),IF(INDIRECT(S20)&lt;&gt;"Present","CHECK","Covered"),"")</f>
        <v>CHECK</v>
      </c>
      <c r="S20" s="218" t="str">
        <f>IF(M20="3GPPMEMBER","'Voting List'!L"&amp;MATCH(K20,'Voting List'!B:B,0),"")</f>
        <v>'Voting List'!L67</v>
      </c>
      <c r="U20" s="170" t="str">
        <f>IF(K20&lt;&gt;"",IF(ISNUMBER(FIND(K20,'Voting List'!M1)),"YES","NO"),"")</f>
        <v>YES</v>
      </c>
      <c r="V20" s="246" t="s">
        <v>4586</v>
      </c>
      <c r="W20" s="75">
        <v>0</v>
      </c>
      <c r="X20" s="75">
        <v>10027</v>
      </c>
      <c r="Z20" s="90" t="s">
        <v>104</v>
      </c>
      <c r="AA20" s="90" t="s">
        <v>105</v>
      </c>
      <c r="AB20"/>
    </row>
    <row r="21" spans="1:28" ht="12.6" hidden="1" customHeight="1" x14ac:dyDescent="0.2">
      <c r="A21" s="158" t="s">
        <v>4540</v>
      </c>
      <c r="B21" s="158" t="s">
        <v>5922</v>
      </c>
      <c r="C21" s="158" t="s">
        <v>4632</v>
      </c>
      <c r="D21" s="177" t="s">
        <v>4542</v>
      </c>
      <c r="E21" s="177"/>
      <c r="F21" s="177" t="s">
        <v>4636</v>
      </c>
      <c r="G21" s="177" t="s">
        <v>5923</v>
      </c>
      <c r="H21" s="177" t="s">
        <v>761</v>
      </c>
      <c r="I21" s="177" t="s">
        <v>495</v>
      </c>
      <c r="J21" s="177" t="s">
        <v>4544</v>
      </c>
      <c r="K21" s="158" t="s">
        <v>761</v>
      </c>
      <c r="L21" s="158" t="s">
        <v>495</v>
      </c>
      <c r="M21" s="158" t="s">
        <v>4544</v>
      </c>
      <c r="N21" s="224">
        <v>44705.797222222223</v>
      </c>
      <c r="O21" s="158" t="s">
        <v>5905</v>
      </c>
      <c r="P21" s="187" t="s">
        <v>4546</v>
      </c>
      <c r="Q21" s="75" t="str" cm="1">
        <f t="array" aca="1" ref="Q21" ca="1">IF(AND(K21&lt;&gt;"",P21&lt;&gt;"Absent",U21&lt;&gt;"NO",M21="3GPPMEMBER"),IF(INDIRECT(S21)&lt;&gt;"Present","CHECK","Covered"),"")</f>
        <v/>
      </c>
      <c r="S21" s="218" t="str">
        <f>IF(M21="3GPPMEMBER","'Voting List'!L"&amp;MATCH(K21,'Voting List'!B:B,0),"")</f>
        <v>'Voting List'!L623</v>
      </c>
      <c r="U21" s="170" t="str">
        <f>IF(K21&lt;&gt;"",IF(ISNUMBER(FIND(K21,'Voting List'!M1)),"YES","NO"),"")</f>
        <v>YES</v>
      </c>
      <c r="V21" s="246" t="s">
        <v>5923</v>
      </c>
      <c r="W21" s="75">
        <v>0</v>
      </c>
      <c r="X21" s="75">
        <v>10028</v>
      </c>
      <c r="Z21" s="90" t="s">
        <v>106</v>
      </c>
      <c r="AA21" s="90" t="s">
        <v>107</v>
      </c>
      <c r="AB21"/>
    </row>
    <row r="22" spans="1:28" ht="12.6" customHeight="1" x14ac:dyDescent="0.2">
      <c r="A22" s="158" t="s">
        <v>4540</v>
      </c>
      <c r="B22" s="158" t="s">
        <v>4587</v>
      </c>
      <c r="C22" s="158" t="s">
        <v>4588</v>
      </c>
      <c r="D22" s="177" t="s">
        <v>4542</v>
      </c>
      <c r="E22" s="177"/>
      <c r="F22" s="188">
        <v>447595968709</v>
      </c>
      <c r="G22" s="177" t="s">
        <v>4589</v>
      </c>
      <c r="H22" s="177" t="s">
        <v>594</v>
      </c>
      <c r="I22" s="177" t="s">
        <v>495</v>
      </c>
      <c r="J22" s="177" t="s">
        <v>4544</v>
      </c>
      <c r="K22" s="158" t="s">
        <v>530</v>
      </c>
      <c r="L22" s="158" t="s">
        <v>495</v>
      </c>
      <c r="M22" s="158" t="s">
        <v>4544</v>
      </c>
      <c r="N22" s="224">
        <v>44720.366666666669</v>
      </c>
      <c r="O22" s="158" t="s">
        <v>4545</v>
      </c>
      <c r="P22" s="187" t="s">
        <v>6667</v>
      </c>
      <c r="Q22" s="75" t="str" cm="1">
        <f t="array" aca="1" ref="Q22" ca="1">IF(AND(K22&lt;&gt;"",P22&lt;&gt;"Absent",U22&lt;&gt;"NO",M22="3GPPMEMBER"),IF(INDIRECT(S22)&lt;&gt;"Present","CHECK","Covered"),"")</f>
        <v>CHECK</v>
      </c>
      <c r="S22" s="218" t="str">
        <f>IF(M22="3GPPMEMBER","'Voting List'!L"&amp;MATCH(K22,'Voting List'!B:B,0),"")</f>
        <v>'Voting List'!L497</v>
      </c>
      <c r="U22" s="170" t="str">
        <f>IF(K22&lt;&gt;"",IF(ISNUMBER(FIND(K22,'Voting List'!M1)),"YES","NO"),"")</f>
        <v>YES</v>
      </c>
      <c r="V22" s="246" t="s">
        <v>4589</v>
      </c>
      <c r="W22" s="75">
        <v>0</v>
      </c>
      <c r="X22" s="75">
        <v>10029</v>
      </c>
      <c r="Z22" s="90" t="s">
        <v>108</v>
      </c>
      <c r="AA22" s="90" t="s">
        <v>109</v>
      </c>
      <c r="AB22"/>
    </row>
    <row r="23" spans="1:28" ht="12.6" customHeight="1" x14ac:dyDescent="0.2">
      <c r="A23" s="158" t="s">
        <v>4590</v>
      </c>
      <c r="B23" s="158" t="s">
        <v>4591</v>
      </c>
      <c r="C23" s="158" t="s">
        <v>4592</v>
      </c>
      <c r="D23" s="177" t="s">
        <v>4542</v>
      </c>
      <c r="E23" s="177"/>
      <c r="F23" s="177"/>
      <c r="G23" s="177" t="s">
        <v>4593</v>
      </c>
      <c r="H23" s="177" t="s">
        <v>862</v>
      </c>
      <c r="I23" s="177" t="s">
        <v>509</v>
      </c>
      <c r="J23" s="177" t="s">
        <v>4544</v>
      </c>
      <c r="K23" s="158" t="s">
        <v>862</v>
      </c>
      <c r="L23" s="158" t="s">
        <v>509</v>
      </c>
      <c r="M23" s="158" t="s">
        <v>4544</v>
      </c>
      <c r="N23" s="224">
        <v>44656.201388888891</v>
      </c>
      <c r="O23" s="158" t="s">
        <v>4545</v>
      </c>
      <c r="P23" s="187" t="s">
        <v>4546</v>
      </c>
      <c r="Q23" s="75" t="str" cm="1">
        <f t="array" aca="1" ref="Q23" ca="1">IF(AND(K23&lt;&gt;"",P23&lt;&gt;"Absent",U23&lt;&gt;"NO",M23="3GPPMEMBER"),IF(INDIRECT(S23)&lt;&gt;"Present","CHECK","Covered"),"")</f>
        <v/>
      </c>
      <c r="S23" s="218" t="str">
        <f>IF(M23="3GPPMEMBER","'Voting List'!L"&amp;MATCH(K23,'Voting List'!B:B,0),"")</f>
        <v>'Voting List'!L119</v>
      </c>
      <c r="U23" s="170" t="str">
        <f>IF(K23&lt;&gt;"",IF(ISNUMBER(FIND(K23,'Voting List'!M1)),"YES","NO"),"")</f>
        <v>NO</v>
      </c>
      <c r="V23" s="246" t="s">
        <v>4593</v>
      </c>
      <c r="W23" s="75">
        <v>0</v>
      </c>
      <c r="X23" s="75">
        <v>10030</v>
      </c>
      <c r="Z23" s="91" t="s">
        <v>110</v>
      </c>
      <c r="AA23" s="92" t="s">
        <v>111</v>
      </c>
      <c r="AB23"/>
    </row>
    <row r="24" spans="1:28" ht="12.6" customHeight="1" x14ac:dyDescent="0.2">
      <c r="A24" s="158" t="s">
        <v>4594</v>
      </c>
      <c r="B24" s="158" t="s">
        <v>4595</v>
      </c>
      <c r="C24" s="158" t="s">
        <v>4596</v>
      </c>
      <c r="D24" s="177" t="s">
        <v>4542</v>
      </c>
      <c r="E24" s="177"/>
      <c r="F24" s="177">
        <v>8757393709</v>
      </c>
      <c r="G24" s="177" t="s">
        <v>4597</v>
      </c>
      <c r="H24" s="177" t="s">
        <v>4598</v>
      </c>
      <c r="I24" s="177" t="s">
        <v>509</v>
      </c>
      <c r="J24" s="177" t="s">
        <v>4544</v>
      </c>
      <c r="K24" s="158" t="s">
        <v>4598</v>
      </c>
      <c r="L24" s="158" t="s">
        <v>509</v>
      </c>
      <c r="M24" s="158" t="s">
        <v>4544</v>
      </c>
      <c r="N24" s="224">
        <v>44651.515277777777</v>
      </c>
      <c r="O24" s="158" t="s">
        <v>4545</v>
      </c>
      <c r="P24" s="187" t="s">
        <v>4546</v>
      </c>
      <c r="Q24" s="75" t="str" cm="1">
        <f t="array" aca="1" ref="Q24" ca="1">IF(AND(K24&lt;&gt;"",P24&lt;&gt;"Absent",U24&lt;&gt;"NO",M24="3GPPMEMBER"),IF(INDIRECT(S24)&lt;&gt;"Present","CHECK","Covered"),"")</f>
        <v/>
      </c>
      <c r="S24" s="218" t="str">
        <f>IF(M24="3GPPMEMBER","'Voting List'!L"&amp;MATCH(K24,'Voting List'!B:B,0),"")</f>
        <v>'Voting List'!L327</v>
      </c>
      <c r="U24" s="170" t="str">
        <f>IF(K24&lt;&gt;"",IF(ISNUMBER(FIND(K24,'Voting List'!M1)),"YES","NO"),"")</f>
        <v>NO</v>
      </c>
      <c r="V24" s="246" t="s">
        <v>4597</v>
      </c>
      <c r="W24" s="75">
        <v>0</v>
      </c>
      <c r="X24" s="75">
        <v>10031</v>
      </c>
      <c r="AB24"/>
    </row>
    <row r="25" spans="1:28" ht="12.6" customHeight="1" x14ac:dyDescent="0.2">
      <c r="A25" s="158" t="s">
        <v>4565</v>
      </c>
      <c r="B25" s="158" t="s">
        <v>4599</v>
      </c>
      <c r="C25" s="158" t="s">
        <v>4600</v>
      </c>
      <c r="D25" s="177" t="s">
        <v>4542</v>
      </c>
      <c r="E25" s="177"/>
      <c r="F25" s="177"/>
      <c r="G25" s="177" t="s">
        <v>4601</v>
      </c>
      <c r="H25" s="177" t="s">
        <v>473</v>
      </c>
      <c r="I25" s="177" t="s">
        <v>500</v>
      </c>
      <c r="J25" s="177" t="s">
        <v>4544</v>
      </c>
      <c r="K25" s="158" t="s">
        <v>473</v>
      </c>
      <c r="L25" s="158" t="s">
        <v>500</v>
      </c>
      <c r="M25" s="158" t="s">
        <v>4544</v>
      </c>
      <c r="N25" s="224">
        <v>44636.843055555553</v>
      </c>
      <c r="O25" s="158" t="s">
        <v>4545</v>
      </c>
      <c r="P25" s="187" t="s">
        <v>6667</v>
      </c>
      <c r="Q25" s="75" t="str" cm="1">
        <f t="array" aca="1" ref="Q25" ca="1">IF(AND(K25&lt;&gt;"",P25&lt;&gt;"Absent",U25&lt;&gt;"NO",M25="3GPPMEMBER"),IF(INDIRECT(S25)&lt;&gt;"Present","CHECK","Covered"),"")</f>
        <v>CHECK</v>
      </c>
      <c r="S25" s="218" t="str">
        <f>IF(M25="3GPPMEMBER","'Voting List'!L"&amp;MATCH(K25,'Voting List'!B:B,0),"")</f>
        <v>'Voting List'!L53</v>
      </c>
      <c r="U25" s="170" t="str">
        <f>IF(K25&lt;&gt;"",IF(ISNUMBER(FIND(K25,'Voting List'!M1)),"YES","NO"),"")</f>
        <v>YES</v>
      </c>
      <c r="V25" s="246" t="s">
        <v>4601</v>
      </c>
      <c r="W25" s="75">
        <v>0</v>
      </c>
      <c r="X25" s="75">
        <v>10032</v>
      </c>
      <c r="AA25"/>
      <c r="AB25"/>
    </row>
    <row r="26" spans="1:28" ht="12.6" hidden="1" customHeight="1" x14ac:dyDescent="0.2">
      <c r="A26" s="158" t="s">
        <v>4565</v>
      </c>
      <c r="B26" s="158" t="s">
        <v>5924</v>
      </c>
      <c r="C26" s="158" t="s">
        <v>5925</v>
      </c>
      <c r="D26" s="177" t="s">
        <v>4542</v>
      </c>
      <c r="E26" s="177"/>
      <c r="F26" s="188">
        <v>491741977172</v>
      </c>
      <c r="G26" s="177" t="s">
        <v>5926</v>
      </c>
      <c r="H26" s="177" t="s">
        <v>758</v>
      </c>
      <c r="I26" s="177" t="s">
        <v>495</v>
      </c>
      <c r="J26" s="177" t="s">
        <v>4544</v>
      </c>
      <c r="K26" s="158" t="s">
        <v>758</v>
      </c>
      <c r="L26" s="158" t="s">
        <v>495</v>
      </c>
      <c r="M26" s="158" t="s">
        <v>4544</v>
      </c>
      <c r="N26" s="224">
        <v>44712.78402777778</v>
      </c>
      <c r="O26" s="158" t="s">
        <v>5905</v>
      </c>
      <c r="P26" s="187" t="s">
        <v>4546</v>
      </c>
      <c r="Q26" s="75" t="str" cm="1">
        <f t="array" aca="1" ref="Q26" ca="1">IF(AND(K26&lt;&gt;"",P26&lt;&gt;"Absent",U26&lt;&gt;"NO",M26="3GPPMEMBER"),IF(INDIRECT(S26)&lt;&gt;"Present","CHECK","Covered"),"")</f>
        <v/>
      </c>
      <c r="S26" s="218" t="str">
        <f>IF(M26="3GPPMEMBER","'Voting List'!L"&amp;MATCH(K26,'Voting List'!B:B,0),"")</f>
        <v>'Voting List'!L450</v>
      </c>
      <c r="U26" s="170" t="str">
        <f>IF(K26&lt;&gt;"",IF(ISNUMBER(FIND(K26,'Voting List'!M1)),"YES","NO"),"")</f>
        <v>YES</v>
      </c>
      <c r="V26" s="246" t="s">
        <v>5926</v>
      </c>
      <c r="W26" s="75">
        <v>0</v>
      </c>
      <c r="X26" s="75">
        <v>10033</v>
      </c>
      <c r="AA26"/>
      <c r="AB26"/>
    </row>
    <row r="27" spans="1:28" ht="12.6" customHeight="1" x14ac:dyDescent="0.2">
      <c r="A27" s="158" t="s">
        <v>4565</v>
      </c>
      <c r="B27" s="158" t="s">
        <v>5927</v>
      </c>
      <c r="C27" s="158" t="s">
        <v>5928</v>
      </c>
      <c r="D27" s="177" t="s">
        <v>4542</v>
      </c>
      <c r="E27" s="177"/>
      <c r="F27" s="177">
        <v>36308607995</v>
      </c>
      <c r="G27" s="177" t="s">
        <v>5929</v>
      </c>
      <c r="H27" s="177" t="s">
        <v>339</v>
      </c>
      <c r="I27" s="177" t="s">
        <v>495</v>
      </c>
      <c r="J27" s="177" t="s">
        <v>4544</v>
      </c>
      <c r="K27" s="158" t="s">
        <v>582</v>
      </c>
      <c r="L27" s="158" t="s">
        <v>495</v>
      </c>
      <c r="M27" s="158" t="s">
        <v>4544</v>
      </c>
      <c r="N27" s="224">
        <v>44712.288888888892</v>
      </c>
      <c r="O27" s="158" t="s">
        <v>4545</v>
      </c>
      <c r="P27" s="187" t="s">
        <v>6667</v>
      </c>
      <c r="Q27" s="75" t="str" cm="1">
        <f t="array" aca="1" ref="Q27" ca="1">IF(AND(K27&lt;&gt;"",P27&lt;&gt;"Absent",U27&lt;&gt;"NO",M27="3GPPMEMBER"),IF(INDIRECT(S27)&lt;&gt;"Present","CHECK","Covered"),"")</f>
        <v>CHECK</v>
      </c>
      <c r="S27" s="218" t="str">
        <f>IF(M27="3GPPMEMBER","'Voting List'!L"&amp;MATCH(K27,'Voting List'!B:B,0),"")</f>
        <v>'Voting List'!L210</v>
      </c>
      <c r="U27" s="170" t="str">
        <f>IF(K27&lt;&gt;"",IF(ISNUMBER(FIND(K27,'Voting List'!M1)),"YES","NO"),"")</f>
        <v>YES</v>
      </c>
      <c r="V27" s="246" t="s">
        <v>5929</v>
      </c>
      <c r="W27" s="75">
        <v>0</v>
      </c>
      <c r="X27" s="75">
        <v>10034</v>
      </c>
      <c r="AA27"/>
      <c r="AB27"/>
    </row>
    <row r="28" spans="1:28" ht="12.6" hidden="1" customHeight="1" x14ac:dyDescent="0.2">
      <c r="A28" s="158" t="s">
        <v>5915</v>
      </c>
      <c r="B28" s="158" t="s">
        <v>5930</v>
      </c>
      <c r="C28" s="158" t="s">
        <v>4744</v>
      </c>
      <c r="D28" s="177" t="s">
        <v>4542</v>
      </c>
      <c r="E28" s="177"/>
      <c r="F28" s="177">
        <v>-12650935</v>
      </c>
      <c r="G28" s="177" t="s">
        <v>5931</v>
      </c>
      <c r="H28" s="177" t="s">
        <v>513</v>
      </c>
      <c r="I28" s="177" t="s">
        <v>495</v>
      </c>
      <c r="J28" s="177" t="s">
        <v>4544</v>
      </c>
      <c r="K28" s="158" t="s">
        <v>513</v>
      </c>
      <c r="L28" s="158" t="s">
        <v>495</v>
      </c>
      <c r="M28" s="158" t="s">
        <v>4544</v>
      </c>
      <c r="N28" s="224">
        <v>44706.472222222219</v>
      </c>
      <c r="O28" s="158" t="s">
        <v>5905</v>
      </c>
      <c r="P28" s="187" t="s">
        <v>4546</v>
      </c>
      <c r="Q28" s="75" t="str" cm="1">
        <f t="array" aca="1" ref="Q28" ca="1">IF(AND(K28&lt;&gt;"",P28&lt;&gt;"Absent",U28&lt;&gt;"NO",M28="3GPPMEMBER"),IF(INDIRECT(S28)&lt;&gt;"Present","CHECK","Covered"),"")</f>
        <v/>
      </c>
      <c r="S28" s="218" t="str">
        <f>IF(M28="3GPPMEMBER","'Voting List'!L"&amp;MATCH(K28,'Voting List'!B:B,0),"")</f>
        <v>'Voting List'!L387</v>
      </c>
      <c r="U28" s="170" t="str">
        <f>IF(K28&lt;&gt;"",IF(ISNUMBER(FIND(K28,'Voting List'!M1)),"YES","NO"),"")</f>
        <v>NO</v>
      </c>
      <c r="V28" s="246" t="s">
        <v>5931</v>
      </c>
      <c r="W28" s="75">
        <v>0</v>
      </c>
      <c r="X28" s="75">
        <v>10035</v>
      </c>
      <c r="AA28"/>
      <c r="AB28"/>
    </row>
    <row r="29" spans="1:28" ht="12.6" customHeight="1" x14ac:dyDescent="0.2">
      <c r="A29" s="158" t="s">
        <v>4602</v>
      </c>
      <c r="B29" s="158" t="s">
        <v>4603</v>
      </c>
      <c r="C29" s="158" t="s">
        <v>4604</v>
      </c>
      <c r="D29" s="177" t="s">
        <v>4542</v>
      </c>
      <c r="E29" s="177"/>
      <c r="F29" s="188">
        <v>447802361664</v>
      </c>
      <c r="G29" s="177" t="s">
        <v>4605</v>
      </c>
      <c r="H29" s="177" t="s">
        <v>515</v>
      </c>
      <c r="I29" s="177" t="s">
        <v>495</v>
      </c>
      <c r="J29" s="177" t="s">
        <v>4544</v>
      </c>
      <c r="K29" s="158" t="s">
        <v>772</v>
      </c>
      <c r="L29" s="158" t="s">
        <v>495</v>
      </c>
      <c r="M29" s="158" t="s">
        <v>4544</v>
      </c>
      <c r="N29" s="224">
        <v>44700.402083333334</v>
      </c>
      <c r="O29" s="158" t="s">
        <v>4545</v>
      </c>
      <c r="P29" s="187" t="s">
        <v>6667</v>
      </c>
      <c r="Q29" s="75" t="str" cm="1">
        <f t="array" aca="1" ref="Q29" ca="1">IF(AND(K29&lt;&gt;"",P29&lt;&gt;"Absent",U29&lt;&gt;"NO",M29="3GPPMEMBER"),IF(INDIRECT(S29)&lt;&gt;"Present","CHECK","Covered"),"")</f>
        <v>CHECK</v>
      </c>
      <c r="S29" s="218" t="str">
        <f>IF(M29="3GPPMEMBER","'Voting List'!L"&amp;MATCH(K29,'Voting List'!B:B,0),"")</f>
        <v>'Voting List'!L592</v>
      </c>
      <c r="U29" s="170" t="str">
        <f>IF(K29&lt;&gt;"",IF(ISNUMBER(FIND(K29,'Voting List'!M1)),"YES","NO"),"")</f>
        <v>YES</v>
      </c>
      <c r="V29" s="246" t="s">
        <v>4605</v>
      </c>
      <c r="W29" s="75">
        <v>0</v>
      </c>
      <c r="X29" s="75">
        <v>10036</v>
      </c>
      <c r="AA29"/>
      <c r="AB29"/>
    </row>
    <row r="30" spans="1:28" ht="12.6" customHeight="1" x14ac:dyDescent="0.2">
      <c r="A30" s="158" t="s">
        <v>4540</v>
      </c>
      <c r="B30" s="158" t="s">
        <v>4606</v>
      </c>
      <c r="C30" s="158" t="s">
        <v>4607</v>
      </c>
      <c r="D30" s="177" t="s">
        <v>4542</v>
      </c>
      <c r="E30" s="177"/>
      <c r="F30" s="188">
        <v>441784428600</v>
      </c>
      <c r="G30" s="177" t="s">
        <v>4608</v>
      </c>
      <c r="H30" s="177" t="s">
        <v>515</v>
      </c>
      <c r="I30" s="177" t="s">
        <v>495</v>
      </c>
      <c r="J30" s="177" t="s">
        <v>4544</v>
      </c>
      <c r="K30" s="158" t="s">
        <v>515</v>
      </c>
      <c r="L30" s="158" t="s">
        <v>495</v>
      </c>
      <c r="M30" s="158" t="s">
        <v>4544</v>
      </c>
      <c r="N30" s="224">
        <v>44676.553472222222</v>
      </c>
      <c r="O30" s="158" t="s">
        <v>4545</v>
      </c>
      <c r="P30" s="187" t="s">
        <v>6667</v>
      </c>
      <c r="Q30" s="75" t="str" cm="1">
        <f t="array" aca="1" ref="Q30" ca="1">IF(AND(K30&lt;&gt;"",P30&lt;&gt;"Absent",U30&lt;&gt;"NO",M30="3GPPMEMBER"),IF(INDIRECT(S30)&lt;&gt;"Present","CHECK","Covered"),"")</f>
        <v>CHECK</v>
      </c>
      <c r="S30" s="218" t="str">
        <f>IF(M30="3GPPMEMBER","'Voting List'!L"&amp;MATCH(K30,'Voting List'!B:B,0),"")</f>
        <v>'Voting List'!L598</v>
      </c>
      <c r="U30" s="170" t="str">
        <f>IF(K30&lt;&gt;"",IF(ISNUMBER(FIND(K30,'Voting List'!M1)),"YES","NO"),"")</f>
        <v>YES</v>
      </c>
      <c r="V30" s="246" t="s">
        <v>4608</v>
      </c>
      <c r="W30" s="75">
        <v>0</v>
      </c>
      <c r="X30" s="75">
        <v>10037</v>
      </c>
      <c r="AA30"/>
      <c r="AB30"/>
    </row>
    <row r="31" spans="1:28" ht="12.6" customHeight="1" x14ac:dyDescent="0.2">
      <c r="A31" s="158" t="s">
        <v>4540</v>
      </c>
      <c r="B31" s="158" t="s">
        <v>4609</v>
      </c>
      <c r="C31" s="158" t="s">
        <v>4610</v>
      </c>
      <c r="D31" s="177" t="s">
        <v>4542</v>
      </c>
      <c r="E31" s="177"/>
      <c r="F31" s="177">
        <v>33612473918</v>
      </c>
      <c r="G31" s="177" t="s">
        <v>4611</v>
      </c>
      <c r="H31" s="177" t="s">
        <v>516</v>
      </c>
      <c r="I31" s="177" t="s">
        <v>495</v>
      </c>
      <c r="J31" s="177" t="s">
        <v>4544</v>
      </c>
      <c r="K31" s="158" t="s">
        <v>516</v>
      </c>
      <c r="L31" s="158" t="s">
        <v>495</v>
      </c>
      <c r="M31" s="158" t="s">
        <v>4544</v>
      </c>
      <c r="N31" s="224">
        <v>44627.418055555558</v>
      </c>
      <c r="O31" s="158" t="s">
        <v>4545</v>
      </c>
      <c r="P31" s="187" t="s">
        <v>6667</v>
      </c>
      <c r="Q31" s="75" t="str" cm="1">
        <f t="array" aca="1" ref="Q31" ca="1">IF(AND(K31&lt;&gt;"",P31&lt;&gt;"Absent",U31&lt;&gt;"NO",M31="3GPPMEMBER"),IF(INDIRECT(S31)&lt;&gt;"Present","CHECK","Covered"),"")</f>
        <v>CHECK</v>
      </c>
      <c r="S31" s="218" t="str">
        <f>IF(M31="3GPPMEMBER","'Voting List'!L"&amp;MATCH(K31,'Voting List'!B:B,0),"")</f>
        <v>'Voting List'!L499</v>
      </c>
      <c r="U31" s="170" t="str">
        <f>IF(K31&lt;&gt;"",IF(ISNUMBER(FIND(K31,'Voting List'!M1)),"YES","NO"),"")</f>
        <v>YES</v>
      </c>
      <c r="V31" s="246" t="s">
        <v>4611</v>
      </c>
      <c r="W31" s="75">
        <v>0</v>
      </c>
      <c r="X31" s="75">
        <v>10038</v>
      </c>
      <c r="AA31"/>
      <c r="AB31"/>
    </row>
    <row r="32" spans="1:28" ht="12.6" customHeight="1" x14ac:dyDescent="0.2">
      <c r="A32" s="158" t="s">
        <v>4540</v>
      </c>
      <c r="B32" s="158" t="s">
        <v>4612</v>
      </c>
      <c r="C32" s="158" t="s">
        <v>4613</v>
      </c>
      <c r="D32" s="177" t="s">
        <v>4542</v>
      </c>
      <c r="E32" s="177"/>
      <c r="F32" s="188">
        <v>36209849152</v>
      </c>
      <c r="G32" s="177" t="s">
        <v>4614</v>
      </c>
      <c r="H32" s="177" t="s">
        <v>534</v>
      </c>
      <c r="I32" s="177" t="s">
        <v>495</v>
      </c>
      <c r="J32" s="177" t="s">
        <v>4544</v>
      </c>
      <c r="K32" s="158" t="s">
        <v>565</v>
      </c>
      <c r="L32" s="158" t="s">
        <v>495</v>
      </c>
      <c r="M32" s="158" t="s">
        <v>4544</v>
      </c>
      <c r="N32" s="224">
        <v>44697.839583333334</v>
      </c>
      <c r="O32" s="158" t="s">
        <v>4545</v>
      </c>
      <c r="P32" s="187" t="s">
        <v>4546</v>
      </c>
      <c r="Q32" s="75" t="str" cm="1">
        <f t="array" aca="1" ref="Q32" ca="1">IF(AND(K32&lt;&gt;"",P32&lt;&gt;"Absent",U32&lt;&gt;"NO",M32="3GPPMEMBER"),IF(INDIRECT(S32)&lt;&gt;"Present","CHECK","Covered"),"")</f>
        <v/>
      </c>
      <c r="S32" s="218" t="str">
        <f>IF(M32="3GPPMEMBER","'Voting List'!L"&amp;MATCH(K32,'Voting List'!B:B,0),"")</f>
        <v>'Voting List'!L486</v>
      </c>
      <c r="U32" s="170" t="str">
        <f>IF(K32&lt;&gt;"",IF(ISNUMBER(FIND(K32,'Voting List'!M1)),"YES","NO"),"")</f>
        <v>YES</v>
      </c>
      <c r="V32" s="246" t="s">
        <v>4614</v>
      </c>
      <c r="W32" s="75">
        <v>0</v>
      </c>
      <c r="X32" s="75">
        <v>10039</v>
      </c>
      <c r="AA32"/>
      <c r="AB32"/>
    </row>
    <row r="33" spans="1:28" ht="12.6" hidden="1" customHeight="1" x14ac:dyDescent="0.2">
      <c r="A33" s="158" t="s">
        <v>4565</v>
      </c>
      <c r="B33" s="158" t="s">
        <v>4615</v>
      </c>
      <c r="C33" s="158" t="s">
        <v>4616</v>
      </c>
      <c r="D33" s="177" t="s">
        <v>4542</v>
      </c>
      <c r="E33" s="177"/>
      <c r="F33" s="177">
        <v>4971192913515</v>
      </c>
      <c r="G33" s="177" t="s">
        <v>4617</v>
      </c>
      <c r="H33" s="177" t="s">
        <v>517</v>
      </c>
      <c r="I33" s="177" t="s">
        <v>495</v>
      </c>
      <c r="J33" s="177" t="s">
        <v>4544</v>
      </c>
      <c r="K33" s="158" t="s">
        <v>517</v>
      </c>
      <c r="L33" s="158" t="s">
        <v>495</v>
      </c>
      <c r="M33" s="158" t="s">
        <v>4544</v>
      </c>
      <c r="N33" s="224">
        <v>44571.531944444447</v>
      </c>
      <c r="O33" s="158" t="s">
        <v>5905</v>
      </c>
      <c r="P33" s="187" t="s">
        <v>4546</v>
      </c>
      <c r="Q33" s="75" t="str" cm="1">
        <f t="array" aca="1" ref="Q33" ca="1">IF(AND(K33&lt;&gt;"",P33&lt;&gt;"Absent",U33&lt;&gt;"NO",M33="3GPPMEMBER"),IF(INDIRECT(S33)&lt;&gt;"Present","CHECK","Covered"),"")</f>
        <v/>
      </c>
      <c r="S33" s="218" t="str">
        <f>IF(M33="3GPPMEMBER","'Voting List'!L"&amp;MATCH(K33,'Voting List'!B:B,0),"")</f>
        <v>'Voting List'!L201</v>
      </c>
      <c r="U33" s="170" t="str">
        <f>IF(K33&lt;&gt;"",IF(ISNUMBER(FIND(K33,'Voting List'!M1)),"YES","NO"),"")</f>
        <v>YES</v>
      </c>
      <c r="V33" s="246" t="s">
        <v>4617</v>
      </c>
      <c r="W33" s="75">
        <v>0</v>
      </c>
      <c r="X33" s="75">
        <v>10040</v>
      </c>
      <c r="AA33"/>
      <c r="AB33"/>
    </row>
    <row r="34" spans="1:28" ht="12.6" customHeight="1" x14ac:dyDescent="0.2">
      <c r="A34" s="158" t="s">
        <v>4565</v>
      </c>
      <c r="B34" s="158" t="s">
        <v>4618</v>
      </c>
      <c r="C34" s="158" t="s">
        <v>4619</v>
      </c>
      <c r="D34" s="177" t="s">
        <v>4542</v>
      </c>
      <c r="E34" s="177"/>
      <c r="F34" s="177"/>
      <c r="G34" s="177" t="s">
        <v>4620</v>
      </c>
      <c r="H34" s="177" t="s">
        <v>979</v>
      </c>
      <c r="I34" s="177" t="s">
        <v>495</v>
      </c>
      <c r="J34" s="177" t="s">
        <v>4544</v>
      </c>
      <c r="K34" s="158" t="s">
        <v>979</v>
      </c>
      <c r="L34" s="158" t="s">
        <v>495</v>
      </c>
      <c r="M34" s="158" t="s">
        <v>4544</v>
      </c>
      <c r="N34" s="224">
        <v>44691.931944444441</v>
      </c>
      <c r="O34" s="158" t="s">
        <v>4545</v>
      </c>
      <c r="P34" s="187" t="s">
        <v>4546</v>
      </c>
      <c r="Q34" s="75" t="str" cm="1">
        <f t="array" aca="1" ref="Q34" ca="1">IF(AND(K34&lt;&gt;"",P34&lt;&gt;"Absent",U34&lt;&gt;"NO",M34="3GPPMEMBER"),IF(INDIRECT(S34)&lt;&gt;"Present","CHECK","Covered"),"")</f>
        <v/>
      </c>
      <c r="S34" s="218" t="str">
        <f>IF(M34="3GPPMEMBER","'Voting List'!L"&amp;MATCH(K34,'Voting List'!B:B,0),"")</f>
        <v>'Voting List'!L421</v>
      </c>
      <c r="U34" s="170" t="str">
        <f>IF(K34&lt;&gt;"",IF(ISNUMBER(FIND(K34,'Voting List'!M1)),"YES","NO"),"")</f>
        <v>NO</v>
      </c>
      <c r="V34" s="246" t="s">
        <v>4620</v>
      </c>
      <c r="W34" s="75">
        <v>0</v>
      </c>
      <c r="X34" s="75">
        <v>10041</v>
      </c>
      <c r="AA34"/>
      <c r="AB34"/>
    </row>
    <row r="35" spans="1:28" ht="12.6" customHeight="1" x14ac:dyDescent="0.2">
      <c r="A35" s="158" t="s">
        <v>4565</v>
      </c>
      <c r="B35" s="158" t="s">
        <v>4621</v>
      </c>
      <c r="C35" s="158" t="s">
        <v>4622</v>
      </c>
      <c r="D35" s="177" t="s">
        <v>4542</v>
      </c>
      <c r="E35" s="177"/>
      <c r="F35" s="177">
        <v>9711239018</v>
      </c>
      <c r="G35" s="177" t="s">
        <v>4623</v>
      </c>
      <c r="H35" s="177" t="s">
        <v>509</v>
      </c>
      <c r="I35" s="177" t="s">
        <v>509</v>
      </c>
      <c r="J35" s="177" t="s">
        <v>4624</v>
      </c>
      <c r="K35" s="158" t="s">
        <v>509</v>
      </c>
      <c r="L35" s="158" t="s">
        <v>509</v>
      </c>
      <c r="M35" s="158" t="s">
        <v>4624</v>
      </c>
      <c r="N35" s="224">
        <v>44685.667361111111</v>
      </c>
      <c r="O35" s="158" t="s">
        <v>4545</v>
      </c>
      <c r="P35" s="187" t="s">
        <v>6667</v>
      </c>
      <c r="Q35" s="75" t="str" cm="1">
        <f t="array" aca="1" ref="Q35" ca="1">IF(AND(K35&lt;&gt;"",P35&lt;&gt;"Absent",U35&lt;&gt;"NO",M35="3GPPMEMBER"),IF(INDIRECT(S35)&lt;&gt;"Present","CHECK","Covered"),"")</f>
        <v/>
      </c>
      <c r="S35" s="218" t="str">
        <f>IF(M35="3GPPMEMBER","'Voting List'!L"&amp;MATCH(K35,'Voting List'!B:B,0),"")</f>
        <v/>
      </c>
      <c r="U35" s="170" t="str">
        <f>IF(K35&lt;&gt;"",IF(ISNUMBER(FIND(K35,'Voting List'!M1)),"YES","NO"),"")</f>
        <v>NO</v>
      </c>
      <c r="V35" s="246" t="s">
        <v>4623</v>
      </c>
      <c r="W35" s="75">
        <v>0</v>
      </c>
      <c r="X35" s="75">
        <v>10042</v>
      </c>
      <c r="AA35"/>
      <c r="AB35"/>
    </row>
    <row r="36" spans="1:28" ht="12.6" customHeight="1" x14ac:dyDescent="0.2">
      <c r="A36" s="158" t="s">
        <v>4540</v>
      </c>
      <c r="B36" s="158" t="s">
        <v>4625</v>
      </c>
      <c r="C36" s="158" t="s">
        <v>4626</v>
      </c>
      <c r="D36" s="177" t="s">
        <v>4542</v>
      </c>
      <c r="E36" s="177"/>
      <c r="F36" s="177">
        <v>447764923606</v>
      </c>
      <c r="G36" s="177" t="s">
        <v>4627</v>
      </c>
      <c r="H36" s="177" t="s">
        <v>537</v>
      </c>
      <c r="I36" s="177" t="s">
        <v>495</v>
      </c>
      <c r="J36" s="177" t="s">
        <v>4544</v>
      </c>
      <c r="K36" s="158" t="s">
        <v>981</v>
      </c>
      <c r="L36" s="158" t="s">
        <v>503</v>
      </c>
      <c r="M36" s="158" t="s">
        <v>4544</v>
      </c>
      <c r="N36" s="224">
        <v>44704.329861111109</v>
      </c>
      <c r="O36" s="158" t="s">
        <v>4545</v>
      </c>
      <c r="P36" s="187" t="s">
        <v>6667</v>
      </c>
      <c r="Q36" s="75" t="str" cm="1">
        <f t="array" aca="1" ref="Q36" ca="1">IF(AND(K36&lt;&gt;"",P36&lt;&gt;"Absent",U36&lt;&gt;"NO",M36="3GPPMEMBER"),IF(INDIRECT(S36)&lt;&gt;"Present","CHECK","Covered"),"")</f>
        <v/>
      </c>
      <c r="S36" s="218" t="str">
        <f>IF(M36="3GPPMEMBER","'Voting List'!L"&amp;MATCH(K36,'Voting List'!B:B,0),"")</f>
        <v>'Voting List'!L424</v>
      </c>
      <c r="U36" s="170" t="str">
        <f>IF(K36&lt;&gt;"",IF(ISNUMBER(FIND(K36,'Voting List'!M1)),"YES","NO"),"")</f>
        <v>NO</v>
      </c>
      <c r="V36" s="246" t="s">
        <v>4627</v>
      </c>
      <c r="W36" s="75">
        <v>0</v>
      </c>
      <c r="X36" s="75">
        <v>10043</v>
      </c>
      <c r="AA36"/>
      <c r="AB36"/>
    </row>
    <row r="37" spans="1:28" ht="12.6" customHeight="1" x14ac:dyDescent="0.2">
      <c r="A37" s="158" t="s">
        <v>4540</v>
      </c>
      <c r="B37" s="158" t="s">
        <v>4628</v>
      </c>
      <c r="C37" s="158" t="s">
        <v>4629</v>
      </c>
      <c r="D37" s="177" t="s">
        <v>4542</v>
      </c>
      <c r="E37" s="177"/>
      <c r="F37" s="177"/>
      <c r="G37" s="177" t="s">
        <v>4630</v>
      </c>
      <c r="H37" s="177" t="s">
        <v>444</v>
      </c>
      <c r="I37" s="177" t="s">
        <v>495</v>
      </c>
      <c r="J37" s="177" t="s">
        <v>4544</v>
      </c>
      <c r="K37" s="158" t="s">
        <v>444</v>
      </c>
      <c r="L37" s="158" t="s">
        <v>495</v>
      </c>
      <c r="M37" s="158" t="s">
        <v>4544</v>
      </c>
      <c r="N37" s="224">
        <v>44643.876388888886</v>
      </c>
      <c r="O37" s="158" t="s">
        <v>4545</v>
      </c>
      <c r="P37" s="187" t="s">
        <v>6667</v>
      </c>
      <c r="Q37" s="75" t="str" cm="1">
        <f t="array" aca="1" ref="Q37" ca="1">IF(AND(K37&lt;&gt;"",P37&lt;&gt;"Absent",U37&lt;&gt;"NO",M37="3GPPMEMBER"),IF(INDIRECT(S37)&lt;&gt;"Present","CHECK","Covered"),"")</f>
        <v>CHECK</v>
      </c>
      <c r="S37" s="218" t="str">
        <f>IF(M37="3GPPMEMBER","'Voting List'!L"&amp;MATCH(K37,'Voting List'!B:B,0),"")</f>
        <v>'Voting List'!L54</v>
      </c>
      <c r="U37" s="170" t="str">
        <f>IF(K37&lt;&gt;"",IF(ISNUMBER(FIND(K37,'Voting List'!M1)),"YES","NO"),"")</f>
        <v>YES</v>
      </c>
      <c r="V37" s="246" t="s">
        <v>4630</v>
      </c>
      <c r="W37" s="75">
        <v>0</v>
      </c>
      <c r="X37" s="75">
        <v>10044</v>
      </c>
      <c r="AA37"/>
      <c r="AB37"/>
    </row>
    <row r="38" spans="1:28" ht="12.6" customHeight="1" x14ac:dyDescent="0.2">
      <c r="A38" s="158" t="s">
        <v>4540</v>
      </c>
      <c r="B38" s="158" t="s">
        <v>6606</v>
      </c>
      <c r="C38" s="158" t="s">
        <v>4716</v>
      </c>
      <c r="D38" s="177" t="s">
        <v>4542</v>
      </c>
      <c r="E38" s="177"/>
      <c r="F38" s="177">
        <v>4570201909</v>
      </c>
      <c r="G38" s="177" t="s">
        <v>6607</v>
      </c>
      <c r="H38" s="177" t="s">
        <v>922</v>
      </c>
      <c r="I38" s="177" t="s">
        <v>495</v>
      </c>
      <c r="J38" s="177" t="s">
        <v>4544</v>
      </c>
      <c r="K38" s="158" t="s">
        <v>922</v>
      </c>
      <c r="L38" s="158" t="s">
        <v>495</v>
      </c>
      <c r="M38" s="158" t="s">
        <v>4544</v>
      </c>
      <c r="N38" s="224">
        <v>44718.412499999999</v>
      </c>
      <c r="O38" s="158" t="s">
        <v>4545</v>
      </c>
      <c r="P38" s="187" t="s">
        <v>6667</v>
      </c>
      <c r="Q38" s="75" t="str" cm="1">
        <f t="array" aca="1" ref="Q38" ca="1">IF(AND(K38&lt;&gt;"",P38&lt;&gt;"Absent",U38&lt;&gt;"NO",M38="3GPPMEMBER"),IF(INDIRECT(S38)&lt;&gt;"Present","CHECK","Covered"),"")</f>
        <v/>
      </c>
      <c r="S38" s="218" t="str">
        <f>IF(M38="3GPPMEMBER","'Voting List'!L"&amp;MATCH(K38,'Voting List'!B:B,0),"")</f>
        <v>'Voting List'!L267</v>
      </c>
      <c r="U38" s="170" t="str">
        <f>IF(K38&lt;&gt;"",IF(ISNUMBER(FIND(K38,'Voting List'!M1)),"YES","NO"),"")</f>
        <v>NO</v>
      </c>
      <c r="V38" s="246" t="s">
        <v>6607</v>
      </c>
      <c r="W38" s="75">
        <v>0</v>
      </c>
      <c r="X38" s="75">
        <v>10045</v>
      </c>
      <c r="AA38"/>
      <c r="AB38"/>
    </row>
    <row r="39" spans="1:28" ht="12.6" customHeight="1" x14ac:dyDescent="0.2">
      <c r="A39" s="158" t="s">
        <v>4540</v>
      </c>
      <c r="B39" s="158" t="s">
        <v>4631</v>
      </c>
      <c r="C39" s="158" t="s">
        <v>4632</v>
      </c>
      <c r="D39" s="177" t="s">
        <v>4542</v>
      </c>
      <c r="E39" s="177"/>
      <c r="F39" s="188">
        <v>19726291815</v>
      </c>
      <c r="G39" s="177" t="s">
        <v>4633</v>
      </c>
      <c r="H39" s="177" t="s">
        <v>520</v>
      </c>
      <c r="I39" s="177" t="s">
        <v>495</v>
      </c>
      <c r="J39" s="177" t="s">
        <v>4544</v>
      </c>
      <c r="K39" s="158" t="s">
        <v>520</v>
      </c>
      <c r="L39" s="158" t="s">
        <v>495</v>
      </c>
      <c r="M39" s="158" t="s">
        <v>4544</v>
      </c>
      <c r="N39" s="224">
        <v>44617.8125</v>
      </c>
      <c r="O39" s="158" t="s">
        <v>4545</v>
      </c>
      <c r="P39" s="187" t="s">
        <v>6667</v>
      </c>
      <c r="Q39" s="75" t="str" cm="1">
        <f t="array" aca="1" ref="Q39" ca="1">IF(AND(K39&lt;&gt;"",P39&lt;&gt;"Absent",U39&lt;&gt;"NO",M39="3GPPMEMBER"),IF(INDIRECT(S39)&lt;&gt;"Present","CHECK","Covered"),"")</f>
        <v/>
      </c>
      <c r="S39" s="218" t="str">
        <f>IF(M39="3GPPMEMBER","'Voting List'!L"&amp;MATCH(K39,'Voting List'!B:B,0),"")</f>
        <v>'Voting List'!L438</v>
      </c>
      <c r="U39" s="170" t="str">
        <f>IF(K39&lt;&gt;"",IF(ISNUMBER(FIND(K39,'Voting List'!M1)),"YES","NO"),"")</f>
        <v>NO</v>
      </c>
      <c r="V39" s="246" t="s">
        <v>4633</v>
      </c>
      <c r="W39" s="75">
        <v>0</v>
      </c>
      <c r="X39" s="75">
        <v>10046</v>
      </c>
      <c r="AA39"/>
      <c r="AB39"/>
    </row>
    <row r="40" spans="1:28" ht="12.6" hidden="1" customHeight="1" x14ac:dyDescent="0.2">
      <c r="A40" s="158" t="s">
        <v>4540</v>
      </c>
      <c r="B40" s="158" t="s">
        <v>4631</v>
      </c>
      <c r="C40" s="158" t="s">
        <v>5932</v>
      </c>
      <c r="D40" s="177" t="s">
        <v>4542</v>
      </c>
      <c r="E40" s="177"/>
      <c r="F40" s="177">
        <v>-6853</v>
      </c>
      <c r="G40" s="177" t="s">
        <v>5933</v>
      </c>
      <c r="H40" s="177" t="s">
        <v>871</v>
      </c>
      <c r="I40" s="177" t="s">
        <v>500</v>
      </c>
      <c r="J40" s="177" t="s">
        <v>4544</v>
      </c>
      <c r="K40" s="158" t="s">
        <v>871</v>
      </c>
      <c r="L40" s="158" t="s">
        <v>500</v>
      </c>
      <c r="M40" s="158" t="s">
        <v>4544</v>
      </c>
      <c r="N40" s="224">
        <v>44705.80972222222</v>
      </c>
      <c r="O40" s="158" t="s">
        <v>5905</v>
      </c>
      <c r="P40" s="187" t="s">
        <v>4546</v>
      </c>
      <c r="Q40" s="75" t="str" cm="1">
        <f t="array" aca="1" ref="Q40" ca="1">IF(AND(K40&lt;&gt;"",P40&lt;&gt;"Absent",U40&lt;&gt;"NO",M40="3GPPMEMBER"),IF(INDIRECT(S40)&lt;&gt;"Present","CHECK","Covered"),"")</f>
        <v/>
      </c>
      <c r="S40" s="218" t="str">
        <f>IF(M40="3GPPMEMBER","'Voting List'!L"&amp;MATCH(K40,'Voting List'!B:B,0),"")</f>
        <v>'Voting List'!L157</v>
      </c>
      <c r="U40" s="170" t="str">
        <f>IF(K40&lt;&gt;"",IF(ISNUMBER(FIND(K40,'Voting List'!M1)),"YES","NO"),"")</f>
        <v>NO</v>
      </c>
      <c r="V40" s="246" t="s">
        <v>5933</v>
      </c>
      <c r="W40" s="75">
        <v>0</v>
      </c>
      <c r="X40" s="75">
        <v>10047</v>
      </c>
      <c r="AA40"/>
      <c r="AB40"/>
    </row>
    <row r="41" spans="1:28" ht="12.6" customHeight="1" x14ac:dyDescent="0.2">
      <c r="A41" s="158" t="s">
        <v>4540</v>
      </c>
      <c r="B41" s="158" t="s">
        <v>4634</v>
      </c>
      <c r="C41" s="158" t="s">
        <v>4635</v>
      </c>
      <c r="D41" s="177" t="s">
        <v>4542</v>
      </c>
      <c r="E41" s="177"/>
      <c r="F41" s="177" t="s">
        <v>4636</v>
      </c>
      <c r="G41" s="177" t="s">
        <v>4637</v>
      </c>
      <c r="H41" s="177" t="s">
        <v>4638</v>
      </c>
      <c r="I41" s="177" t="s">
        <v>169</v>
      </c>
      <c r="J41" s="177" t="s">
        <v>4639</v>
      </c>
      <c r="K41" s="158" t="s">
        <v>4638</v>
      </c>
      <c r="L41" s="158" t="s">
        <v>169</v>
      </c>
      <c r="M41" s="158" t="s">
        <v>4639</v>
      </c>
      <c r="N41" s="224">
        <v>44698.743750000001</v>
      </c>
      <c r="O41" s="158" t="s">
        <v>4545</v>
      </c>
      <c r="P41" s="187" t="s">
        <v>6667</v>
      </c>
      <c r="Q41" s="75" t="str" cm="1">
        <f t="array" aca="1" ref="Q41" ca="1">IF(AND(K41&lt;&gt;"",P41&lt;&gt;"Absent",U41&lt;&gt;"NO",M41="3GPPMEMBER"),IF(INDIRECT(S41)&lt;&gt;"Present","CHECK","Covered"),"")</f>
        <v/>
      </c>
      <c r="S41" s="218" t="str">
        <f>IF(M41="3GPPMEMBER","'Voting List'!L"&amp;MATCH(K41,'Voting List'!B:B,0),"")</f>
        <v/>
      </c>
      <c r="U41" s="170" t="str">
        <f>IF(K41&lt;&gt;"",IF(ISNUMBER(FIND(K41,'Voting List'!M1)),"YES","NO"),"")</f>
        <v>NO</v>
      </c>
      <c r="V41" s="246" t="s">
        <v>4637</v>
      </c>
      <c r="W41" s="75">
        <v>0</v>
      </c>
      <c r="X41" s="75">
        <v>10048</v>
      </c>
      <c r="AA41"/>
      <c r="AB41"/>
    </row>
    <row r="42" spans="1:28" ht="12.6" customHeight="1" x14ac:dyDescent="0.2">
      <c r="A42" s="158" t="s">
        <v>4540</v>
      </c>
      <c r="B42" s="158" t="s">
        <v>4640</v>
      </c>
      <c r="C42" s="158" t="s">
        <v>4641</v>
      </c>
      <c r="D42" s="177" t="s">
        <v>4542</v>
      </c>
      <c r="E42" s="177"/>
      <c r="F42" s="177">
        <v>7917024075</v>
      </c>
      <c r="G42" s="177" t="s">
        <v>4642</v>
      </c>
      <c r="H42" s="177" t="s">
        <v>498</v>
      </c>
      <c r="I42" s="177" t="s">
        <v>495</v>
      </c>
      <c r="J42" s="177" t="s">
        <v>4544</v>
      </c>
      <c r="K42" s="158" t="s">
        <v>498</v>
      </c>
      <c r="L42" s="158" t="s">
        <v>495</v>
      </c>
      <c r="M42" s="158" t="s">
        <v>4544</v>
      </c>
      <c r="N42" s="224">
        <v>44671.6</v>
      </c>
      <c r="O42" s="158" t="s">
        <v>4545</v>
      </c>
      <c r="P42" s="187" t="s">
        <v>6667</v>
      </c>
      <c r="Q42" s="75" t="str" cm="1">
        <f t="array" aca="1" ref="Q42" ca="1">IF(AND(K42&lt;&gt;"",P42&lt;&gt;"Absent",U42&lt;&gt;"NO",M42="3GPPMEMBER"),IF(INDIRECT(S42)&lt;&gt;"Present","CHECK","Covered"),"")</f>
        <v>CHECK</v>
      </c>
      <c r="S42" s="218" t="str">
        <f>IF(M42="3GPPMEMBER","'Voting List'!L"&amp;MATCH(K42,'Voting List'!B:B,0),"")</f>
        <v>'Voting List'!L90</v>
      </c>
      <c r="U42" s="170" t="str">
        <f>IF(K42&lt;&gt;"",IF(ISNUMBER(FIND(K42,'Voting List'!M1)),"YES","NO"),"")</f>
        <v>YES</v>
      </c>
      <c r="V42" s="246" t="s">
        <v>4642</v>
      </c>
      <c r="W42" s="75">
        <v>0</v>
      </c>
      <c r="X42" s="75">
        <v>10049</v>
      </c>
      <c r="AA42"/>
      <c r="AB42"/>
    </row>
    <row r="43" spans="1:28" ht="12.6" customHeight="1" x14ac:dyDescent="0.2">
      <c r="A43" s="158" t="s">
        <v>4540</v>
      </c>
      <c r="B43" s="158" t="s">
        <v>5934</v>
      </c>
      <c r="C43" s="158" t="s">
        <v>5935</v>
      </c>
      <c r="D43" s="177" t="s">
        <v>4542</v>
      </c>
      <c r="E43" s="177"/>
      <c r="F43" s="188">
        <v>441793402264</v>
      </c>
      <c r="G43" s="177" t="s">
        <v>5936</v>
      </c>
      <c r="H43" s="177" t="s">
        <v>524</v>
      </c>
      <c r="I43" s="177" t="s">
        <v>495</v>
      </c>
      <c r="J43" s="177" t="s">
        <v>4544</v>
      </c>
      <c r="K43" s="158" t="s">
        <v>699</v>
      </c>
      <c r="L43" s="158" t="s">
        <v>495</v>
      </c>
      <c r="M43" s="158" t="s">
        <v>4544</v>
      </c>
      <c r="N43" s="224">
        <v>44706.411805555559</v>
      </c>
      <c r="O43" s="158" t="s">
        <v>4545</v>
      </c>
      <c r="P43" s="187" t="s">
        <v>6667</v>
      </c>
      <c r="Q43" s="75" t="str" cm="1">
        <f t="array" aca="1" ref="Q43" ca="1">IF(AND(K43&lt;&gt;"",P43&lt;&gt;"Absent",U43&lt;&gt;"NO",M43="3GPPMEMBER"),IF(INDIRECT(S43)&lt;&gt;"Present","CHECK","Covered"),"")</f>
        <v/>
      </c>
      <c r="S43" s="218" t="str">
        <f>IF(M43="3GPPMEMBER","'Voting List'!L"&amp;MATCH(K43,'Voting List'!B:B,0),"")</f>
        <v>'Voting List'!L347</v>
      </c>
      <c r="U43" s="170" t="str">
        <f>IF(K43&lt;&gt;"",IF(ISNUMBER(FIND(K43,'Voting List'!M1)),"YES","NO"),"")</f>
        <v>NO</v>
      </c>
      <c r="V43" s="246" t="s">
        <v>5936</v>
      </c>
      <c r="W43" s="75">
        <v>0</v>
      </c>
      <c r="X43" s="75">
        <v>10050</v>
      </c>
      <c r="AA43"/>
      <c r="AB43"/>
    </row>
    <row r="44" spans="1:28" ht="12.6" customHeight="1" x14ac:dyDescent="0.2">
      <c r="A44" s="158" t="s">
        <v>4540</v>
      </c>
      <c r="B44" s="158" t="s">
        <v>5937</v>
      </c>
      <c r="C44" s="158" t="s">
        <v>5938</v>
      </c>
      <c r="D44" s="177" t="s">
        <v>4542</v>
      </c>
      <c r="E44" s="177"/>
      <c r="F44" s="177" t="s">
        <v>5939</v>
      </c>
      <c r="G44" s="177" t="s">
        <v>5940</v>
      </c>
      <c r="H44" s="177" t="s">
        <v>975</v>
      </c>
      <c r="I44" s="177" t="s">
        <v>495</v>
      </c>
      <c r="J44" s="177" t="s">
        <v>4544</v>
      </c>
      <c r="K44" s="158" t="s">
        <v>555</v>
      </c>
      <c r="L44" s="158" t="s">
        <v>495</v>
      </c>
      <c r="M44" s="158" t="s">
        <v>4544</v>
      </c>
      <c r="N44" s="224">
        <v>44705.104861111111</v>
      </c>
      <c r="O44" s="158" t="s">
        <v>4545</v>
      </c>
      <c r="P44" s="187" t="s">
        <v>6667</v>
      </c>
      <c r="Q44" s="75" t="str" cm="1">
        <f t="array" aca="1" ref="Q44" ca="1">IF(AND(K44&lt;&gt;"",P44&lt;&gt;"Absent",U44&lt;&gt;"NO",M44="3GPPMEMBER"),IF(INDIRECT(S44)&lt;&gt;"Present","CHECK","Covered"),"")</f>
        <v>CHECK</v>
      </c>
      <c r="S44" s="218" t="str">
        <f>IF(M44="3GPPMEMBER","'Voting List'!L"&amp;MATCH(K44,'Voting List'!B:B,0),"")</f>
        <v>'Voting List'!L409</v>
      </c>
      <c r="U44" s="170" t="str">
        <f>IF(K44&lt;&gt;"",IF(ISNUMBER(FIND(K44,'Voting List'!M1)),"YES","NO"),"")</f>
        <v>YES</v>
      </c>
      <c r="V44" s="246" t="s">
        <v>5940</v>
      </c>
      <c r="W44" s="75">
        <v>0</v>
      </c>
      <c r="X44" s="75">
        <v>10051</v>
      </c>
      <c r="AA44"/>
      <c r="AB44"/>
    </row>
    <row r="45" spans="1:28" ht="12.6" customHeight="1" x14ac:dyDescent="0.2">
      <c r="A45" s="158" t="s">
        <v>4565</v>
      </c>
      <c r="B45" s="158" t="s">
        <v>4643</v>
      </c>
      <c r="C45" s="158" t="s">
        <v>4644</v>
      </c>
      <c r="D45" s="177" t="s">
        <v>4542</v>
      </c>
      <c r="E45" s="177"/>
      <c r="F45" s="177" t="s">
        <v>4645</v>
      </c>
      <c r="G45" s="177" t="s">
        <v>4646</v>
      </c>
      <c r="H45" s="177" t="s">
        <v>526</v>
      </c>
      <c r="I45" s="177" t="s">
        <v>495</v>
      </c>
      <c r="J45" s="177" t="s">
        <v>4544</v>
      </c>
      <c r="K45" s="158" t="s">
        <v>526</v>
      </c>
      <c r="L45" s="158" t="s">
        <v>495</v>
      </c>
      <c r="M45" s="158" t="s">
        <v>4544</v>
      </c>
      <c r="N45" s="224">
        <v>44649.327777777777</v>
      </c>
      <c r="O45" s="158" t="s">
        <v>4545</v>
      </c>
      <c r="P45" s="187" t="s">
        <v>4546</v>
      </c>
      <c r="Q45" s="75" t="str" cm="1">
        <f t="array" aca="1" ref="Q45" ca="1">IF(AND(K45&lt;&gt;"",P45&lt;&gt;"Absent",U45&lt;&gt;"NO",M45="3GPPMEMBER"),IF(INDIRECT(S45)&lt;&gt;"Present","CHECK","Covered"),"")</f>
        <v/>
      </c>
      <c r="S45" s="218" t="str">
        <f>IF(M45="3GPPMEMBER","'Voting List'!L"&amp;MATCH(K45,'Voting List'!B:B,0),"")</f>
        <v>'Voting List'!L782</v>
      </c>
      <c r="U45" s="170" t="str">
        <f>IF(K45&lt;&gt;"",IF(ISNUMBER(FIND(K45,'Voting List'!M1)),"YES","NO"),"")</f>
        <v>NO</v>
      </c>
      <c r="V45" s="246" t="s">
        <v>4646</v>
      </c>
      <c r="W45" s="75">
        <v>0</v>
      </c>
      <c r="X45" s="75">
        <v>10052</v>
      </c>
      <c r="AA45"/>
      <c r="AB45"/>
    </row>
    <row r="46" spans="1:28" ht="12.6" hidden="1" customHeight="1" x14ac:dyDescent="0.2">
      <c r="A46" s="158" t="s">
        <v>4540</v>
      </c>
      <c r="B46" s="158" t="s">
        <v>4643</v>
      </c>
      <c r="C46" s="158" t="s">
        <v>5941</v>
      </c>
      <c r="D46" s="177" t="s">
        <v>4542</v>
      </c>
      <c r="E46" s="177"/>
      <c r="F46" s="177" t="s">
        <v>5942</v>
      </c>
      <c r="G46" s="177" t="s">
        <v>5943</v>
      </c>
      <c r="H46" s="177" t="s">
        <v>626</v>
      </c>
      <c r="I46" s="177" t="s">
        <v>503</v>
      </c>
      <c r="J46" s="177" t="s">
        <v>4544</v>
      </c>
      <c r="K46" s="158" t="s">
        <v>768</v>
      </c>
      <c r="L46" s="158" t="s">
        <v>503</v>
      </c>
      <c r="M46" s="158" t="s">
        <v>4544</v>
      </c>
      <c r="N46" s="224">
        <v>44707.338194444441</v>
      </c>
      <c r="O46" s="158" t="s">
        <v>5905</v>
      </c>
      <c r="P46" s="187" t="s">
        <v>4546</v>
      </c>
      <c r="Q46" s="75" t="str" cm="1">
        <f t="array" aca="1" ref="Q46" ca="1">IF(AND(K46&lt;&gt;"",P46&lt;&gt;"Absent",U46&lt;&gt;"NO",M46="3GPPMEMBER"),IF(INDIRECT(S46)&lt;&gt;"Present","CHECK","Covered"),"")</f>
        <v/>
      </c>
      <c r="S46" s="218" t="str">
        <f>IF(M46="3GPPMEMBER","'Voting List'!L"&amp;MATCH(K46,'Voting List'!B:B,0),"")</f>
        <v>'Voting List'!L128</v>
      </c>
      <c r="U46" s="170" t="str">
        <f>IF(K46&lt;&gt;"",IF(ISNUMBER(FIND(K46,'Voting List'!M1)),"YES","NO"),"")</f>
        <v>NO</v>
      </c>
      <c r="V46" s="246" t="s">
        <v>5943</v>
      </c>
      <c r="W46" s="75">
        <v>0</v>
      </c>
      <c r="X46" s="75">
        <v>10053</v>
      </c>
      <c r="AA46"/>
      <c r="AB46"/>
    </row>
    <row r="47" spans="1:28" ht="12.6" customHeight="1" x14ac:dyDescent="0.2">
      <c r="A47" s="158" t="s">
        <v>4565</v>
      </c>
      <c r="B47" s="158" t="s">
        <v>4643</v>
      </c>
      <c r="C47" s="158" t="s">
        <v>4647</v>
      </c>
      <c r="D47" s="177" t="s">
        <v>4542</v>
      </c>
      <c r="E47" s="177"/>
      <c r="F47" s="177"/>
      <c r="G47" s="177" t="s">
        <v>4648</v>
      </c>
      <c r="H47" s="177" t="s">
        <v>606</v>
      </c>
      <c r="I47" s="177" t="s">
        <v>495</v>
      </c>
      <c r="J47" s="177" t="s">
        <v>4544</v>
      </c>
      <c r="K47" s="158" t="s">
        <v>776</v>
      </c>
      <c r="L47" s="158" t="s">
        <v>529</v>
      </c>
      <c r="M47" s="158" t="s">
        <v>4544</v>
      </c>
      <c r="N47" s="224">
        <v>44652.646527777775</v>
      </c>
      <c r="O47" s="158" t="s">
        <v>4545</v>
      </c>
      <c r="P47" s="187" t="s">
        <v>6667</v>
      </c>
      <c r="Q47" s="75" t="str" cm="1">
        <f t="array" aca="1" ref="Q47" ca="1">IF(AND(K47&lt;&gt;"",P47&lt;&gt;"Absent",U47&lt;&gt;"NO",M47="3GPPMEMBER"),IF(INDIRECT(S47)&lt;&gt;"Present","CHECK","Covered"),"")</f>
        <v>CHECK</v>
      </c>
      <c r="S47" s="218" t="str">
        <f>IF(M47="3GPPMEMBER","'Voting List'!L"&amp;MATCH(K47,'Voting List'!B:B,0),"")</f>
        <v>'Voting List'!L301</v>
      </c>
      <c r="U47" s="170" t="str">
        <f>IF(K47&lt;&gt;"",IF(ISNUMBER(FIND(K47,'Voting List'!M1)),"YES","NO"),"")</f>
        <v>YES</v>
      </c>
      <c r="V47" s="246" t="s">
        <v>4648</v>
      </c>
      <c r="W47" s="75">
        <v>0</v>
      </c>
      <c r="X47" s="75">
        <v>10054</v>
      </c>
      <c r="AA47"/>
      <c r="AB47"/>
    </row>
    <row r="48" spans="1:28" ht="12.6" customHeight="1" x14ac:dyDescent="0.2">
      <c r="A48" s="158" t="s">
        <v>4590</v>
      </c>
      <c r="B48" s="158" t="s">
        <v>4649</v>
      </c>
      <c r="C48" s="158" t="s">
        <v>4650</v>
      </c>
      <c r="D48" s="177" t="s">
        <v>4542</v>
      </c>
      <c r="E48" s="177"/>
      <c r="F48" s="177" t="s">
        <v>4651</v>
      </c>
      <c r="G48" s="177" t="s">
        <v>4652</v>
      </c>
      <c r="H48" s="177" t="s">
        <v>562</v>
      </c>
      <c r="I48" s="177" t="s">
        <v>500</v>
      </c>
      <c r="J48" s="177" t="s">
        <v>4544</v>
      </c>
      <c r="K48" s="158" t="s">
        <v>562</v>
      </c>
      <c r="L48" s="158" t="s">
        <v>500</v>
      </c>
      <c r="M48" s="158" t="s">
        <v>4544</v>
      </c>
      <c r="N48" s="224">
        <v>44651.758333333331</v>
      </c>
      <c r="O48" s="158" t="s">
        <v>4545</v>
      </c>
      <c r="P48" s="187" t="s">
        <v>6667</v>
      </c>
      <c r="Q48" s="75" t="str" cm="1">
        <f t="array" aca="1" ref="Q48" ca="1">IF(AND(K48&lt;&gt;"",P48&lt;&gt;"Absent",U48&lt;&gt;"NO",M48="3GPPMEMBER"),IF(INDIRECT(S48)&lt;&gt;"Present","CHECK","Covered"),"")</f>
        <v>CHECK</v>
      </c>
      <c r="S48" s="218" t="str">
        <f>IF(M48="3GPPMEMBER","'Voting List'!L"&amp;MATCH(K48,'Voting List'!B:B,0),"")</f>
        <v>'Voting List'!L377</v>
      </c>
      <c r="U48" s="170" t="str">
        <f>IF(K48&lt;&gt;"",IF(ISNUMBER(FIND(K48,'Voting List'!M1)),"YES","NO"),"")</f>
        <v>YES</v>
      </c>
      <c r="V48" s="246" t="s">
        <v>4652</v>
      </c>
      <c r="W48" s="75">
        <v>0</v>
      </c>
      <c r="X48" s="75">
        <v>10055</v>
      </c>
      <c r="AA48"/>
      <c r="AB48"/>
    </row>
    <row r="49" spans="1:28" ht="12.6" customHeight="1" x14ac:dyDescent="0.2">
      <c r="A49" s="158" t="s">
        <v>4540</v>
      </c>
      <c r="B49" s="158" t="s">
        <v>4653</v>
      </c>
      <c r="C49" s="158" t="s">
        <v>4654</v>
      </c>
      <c r="D49" s="177" t="s">
        <v>4542</v>
      </c>
      <c r="E49" s="177"/>
      <c r="F49" s="177"/>
      <c r="G49" s="177" t="s">
        <v>4655</v>
      </c>
      <c r="H49" s="177" t="s">
        <v>530</v>
      </c>
      <c r="I49" s="177" t="s">
        <v>495</v>
      </c>
      <c r="J49" s="177" t="s">
        <v>4544</v>
      </c>
      <c r="K49" s="158" t="s">
        <v>595</v>
      </c>
      <c r="L49" s="158" t="s">
        <v>495</v>
      </c>
      <c r="M49" s="158" t="s">
        <v>4544</v>
      </c>
      <c r="N49" s="224">
        <v>44708.61041666667</v>
      </c>
      <c r="O49" s="158" t="s">
        <v>4545</v>
      </c>
      <c r="P49" s="187" t="s">
        <v>6667</v>
      </c>
      <c r="Q49" s="75" t="str" cm="1">
        <f t="array" aca="1" ref="Q49" ca="1">IF(AND(K49&lt;&gt;"",P49&lt;&gt;"Absent",U49&lt;&gt;"NO",M49="3GPPMEMBER"),IF(INDIRECT(S49)&lt;&gt;"Present","CHECK","Covered"),"")</f>
        <v>CHECK</v>
      </c>
      <c r="S49" s="218" t="str">
        <f>IF(M49="3GPPMEMBER","'Voting List'!L"&amp;MATCH(K49,'Voting List'!B:B,0),"")</f>
        <v>'Voting List'!L494</v>
      </c>
      <c r="U49" s="170" t="str">
        <f>IF(K49&lt;&gt;"",IF(ISNUMBER(FIND(K49,'Voting List'!M1)),"YES","NO"),"")</f>
        <v>YES</v>
      </c>
      <c r="V49" s="246" t="s">
        <v>4655</v>
      </c>
      <c r="W49" s="75">
        <v>0</v>
      </c>
      <c r="X49" s="75">
        <v>10056</v>
      </c>
      <c r="AA49"/>
      <c r="AB49"/>
    </row>
    <row r="50" spans="1:28" ht="12.6" hidden="1" customHeight="1" x14ac:dyDescent="0.2">
      <c r="A50" s="158" t="s">
        <v>4565</v>
      </c>
      <c r="B50" s="158" t="s">
        <v>4656</v>
      </c>
      <c r="C50" s="158" t="s">
        <v>4657</v>
      </c>
      <c r="D50" s="177" t="s">
        <v>4542</v>
      </c>
      <c r="E50" s="177"/>
      <c r="F50" s="188">
        <v>8613335281561</v>
      </c>
      <c r="G50" s="177" t="s">
        <v>4658</v>
      </c>
      <c r="H50" s="177" t="s">
        <v>5564</v>
      </c>
      <c r="I50" s="177" t="s">
        <v>505</v>
      </c>
      <c r="J50" s="177" t="s">
        <v>4544</v>
      </c>
      <c r="K50" s="158" t="s">
        <v>5564</v>
      </c>
      <c r="L50" s="158" t="s">
        <v>505</v>
      </c>
      <c r="M50" s="158" t="s">
        <v>4544</v>
      </c>
      <c r="N50" s="224">
        <v>44712.09652777778</v>
      </c>
      <c r="O50" s="158" t="s">
        <v>5905</v>
      </c>
      <c r="P50" s="187" t="s">
        <v>4546</v>
      </c>
      <c r="Q50" s="75" t="str" cm="1">
        <f t="array" aca="1" ref="Q50" ca="1">IF(AND(K50&lt;&gt;"",P50&lt;&gt;"Absent",U50&lt;&gt;"NO",M50="3GPPMEMBER"),IF(INDIRECT(S50)&lt;&gt;"Present","CHECK","Covered"),"")</f>
        <v/>
      </c>
      <c r="S50" s="218" t="str">
        <f>IF(M50="3GPPMEMBER","'Voting List'!L"&amp;MATCH(K50,'Voting List'!B:B,0),"")</f>
        <v>'Voting List'!L641</v>
      </c>
      <c r="U50" s="170" t="str">
        <f>IF(K50&lt;&gt;"",IF(ISNUMBER(FIND(K50,'Voting List'!M1)),"YES","NO"),"")</f>
        <v>YES</v>
      </c>
      <c r="V50" s="246" t="s">
        <v>4658</v>
      </c>
      <c r="W50" s="75">
        <v>0</v>
      </c>
      <c r="X50" s="75">
        <v>10057</v>
      </c>
      <c r="AA50"/>
      <c r="AB50"/>
    </row>
    <row r="51" spans="1:28" ht="12.6" hidden="1" customHeight="1" x14ac:dyDescent="0.2">
      <c r="A51" s="158" t="s">
        <v>4565</v>
      </c>
      <c r="B51" s="158" t="s">
        <v>4659</v>
      </c>
      <c r="C51" s="158" t="s">
        <v>4660</v>
      </c>
      <c r="D51" s="177" t="s">
        <v>4542</v>
      </c>
      <c r="E51" s="177"/>
      <c r="F51" s="177"/>
      <c r="G51" s="177" t="s">
        <v>4661</v>
      </c>
      <c r="H51" s="177" t="s">
        <v>674</v>
      </c>
      <c r="I51" s="177" t="s">
        <v>495</v>
      </c>
      <c r="J51" s="177" t="s">
        <v>4544</v>
      </c>
      <c r="K51" s="158" t="s">
        <v>1103</v>
      </c>
      <c r="L51" s="158" t="s">
        <v>495</v>
      </c>
      <c r="M51" s="158" t="s">
        <v>4544</v>
      </c>
      <c r="N51" s="224">
        <v>44705.748611111114</v>
      </c>
      <c r="O51" s="158" t="s">
        <v>5905</v>
      </c>
      <c r="P51" s="187" t="s">
        <v>4546</v>
      </c>
      <c r="Q51" s="75" t="str" cm="1">
        <f t="array" aca="1" ref="Q51" ca="1">IF(AND(K51&lt;&gt;"",P51&lt;&gt;"Absent",U51&lt;&gt;"NO",M51="3GPPMEMBER"),IF(INDIRECT(S51)&lt;&gt;"Present","CHECK","Covered"),"")</f>
        <v/>
      </c>
      <c r="S51" s="218" t="str">
        <f>IF(M51="3GPPMEMBER","'Voting List'!L"&amp;MATCH(K51,'Voting List'!B:B,0),"")</f>
        <v>'Voting List'!L734</v>
      </c>
      <c r="U51" s="170" t="str">
        <f>IF(K51&lt;&gt;"",IF(ISNUMBER(FIND(K51,'Voting List'!M1)),"YES","NO"),"")</f>
        <v>NO</v>
      </c>
      <c r="V51" s="246" t="s">
        <v>4661</v>
      </c>
      <c r="W51" s="75">
        <v>0</v>
      </c>
      <c r="X51" s="75">
        <v>10058</v>
      </c>
      <c r="AA51"/>
      <c r="AB51"/>
    </row>
    <row r="52" spans="1:28" ht="12.6" customHeight="1" x14ac:dyDescent="0.2">
      <c r="A52" s="158" t="s">
        <v>4540</v>
      </c>
      <c r="B52" s="158" t="s">
        <v>4662</v>
      </c>
      <c r="C52" s="158" t="s">
        <v>4663</v>
      </c>
      <c r="D52" s="177" t="s">
        <v>4542</v>
      </c>
      <c r="E52" s="177"/>
      <c r="F52" s="177"/>
      <c r="G52" s="177" t="s">
        <v>4664</v>
      </c>
      <c r="H52" s="177" t="s">
        <v>531</v>
      </c>
      <c r="I52" s="177" t="s">
        <v>503</v>
      </c>
      <c r="J52" s="177" t="s">
        <v>4544</v>
      </c>
      <c r="K52" s="158" t="s">
        <v>532</v>
      </c>
      <c r="L52" s="158" t="s">
        <v>503</v>
      </c>
      <c r="M52" s="158" t="s">
        <v>4544</v>
      </c>
      <c r="N52" s="224">
        <v>44368.34097222222</v>
      </c>
      <c r="O52" s="158" t="s">
        <v>4545</v>
      </c>
      <c r="P52" s="187" t="s">
        <v>6667</v>
      </c>
      <c r="Q52" s="75" t="str" cm="1">
        <f t="array" aca="1" ref="Q52" ca="1">IF(AND(K52&lt;&gt;"",P52&lt;&gt;"Absent",U52&lt;&gt;"NO",M52="3GPPMEMBER"),IF(INDIRECT(S52)&lt;&gt;"Present","CHECK","Covered"),"")</f>
        <v/>
      </c>
      <c r="S52" s="218" t="str">
        <f>IF(M52="3GPPMEMBER","'Voting List'!L"&amp;MATCH(K52,'Voting List'!B:B,0),"")</f>
        <v>'Voting List'!L68</v>
      </c>
      <c r="U52" s="170" t="str">
        <f>IF(K52&lt;&gt;"",IF(ISNUMBER(FIND(K52,'Voting List'!M1)),"YES","NO"),"")</f>
        <v>NO</v>
      </c>
      <c r="V52" s="246" t="s">
        <v>4664</v>
      </c>
      <c r="W52" s="75">
        <v>0</v>
      </c>
      <c r="X52" s="75">
        <v>10059</v>
      </c>
      <c r="AA52"/>
      <c r="AB52"/>
    </row>
    <row r="53" spans="1:28" ht="12.6" hidden="1" customHeight="1" x14ac:dyDescent="0.2">
      <c r="A53" s="158" t="s">
        <v>4540</v>
      </c>
      <c r="B53" s="158" t="s">
        <v>6673</v>
      </c>
      <c r="C53" s="158" t="s">
        <v>4541</v>
      </c>
      <c r="D53" s="177" t="s">
        <v>4542</v>
      </c>
      <c r="E53" s="177"/>
      <c r="F53" s="177"/>
      <c r="G53" s="177" t="s">
        <v>4543</v>
      </c>
      <c r="H53" s="177" t="s">
        <v>567</v>
      </c>
      <c r="I53" s="177" t="s">
        <v>500</v>
      </c>
      <c r="J53" s="177" t="s">
        <v>4544</v>
      </c>
      <c r="K53" s="158" t="s">
        <v>567</v>
      </c>
      <c r="L53" s="158" t="s">
        <v>500</v>
      </c>
      <c r="M53" s="158" t="s">
        <v>4544</v>
      </c>
      <c r="N53" s="224">
        <v>44685.563888888886</v>
      </c>
      <c r="O53" s="158" t="s">
        <v>5905</v>
      </c>
      <c r="P53" s="187" t="s">
        <v>4546</v>
      </c>
      <c r="Q53" s="75" t="str" cm="1">
        <f t="array" aca="1" ref="Q53" ca="1">IF(AND(K53&lt;&gt;"",P53&lt;&gt;"Absent",U53&lt;&gt;"NO",M53="3GPPMEMBER"),IF(INDIRECT(S53)&lt;&gt;"Present","CHECK","Covered"),"")</f>
        <v/>
      </c>
      <c r="S53" s="218" t="str">
        <f>IF(M53="3GPPMEMBER","'Voting List'!L"&amp;MATCH(K53,'Voting List'!B:B,0),"")</f>
        <v>'Voting List'!L417</v>
      </c>
      <c r="U53" s="170" t="str">
        <f>IF(K53&lt;&gt;"",IF(ISNUMBER(FIND(K53,'Voting List'!M1)),"YES","NO"),"")</f>
        <v>NO</v>
      </c>
      <c r="V53" s="246" t="s">
        <v>4543</v>
      </c>
      <c r="W53" s="75">
        <v>0</v>
      </c>
      <c r="X53" s="75">
        <v>10060</v>
      </c>
      <c r="AA53"/>
      <c r="AB53"/>
    </row>
    <row r="54" spans="1:28" ht="12.6" customHeight="1" x14ac:dyDescent="0.2">
      <c r="A54" s="158" t="s">
        <v>4565</v>
      </c>
      <c r="B54" s="158" t="s">
        <v>6927</v>
      </c>
      <c r="C54" s="158" t="s">
        <v>5316</v>
      </c>
      <c r="D54" s="177" t="s">
        <v>4542</v>
      </c>
      <c r="E54" s="177"/>
      <c r="F54" s="188">
        <v>447807134143</v>
      </c>
      <c r="G54" s="177" t="s">
        <v>6928</v>
      </c>
      <c r="H54" s="177" t="s">
        <v>537</v>
      </c>
      <c r="I54" s="177" t="s">
        <v>495</v>
      </c>
      <c r="J54" s="177" t="s">
        <v>4544</v>
      </c>
      <c r="K54" s="158" t="s">
        <v>5536</v>
      </c>
      <c r="L54" s="158" t="s">
        <v>529</v>
      </c>
      <c r="M54" s="158" t="s">
        <v>4544</v>
      </c>
      <c r="N54" s="224">
        <v>44721.545138888891</v>
      </c>
      <c r="O54" s="158" t="s">
        <v>4545</v>
      </c>
      <c r="P54" s="187" t="s">
        <v>6667</v>
      </c>
      <c r="Q54" s="75" t="str" cm="1">
        <f t="array" aca="1" ref="Q54" ca="1">IF(AND(K54&lt;&gt;"",P54&lt;&gt;"Absent",U54&lt;&gt;"NO",M54="3GPPMEMBER"),IF(INDIRECT(S54)&lt;&gt;"Present","CHECK","Covered"),"")</f>
        <v>CHECK</v>
      </c>
      <c r="S54" s="218" t="str">
        <f>IF(M54="3GPPMEMBER","'Voting List'!L"&amp;MATCH(K54,'Voting List'!B:B,0),"")</f>
        <v>'Voting List'!L430</v>
      </c>
      <c r="U54" s="170" t="str">
        <f>IF(K54&lt;&gt;"",IF(ISNUMBER(FIND(K54,'Voting List'!M1)),"YES","NO"),"")</f>
        <v>YES</v>
      </c>
      <c r="V54" s="246" t="s">
        <v>5945</v>
      </c>
      <c r="W54" s="75">
        <v>0</v>
      </c>
      <c r="X54" s="75">
        <v>10061</v>
      </c>
      <c r="AA54"/>
      <c r="AB54"/>
    </row>
    <row r="55" spans="1:28" ht="12.6" hidden="1" customHeight="1" x14ac:dyDescent="0.2">
      <c r="A55" s="158" t="s">
        <v>4540</v>
      </c>
      <c r="B55" s="158" t="s">
        <v>4665</v>
      </c>
      <c r="C55" s="158" t="s">
        <v>5944</v>
      </c>
      <c r="D55" s="177" t="s">
        <v>4542</v>
      </c>
      <c r="E55" s="177"/>
      <c r="F55" s="177">
        <v>15001289168</v>
      </c>
      <c r="G55" s="177" t="s">
        <v>5945</v>
      </c>
      <c r="H55" s="177" t="s">
        <v>4790</v>
      </c>
      <c r="I55" s="177" t="s">
        <v>503</v>
      </c>
      <c r="J55" s="177" t="s">
        <v>4544</v>
      </c>
      <c r="K55" s="158" t="s">
        <v>734</v>
      </c>
      <c r="L55" s="158" t="s">
        <v>503</v>
      </c>
      <c r="M55" s="158" t="s">
        <v>4544</v>
      </c>
      <c r="N55" s="224">
        <v>44706.083333333336</v>
      </c>
      <c r="O55" s="158" t="s">
        <v>5905</v>
      </c>
      <c r="P55" s="187" t="s">
        <v>4546</v>
      </c>
      <c r="Q55" s="75" t="str" cm="1">
        <f t="array" aca="1" ref="Q55" ca="1">IF(AND(K55&lt;&gt;"",P55&lt;&gt;"Absent",U55&lt;&gt;"NO",M55="3GPPMEMBER"),IF(INDIRECT(S55)&lt;&gt;"Present","CHECK","Covered"),"")</f>
        <v/>
      </c>
      <c r="S55" s="218" t="str">
        <f>IF(M55="3GPPMEMBER","'Voting List'!L"&amp;MATCH(K55,'Voting List'!B:B,0),"")</f>
        <v>'Voting List'!L517</v>
      </c>
      <c r="U55" s="170" t="str">
        <f>IF(K55&lt;&gt;"",IF(ISNUMBER(FIND(K55,'Voting List'!M1)),"YES","NO"),"")</f>
        <v>YES</v>
      </c>
      <c r="V55" s="246" t="s">
        <v>5946</v>
      </c>
      <c r="W55" s="75">
        <v>0</v>
      </c>
      <c r="X55" s="75">
        <v>10062</v>
      </c>
      <c r="AA55"/>
      <c r="AB55"/>
    </row>
    <row r="56" spans="1:28" ht="12.6" hidden="1" customHeight="1" x14ac:dyDescent="0.2">
      <c r="A56" s="158" t="s">
        <v>4565</v>
      </c>
      <c r="B56" s="158" t="s">
        <v>4665</v>
      </c>
      <c r="C56" s="158" t="s">
        <v>4988</v>
      </c>
      <c r="D56" s="177" t="s">
        <v>4542</v>
      </c>
      <c r="E56" s="177"/>
      <c r="F56" s="177" t="s">
        <v>4636</v>
      </c>
      <c r="G56" s="177" t="s">
        <v>5946</v>
      </c>
      <c r="H56" s="177" t="s">
        <v>592</v>
      </c>
      <c r="I56" s="177" t="s">
        <v>495</v>
      </c>
      <c r="J56" s="177" t="s">
        <v>4544</v>
      </c>
      <c r="K56" s="158" t="s">
        <v>778</v>
      </c>
      <c r="L56" s="158" t="s">
        <v>503</v>
      </c>
      <c r="M56" s="158" t="s">
        <v>4544</v>
      </c>
      <c r="N56" s="224">
        <v>44707.35</v>
      </c>
      <c r="O56" s="158" t="s">
        <v>5905</v>
      </c>
      <c r="P56" s="187" t="s">
        <v>4546</v>
      </c>
      <c r="Q56" s="75" t="str" cm="1">
        <f t="array" aca="1" ref="Q56" ca="1">IF(AND(K56&lt;&gt;"",P56&lt;&gt;"Absent",U56&lt;&gt;"NO",M56="3GPPMEMBER"),IF(INDIRECT(S56)&lt;&gt;"Present","CHECK","Covered"),"")</f>
        <v/>
      </c>
      <c r="S56" s="218" t="str">
        <f>IF(M56="3GPPMEMBER","'Voting List'!L"&amp;MATCH(K56,'Voting List'!B:B,0),"")</f>
        <v>'Voting List'!L621</v>
      </c>
      <c r="U56" s="170" t="str">
        <f>IF(K56&lt;&gt;"",IF(ISNUMBER(FIND(K56,'Voting List'!M1)),"YES","NO"),"")</f>
        <v>NO</v>
      </c>
      <c r="V56" s="246" t="s">
        <v>4667</v>
      </c>
      <c r="W56" s="75">
        <v>0</v>
      </c>
      <c r="X56" s="75">
        <v>10063</v>
      </c>
      <c r="AA56"/>
      <c r="AB56"/>
    </row>
    <row r="57" spans="1:28" ht="12.6" customHeight="1" x14ac:dyDescent="0.2">
      <c r="A57" s="158" t="s">
        <v>4565</v>
      </c>
      <c r="B57" s="158" t="s">
        <v>4665</v>
      </c>
      <c r="C57" s="158" t="s">
        <v>4666</v>
      </c>
      <c r="D57" s="177" t="s">
        <v>4542</v>
      </c>
      <c r="E57" s="177"/>
      <c r="F57" s="177"/>
      <c r="G57" s="177" t="s">
        <v>4667</v>
      </c>
      <c r="H57" s="177" t="s">
        <v>651</v>
      </c>
      <c r="I57" s="177" t="s">
        <v>495</v>
      </c>
      <c r="J57" s="177" t="s">
        <v>4544</v>
      </c>
      <c r="K57" s="158" t="s">
        <v>651</v>
      </c>
      <c r="L57" s="158" t="s">
        <v>495</v>
      </c>
      <c r="M57" s="158" t="s">
        <v>4544</v>
      </c>
      <c r="N57" s="224">
        <v>44676.667361111111</v>
      </c>
      <c r="O57" s="158" t="s">
        <v>4545</v>
      </c>
      <c r="P57" s="187" t="s">
        <v>6667</v>
      </c>
      <c r="Q57" s="75" t="str" cm="1">
        <f t="array" aca="1" ref="Q57" ca="1">IF(AND(K57&lt;&gt;"",P57&lt;&gt;"Absent",U57&lt;&gt;"NO",M57="3GPPMEMBER"),IF(INDIRECT(S57)&lt;&gt;"Present","CHECK","Covered"),"")</f>
        <v>CHECK</v>
      </c>
      <c r="S57" s="218" t="str">
        <f>IF(M57="3GPPMEMBER","'Voting List'!L"&amp;MATCH(K57,'Voting List'!B:B,0),"")</f>
        <v>'Voting List'!L26</v>
      </c>
      <c r="U57" s="170" t="str">
        <f>IF(K57&lt;&gt;"",IF(ISNUMBER(FIND(K57,'Voting List'!M1)),"YES","NO"),"")</f>
        <v>YES</v>
      </c>
      <c r="V57" s="246" t="s">
        <v>5948</v>
      </c>
      <c r="W57" s="75">
        <v>0</v>
      </c>
      <c r="X57" s="75">
        <v>10064</v>
      </c>
      <c r="AA57"/>
      <c r="AB57"/>
    </row>
    <row r="58" spans="1:28" ht="12.6" customHeight="1" x14ac:dyDescent="0.2">
      <c r="A58" s="158" t="s">
        <v>4565</v>
      </c>
      <c r="B58" s="158" t="s">
        <v>4665</v>
      </c>
      <c r="C58" s="158" t="s">
        <v>5947</v>
      </c>
      <c r="D58" s="177" t="s">
        <v>4542</v>
      </c>
      <c r="E58" s="177"/>
      <c r="F58" s="177"/>
      <c r="G58" s="177" t="s">
        <v>5948</v>
      </c>
      <c r="H58" s="177" t="s">
        <v>542</v>
      </c>
      <c r="I58" s="177" t="s">
        <v>495</v>
      </c>
      <c r="J58" s="177" t="s">
        <v>4544</v>
      </c>
      <c r="K58" s="158" t="s">
        <v>755</v>
      </c>
      <c r="L58" s="158" t="s">
        <v>495</v>
      </c>
      <c r="M58" s="158" t="s">
        <v>4544</v>
      </c>
      <c r="N58" s="224">
        <v>44706.350694444445</v>
      </c>
      <c r="O58" s="158" t="s">
        <v>4545</v>
      </c>
      <c r="P58" s="187" t="s">
        <v>4546</v>
      </c>
      <c r="Q58" s="75" t="str" cm="1">
        <f t="array" aca="1" ref="Q58" ca="1">IF(AND(K58&lt;&gt;"",P58&lt;&gt;"Absent",U58&lt;&gt;"NO",M58="3GPPMEMBER"),IF(INDIRECT(S58)&lt;&gt;"Present","CHECK","Covered"),"")</f>
        <v/>
      </c>
      <c r="S58" s="218" t="str">
        <f>IF(M58="3GPPMEMBER","'Voting List'!L"&amp;MATCH(K58,'Voting List'!B:B,0),"")</f>
        <v>'Voting List'!L524</v>
      </c>
      <c r="U58" s="170" t="str">
        <f>IF(K58&lt;&gt;"",IF(ISNUMBER(FIND(K58,'Voting List'!M1)),"YES","NO"),"")</f>
        <v>YES</v>
      </c>
      <c r="V58" s="246" t="s">
        <v>5950</v>
      </c>
      <c r="W58" s="75">
        <v>0</v>
      </c>
      <c r="X58" s="75">
        <v>10065</v>
      </c>
      <c r="AA58"/>
      <c r="AB58"/>
    </row>
    <row r="59" spans="1:28" ht="12.6" hidden="1" customHeight="1" x14ac:dyDescent="0.2">
      <c r="A59" s="158" t="s">
        <v>4540</v>
      </c>
      <c r="B59" s="158" t="s">
        <v>4665</v>
      </c>
      <c r="C59" s="158" t="s">
        <v>5949</v>
      </c>
      <c r="D59" s="177" t="s">
        <v>4542</v>
      </c>
      <c r="E59" s="177"/>
      <c r="F59" s="177"/>
      <c r="G59" s="177" t="s">
        <v>5950</v>
      </c>
      <c r="H59" s="177" t="s">
        <v>492</v>
      </c>
      <c r="I59" s="177" t="s">
        <v>495</v>
      </c>
      <c r="J59" s="177" t="s">
        <v>4544</v>
      </c>
      <c r="K59" s="158" t="s">
        <v>544</v>
      </c>
      <c r="L59" s="158" t="s">
        <v>503</v>
      </c>
      <c r="M59" s="158" t="s">
        <v>4544</v>
      </c>
      <c r="N59" s="224">
        <v>44711.219444444447</v>
      </c>
      <c r="O59" s="158" t="s">
        <v>5905</v>
      </c>
      <c r="P59" s="187" t="s">
        <v>4546</v>
      </c>
      <c r="Q59" s="75" t="str" cm="1">
        <f t="array" aca="1" ref="Q59" ca="1">IF(AND(K59&lt;&gt;"",P59&lt;&gt;"Absent",U59&lt;&gt;"NO",M59="3GPPMEMBER"),IF(INDIRECT(S59)&lt;&gt;"Present","CHECK","Covered"),"")</f>
        <v/>
      </c>
      <c r="S59" s="218" t="str">
        <f>IF(M59="3GPPMEMBER","'Voting List'!L"&amp;MATCH(K59,'Voting List'!B:B,0),"")</f>
        <v>'Voting List'!L250</v>
      </c>
      <c r="U59" s="170" t="str">
        <f>IF(K59&lt;&gt;"",IF(ISNUMBER(FIND(K59,'Voting List'!M1)),"YES","NO"),"")</f>
        <v>YES</v>
      </c>
      <c r="V59" s="246" t="s">
        <v>5951</v>
      </c>
      <c r="W59" s="75">
        <v>0</v>
      </c>
      <c r="X59" s="75">
        <v>10066</v>
      </c>
      <c r="AA59"/>
      <c r="AB59"/>
    </row>
    <row r="60" spans="1:28" ht="12.6" hidden="1" customHeight="1" x14ac:dyDescent="0.2">
      <c r="A60" s="158" t="s">
        <v>4720</v>
      </c>
      <c r="B60" s="158" t="s">
        <v>4665</v>
      </c>
      <c r="C60" s="158" t="s">
        <v>5402</v>
      </c>
      <c r="D60" s="177" t="s">
        <v>4542</v>
      </c>
      <c r="E60" s="177"/>
      <c r="F60" s="177"/>
      <c r="G60" s="177" t="s">
        <v>5951</v>
      </c>
      <c r="H60" s="177" t="s">
        <v>626</v>
      </c>
      <c r="I60" s="177" t="s">
        <v>503</v>
      </c>
      <c r="J60" s="177" t="s">
        <v>4544</v>
      </c>
      <c r="K60" s="158" t="s">
        <v>733</v>
      </c>
      <c r="L60" s="158" t="s">
        <v>503</v>
      </c>
      <c r="M60" s="158" t="s">
        <v>4544</v>
      </c>
      <c r="N60" s="224">
        <v>44713.486805555556</v>
      </c>
      <c r="O60" s="158" t="s">
        <v>5905</v>
      </c>
      <c r="P60" s="187" t="s">
        <v>4546</v>
      </c>
      <c r="Q60" s="75" t="str" cm="1">
        <f t="array" aca="1" ref="Q60" ca="1">IF(AND(K60&lt;&gt;"",P60&lt;&gt;"Absent",U60&lt;&gt;"NO",M60="3GPPMEMBER"),IF(INDIRECT(S60)&lt;&gt;"Present","CHECK","Covered"),"")</f>
        <v/>
      </c>
      <c r="S60" s="218" t="str">
        <f>IF(M60="3GPPMEMBER","'Voting List'!L"&amp;MATCH(K60,'Voting List'!B:B,0),"")</f>
        <v>'Voting List'!L123</v>
      </c>
      <c r="U60" s="170" t="str">
        <f>IF(K60&lt;&gt;"",IF(ISNUMBER(FIND(K60,'Voting List'!M1)),"YES","NO"),"")</f>
        <v>YES</v>
      </c>
      <c r="V60" s="246" t="s">
        <v>5953</v>
      </c>
      <c r="W60" s="75">
        <v>0</v>
      </c>
      <c r="X60" s="75">
        <v>10067</v>
      </c>
      <c r="AA60"/>
      <c r="AB60"/>
    </row>
    <row r="61" spans="1:28" ht="12.6" hidden="1" customHeight="1" x14ac:dyDescent="0.2">
      <c r="A61" s="158" t="s">
        <v>4590</v>
      </c>
      <c r="B61" s="158" t="s">
        <v>4665</v>
      </c>
      <c r="C61" s="158" t="s">
        <v>5952</v>
      </c>
      <c r="D61" s="177" t="s">
        <v>4542</v>
      </c>
      <c r="E61" s="177"/>
      <c r="F61" s="177"/>
      <c r="G61" s="177" t="s">
        <v>5953</v>
      </c>
      <c r="H61" s="177" t="s">
        <v>546</v>
      </c>
      <c r="I61" s="177" t="s">
        <v>503</v>
      </c>
      <c r="J61" s="177" t="s">
        <v>4544</v>
      </c>
      <c r="K61" s="158" t="s">
        <v>546</v>
      </c>
      <c r="L61" s="158" t="s">
        <v>503</v>
      </c>
      <c r="M61" s="158" t="s">
        <v>4544</v>
      </c>
      <c r="N61" s="224">
        <v>44712.022222222222</v>
      </c>
      <c r="O61" s="158" t="s">
        <v>5905</v>
      </c>
      <c r="P61" s="187" t="s">
        <v>4546</v>
      </c>
      <c r="Q61" s="75" t="str" cm="1">
        <f t="array" aca="1" ref="Q61" ca="1">IF(AND(K61&lt;&gt;"",P61&lt;&gt;"Absent",U61&lt;&gt;"NO",M61="3GPPMEMBER"),IF(INDIRECT(S61)&lt;&gt;"Present","CHECK","Covered"),"")</f>
        <v/>
      </c>
      <c r="S61" s="218" t="str">
        <f>IF(M61="3GPPMEMBER","'Voting List'!L"&amp;MATCH(K61,'Voting List'!B:B,0),"")</f>
        <v>'Voting List'!L131</v>
      </c>
      <c r="U61" s="170" t="str">
        <f>IF(K61&lt;&gt;"",IF(ISNUMBER(FIND(K61,'Voting List'!M1)),"YES","NO"),"")</f>
        <v>NO</v>
      </c>
      <c r="V61" s="246" t="s">
        <v>4670</v>
      </c>
      <c r="W61" s="75">
        <v>0</v>
      </c>
      <c r="X61" s="75">
        <v>10068</v>
      </c>
      <c r="AA61"/>
      <c r="AB61"/>
    </row>
    <row r="62" spans="1:28" ht="12.6" customHeight="1" x14ac:dyDescent="0.2">
      <c r="A62" s="158" t="s">
        <v>4540</v>
      </c>
      <c r="B62" s="158" t="s">
        <v>4668</v>
      </c>
      <c r="C62" s="158" t="s">
        <v>4669</v>
      </c>
      <c r="D62" s="177" t="s">
        <v>4542</v>
      </c>
      <c r="E62" s="177"/>
      <c r="F62" s="177">
        <v>46761153919</v>
      </c>
      <c r="G62" s="177" t="s">
        <v>4670</v>
      </c>
      <c r="H62" s="177" t="s">
        <v>339</v>
      </c>
      <c r="I62" s="177" t="s">
        <v>495</v>
      </c>
      <c r="J62" s="177" t="s">
        <v>4544</v>
      </c>
      <c r="K62" s="158" t="s">
        <v>584</v>
      </c>
      <c r="L62" s="158" t="s">
        <v>495</v>
      </c>
      <c r="M62" s="158" t="s">
        <v>4544</v>
      </c>
      <c r="N62" s="224">
        <v>44687.650694444441</v>
      </c>
      <c r="O62" s="158" t="s">
        <v>4545</v>
      </c>
      <c r="P62" s="187" t="s">
        <v>6667</v>
      </c>
      <c r="Q62" s="75" t="str" cm="1">
        <f t="array" aca="1" ref="Q62" ca="1">IF(AND(K62&lt;&gt;"",P62&lt;&gt;"Absent",U62&lt;&gt;"NO",M62="3GPPMEMBER"),IF(INDIRECT(S62)&lt;&gt;"Present","CHECK","Covered"),"")</f>
        <v>CHECK</v>
      </c>
      <c r="S62" s="218" t="str">
        <f>IF(M62="3GPPMEMBER","'Voting List'!L"&amp;MATCH(K62,'Voting List'!B:B,0),"")</f>
        <v>'Voting List'!L213</v>
      </c>
      <c r="U62" s="170" t="str">
        <f>IF(K62&lt;&gt;"",IF(ISNUMBER(FIND(K62,'Voting List'!M1)),"YES","NO"),"")</f>
        <v>YES</v>
      </c>
      <c r="V62" s="246" t="s">
        <v>5955</v>
      </c>
      <c r="W62" s="75">
        <v>0</v>
      </c>
      <c r="X62" s="75">
        <v>10069</v>
      </c>
      <c r="AA62"/>
      <c r="AB62"/>
    </row>
    <row r="63" spans="1:28" ht="12.6" hidden="1" customHeight="1" x14ac:dyDescent="0.2">
      <c r="A63" s="158" t="s">
        <v>4540</v>
      </c>
      <c r="B63" s="158" t="s">
        <v>4671</v>
      </c>
      <c r="C63" s="158" t="s">
        <v>5954</v>
      </c>
      <c r="D63" s="177" t="s">
        <v>4542</v>
      </c>
      <c r="E63" s="177"/>
      <c r="F63" s="177" t="s">
        <v>4636</v>
      </c>
      <c r="G63" s="177" t="s">
        <v>5955</v>
      </c>
      <c r="H63" s="177" t="s">
        <v>710</v>
      </c>
      <c r="I63" s="177" t="s">
        <v>505</v>
      </c>
      <c r="J63" s="177" t="s">
        <v>4544</v>
      </c>
      <c r="K63" s="158" t="s">
        <v>710</v>
      </c>
      <c r="L63" s="158" t="s">
        <v>505</v>
      </c>
      <c r="M63" s="158" t="s">
        <v>4544</v>
      </c>
      <c r="N63" s="224">
        <v>44706.091666666667</v>
      </c>
      <c r="O63" s="158" t="s">
        <v>5905</v>
      </c>
      <c r="P63" s="187" t="s">
        <v>4546</v>
      </c>
      <c r="Q63" s="75" t="str" cm="1">
        <f t="array" aca="1" ref="Q63" ca="1">IF(AND(K63&lt;&gt;"",P63&lt;&gt;"Absent",U63&lt;&gt;"NO",M63="3GPPMEMBER"),IF(INDIRECT(S63)&lt;&gt;"Present","CHECK","Covered"),"")</f>
        <v/>
      </c>
      <c r="S63" s="218" t="str">
        <f>IF(M63="3GPPMEMBER","'Voting List'!L"&amp;MATCH(K63,'Voting List'!B:B,0),"")</f>
        <v>'Voting List'!L619</v>
      </c>
      <c r="U63" s="170" t="str">
        <f>IF(K63&lt;&gt;"",IF(ISNUMBER(FIND(K63,'Voting List'!M1)),"YES","NO"),"")</f>
        <v>YES</v>
      </c>
      <c r="V63" s="246" t="s">
        <v>4673</v>
      </c>
      <c r="W63" s="75">
        <v>0</v>
      </c>
      <c r="X63" s="75">
        <v>10070</v>
      </c>
      <c r="AA63"/>
      <c r="AB63"/>
    </row>
    <row r="64" spans="1:28" ht="12.6" customHeight="1" x14ac:dyDescent="0.2">
      <c r="A64" s="158" t="s">
        <v>4565</v>
      </c>
      <c r="B64" s="158" t="s">
        <v>4671</v>
      </c>
      <c r="C64" s="158" t="s">
        <v>4672</v>
      </c>
      <c r="D64" s="177" t="s">
        <v>4542</v>
      </c>
      <c r="E64" s="177"/>
      <c r="F64" s="177"/>
      <c r="G64" s="177" t="s">
        <v>4673</v>
      </c>
      <c r="H64" s="177" t="s">
        <v>4674</v>
      </c>
      <c r="I64" s="177" t="s">
        <v>495</v>
      </c>
      <c r="J64" s="177" t="s">
        <v>4544</v>
      </c>
      <c r="K64" s="158" t="s">
        <v>4674</v>
      </c>
      <c r="L64" s="158" t="s">
        <v>495</v>
      </c>
      <c r="M64" s="158" t="s">
        <v>4544</v>
      </c>
      <c r="N64" s="224">
        <v>44658.05</v>
      </c>
      <c r="O64" s="158" t="s">
        <v>4545</v>
      </c>
      <c r="P64" s="187" t="s">
        <v>6667</v>
      </c>
      <c r="Q64" s="75" t="str" cm="1">
        <f t="array" aca="1" ref="Q64" ca="1">IF(AND(K64&lt;&gt;"",P64&lt;&gt;"Absent",U64&lt;&gt;"NO",M64="3GPPMEMBER"),IF(INDIRECT(S64)&lt;&gt;"Present","CHECK","Covered"),"")</f>
        <v/>
      </c>
      <c r="S64" s="218" t="str">
        <f>IF(M64="3GPPMEMBER","'Voting List'!L"&amp;MATCH(K64,'Voting List'!B:B,0),"")</f>
        <v>'Voting List'!L740</v>
      </c>
      <c r="U64" s="170" t="str">
        <f>IF(K64&lt;&gt;"",IF(ISNUMBER(FIND(K64,'Voting List'!M1)),"YES","NO"),"")</f>
        <v>NO</v>
      </c>
      <c r="V64" s="246" t="s">
        <v>5958</v>
      </c>
      <c r="W64" s="75">
        <v>0</v>
      </c>
      <c r="X64" s="75">
        <v>10071</v>
      </c>
      <c r="AA64"/>
      <c r="AB64"/>
    </row>
    <row r="65" spans="1:28" ht="12.6" customHeight="1" x14ac:dyDescent="0.2">
      <c r="A65" s="158" t="s">
        <v>4540</v>
      </c>
      <c r="B65" s="158" t="s">
        <v>5956</v>
      </c>
      <c r="C65" s="158" t="s">
        <v>5957</v>
      </c>
      <c r="D65" s="177" t="s">
        <v>4542</v>
      </c>
      <c r="E65" s="177"/>
      <c r="F65" s="177"/>
      <c r="G65" s="177" t="s">
        <v>5958</v>
      </c>
      <c r="H65" s="177" t="s">
        <v>548</v>
      </c>
      <c r="I65" s="177" t="s">
        <v>503</v>
      </c>
      <c r="J65" s="177" t="s">
        <v>4544</v>
      </c>
      <c r="K65" s="158" t="s">
        <v>5401</v>
      </c>
      <c r="L65" s="158" t="s">
        <v>503</v>
      </c>
      <c r="M65" s="158" t="s">
        <v>4544</v>
      </c>
      <c r="N65" s="224">
        <v>44706.392361111109</v>
      </c>
      <c r="O65" s="158" t="s">
        <v>4545</v>
      </c>
      <c r="P65" s="187" t="s">
        <v>6667</v>
      </c>
      <c r="Q65" s="75" t="str" cm="1">
        <f t="array" aca="1" ref="Q65" ca="1">IF(AND(K65&lt;&gt;"",P65&lt;&gt;"Absent",U65&lt;&gt;"NO",M65="3GPPMEMBER"),IF(INDIRECT(S65)&lt;&gt;"Present","CHECK","Covered"),"")</f>
        <v/>
      </c>
      <c r="S65" s="218" t="str">
        <f>IF(M65="3GPPMEMBER","'Voting List'!L"&amp;MATCH(K65,'Voting List'!B:B,0),"")</f>
        <v>'Voting List'!L284</v>
      </c>
      <c r="U65" s="170" t="str">
        <f>IF(K65&lt;&gt;"",IF(ISNUMBER(FIND(K65,'Voting List'!M1)),"YES","NO"),"")</f>
        <v>NO</v>
      </c>
      <c r="V65" s="246" t="s">
        <v>4677</v>
      </c>
      <c r="W65" s="75">
        <v>0</v>
      </c>
      <c r="X65" s="75">
        <v>10072</v>
      </c>
      <c r="AA65"/>
      <c r="AB65"/>
    </row>
    <row r="66" spans="1:28" ht="12.6" customHeight="1" x14ac:dyDescent="0.2">
      <c r="A66" s="158" t="s">
        <v>4540</v>
      </c>
      <c r="B66" s="158" t="s">
        <v>4675</v>
      </c>
      <c r="C66" s="158" t="s">
        <v>4676</v>
      </c>
      <c r="D66" s="177" t="s">
        <v>4542</v>
      </c>
      <c r="E66" s="177"/>
      <c r="F66" s="177">
        <v>-9591700133</v>
      </c>
      <c r="G66" s="177" t="s">
        <v>4677</v>
      </c>
      <c r="H66" s="177" t="s">
        <v>549</v>
      </c>
      <c r="I66" s="177" t="s">
        <v>529</v>
      </c>
      <c r="J66" s="177" t="s">
        <v>4544</v>
      </c>
      <c r="K66" s="158" t="s">
        <v>550</v>
      </c>
      <c r="L66" s="158" t="s">
        <v>509</v>
      </c>
      <c r="M66" s="158" t="s">
        <v>4544</v>
      </c>
      <c r="N66" s="224">
        <v>44697.675000000003</v>
      </c>
      <c r="O66" s="158" t="s">
        <v>4545</v>
      </c>
      <c r="P66" s="187" t="s">
        <v>6667</v>
      </c>
      <c r="Q66" s="75" t="str" cm="1">
        <f t="array" aca="1" ref="Q66" ca="1">IF(AND(K66&lt;&gt;"",P66&lt;&gt;"Absent",U66&lt;&gt;"NO",M66="3GPPMEMBER"),IF(INDIRECT(S66)&lt;&gt;"Present","CHECK","Covered"),"")</f>
        <v>CHECK</v>
      </c>
      <c r="S66" s="218" t="str">
        <f>IF(M66="3GPPMEMBER","'Voting List'!L"&amp;MATCH(K66,'Voting List'!B:B,0),"")</f>
        <v>'Voting List'!L596</v>
      </c>
      <c r="U66" s="170" t="str">
        <f>IF(K66&lt;&gt;"",IF(ISNUMBER(FIND(K66,'Voting List'!M1)),"YES","NO"),"")</f>
        <v>YES</v>
      </c>
      <c r="V66" s="246" t="s">
        <v>4680</v>
      </c>
      <c r="W66" s="75">
        <v>0</v>
      </c>
      <c r="X66" s="75">
        <v>10073</v>
      </c>
      <c r="AA66"/>
      <c r="AB66"/>
    </row>
    <row r="67" spans="1:28" ht="12.6" customHeight="1" x14ac:dyDescent="0.2">
      <c r="A67" s="158" t="s">
        <v>4540</v>
      </c>
      <c r="B67" s="158" t="s">
        <v>4678</v>
      </c>
      <c r="C67" s="158" t="s">
        <v>4679</v>
      </c>
      <c r="D67" s="177" t="s">
        <v>4542</v>
      </c>
      <c r="E67" s="177"/>
      <c r="F67" s="177"/>
      <c r="G67" s="177" t="s">
        <v>4680</v>
      </c>
      <c r="H67" s="177" t="s">
        <v>4568</v>
      </c>
      <c r="I67" s="177" t="s">
        <v>529</v>
      </c>
      <c r="J67" s="177" t="s">
        <v>4544</v>
      </c>
      <c r="K67" s="158" t="s">
        <v>4568</v>
      </c>
      <c r="L67" s="158" t="s">
        <v>529</v>
      </c>
      <c r="M67" s="158" t="s">
        <v>4544</v>
      </c>
      <c r="N67" s="224">
        <v>44671.013888888891</v>
      </c>
      <c r="O67" s="158" t="s">
        <v>4545</v>
      </c>
      <c r="P67" s="187" t="s">
        <v>4546</v>
      </c>
      <c r="Q67" s="75" t="str" cm="1">
        <f t="array" aca="1" ref="Q67" ca="1">IF(AND(K67&lt;&gt;"",P67&lt;&gt;"Absent",U67&lt;&gt;"NO",M67="3GPPMEMBER"),IF(INDIRECT(S67)&lt;&gt;"Present","CHECK","Covered"),"")</f>
        <v/>
      </c>
      <c r="S67" s="218" t="str">
        <f>IF(M67="3GPPMEMBER","'Voting List'!L"&amp;MATCH(K67,'Voting List'!B:B,0),"")</f>
        <v>'Voting List'!L389</v>
      </c>
      <c r="U67" s="170" t="str">
        <f>IF(K67&lt;&gt;"",IF(ISNUMBER(FIND(K67,'Voting List'!M1)),"YES","NO"),"")</f>
        <v>NO</v>
      </c>
      <c r="V67" s="246" t="s">
        <v>5962</v>
      </c>
      <c r="W67" s="75">
        <v>0</v>
      </c>
      <c r="X67" s="75">
        <v>10074</v>
      </c>
      <c r="AA67"/>
      <c r="AB67"/>
    </row>
    <row r="68" spans="1:28" ht="12.6" hidden="1" customHeight="1" x14ac:dyDescent="0.2">
      <c r="A68" s="158" t="s">
        <v>4540</v>
      </c>
      <c r="B68" s="158" t="s">
        <v>5959</v>
      </c>
      <c r="C68" s="158" t="s">
        <v>5960</v>
      </c>
      <c r="D68" s="177" t="s">
        <v>4542</v>
      </c>
      <c r="E68" s="177"/>
      <c r="F68" s="177" t="s">
        <v>5961</v>
      </c>
      <c r="G68" s="177" t="s">
        <v>5962</v>
      </c>
      <c r="H68" s="177" t="s">
        <v>524</v>
      </c>
      <c r="I68" s="177" t="s">
        <v>495</v>
      </c>
      <c r="J68" s="177" t="s">
        <v>4544</v>
      </c>
      <c r="K68" s="158" t="s">
        <v>552</v>
      </c>
      <c r="L68" s="158" t="s">
        <v>529</v>
      </c>
      <c r="M68" s="158" t="s">
        <v>4544</v>
      </c>
      <c r="N68" s="224">
        <v>44706.854861111111</v>
      </c>
      <c r="O68" s="158" t="s">
        <v>5905</v>
      </c>
      <c r="P68" s="187" t="s">
        <v>4546</v>
      </c>
      <c r="Q68" s="75" t="str" cm="1">
        <f t="array" aca="1" ref="Q68" ca="1">IF(AND(K68&lt;&gt;"",P68&lt;&gt;"Absent",U68&lt;&gt;"NO",M68="3GPPMEMBER"),IF(INDIRECT(S68)&lt;&gt;"Present","CHECK","Covered"),"")</f>
        <v/>
      </c>
      <c r="S68" s="218" t="str">
        <f>IF(M68="3GPPMEMBER","'Voting List'!L"&amp;MATCH(K68,'Voting List'!B:B,0),"")</f>
        <v>'Voting List'!L349</v>
      </c>
      <c r="U68" s="170" t="str">
        <f>IF(K68&lt;&gt;"",IF(ISNUMBER(FIND(K68,'Voting List'!M1)),"YES","NO"),"")</f>
        <v>YES</v>
      </c>
      <c r="V68" s="246" t="s">
        <v>4684</v>
      </c>
      <c r="W68" s="75">
        <v>0</v>
      </c>
      <c r="X68" s="75">
        <v>10075</v>
      </c>
      <c r="AA68"/>
      <c r="AB68"/>
    </row>
    <row r="69" spans="1:28" ht="12.6" customHeight="1" x14ac:dyDescent="0.2">
      <c r="A69" s="158" t="s">
        <v>4540</v>
      </c>
      <c r="B69" s="158" t="s">
        <v>4681</v>
      </c>
      <c r="C69" s="158" t="s">
        <v>4682</v>
      </c>
      <c r="D69" s="177" t="s">
        <v>4542</v>
      </c>
      <c r="E69" s="177"/>
      <c r="F69" s="177" t="s">
        <v>4683</v>
      </c>
      <c r="G69" s="177" t="s">
        <v>4684</v>
      </c>
      <c r="H69" s="177" t="s">
        <v>554</v>
      </c>
      <c r="I69" s="177" t="s">
        <v>495</v>
      </c>
      <c r="J69" s="177" t="s">
        <v>4544</v>
      </c>
      <c r="K69" s="158" t="s">
        <v>554</v>
      </c>
      <c r="L69" s="158" t="s">
        <v>495</v>
      </c>
      <c r="M69" s="158" t="s">
        <v>4544</v>
      </c>
      <c r="N69" s="224">
        <v>44644.323611111111</v>
      </c>
      <c r="O69" s="158" t="s">
        <v>4545</v>
      </c>
      <c r="P69" s="187" t="s">
        <v>6667</v>
      </c>
      <c r="Q69" s="75" t="str" cm="1">
        <f t="array" aca="1" ref="Q69" ca="1">IF(AND(K69&lt;&gt;"",P69&lt;&gt;"Absent",U69&lt;&gt;"NO",M69="3GPPMEMBER"),IF(INDIRECT(S69)&lt;&gt;"Present","CHECK","Covered"),"")</f>
        <v>CHECK</v>
      </c>
      <c r="S69" s="218" t="str">
        <f>IF(M69="3GPPMEMBER","'Voting List'!L"&amp;MATCH(K69,'Voting List'!B:B,0),"")</f>
        <v>'Voting List'!L689</v>
      </c>
      <c r="U69" s="170" t="str">
        <f>IF(K69&lt;&gt;"",IF(ISNUMBER(FIND(K69,'Voting List'!M1)),"YES","NO"),"")</f>
        <v>YES</v>
      </c>
      <c r="V69" s="246" t="s">
        <v>4687</v>
      </c>
      <c r="W69" s="75">
        <v>0</v>
      </c>
      <c r="X69" s="75">
        <v>10076</v>
      </c>
      <c r="AA69"/>
      <c r="AB69"/>
    </row>
    <row r="70" spans="1:28" ht="12.6" customHeight="1" x14ac:dyDescent="0.2">
      <c r="A70" s="158" t="s">
        <v>4590</v>
      </c>
      <c r="B70" s="158" t="s">
        <v>4685</v>
      </c>
      <c r="C70" s="158" t="s">
        <v>4686</v>
      </c>
      <c r="D70" s="177" t="s">
        <v>4542</v>
      </c>
      <c r="E70" s="177"/>
      <c r="F70" s="177"/>
      <c r="G70" s="177" t="s">
        <v>4687</v>
      </c>
      <c r="H70" s="177" t="s">
        <v>520</v>
      </c>
      <c r="I70" s="177" t="s">
        <v>495</v>
      </c>
      <c r="J70" s="177" t="s">
        <v>4544</v>
      </c>
      <c r="K70" s="158" t="s">
        <v>520</v>
      </c>
      <c r="L70" s="158" t="s">
        <v>495</v>
      </c>
      <c r="M70" s="158" t="s">
        <v>4544</v>
      </c>
      <c r="N70" s="224">
        <v>44701.76458333333</v>
      </c>
      <c r="O70" s="158" t="s">
        <v>4545</v>
      </c>
      <c r="P70" s="187" t="s">
        <v>4546</v>
      </c>
      <c r="Q70" s="75" t="str" cm="1">
        <f t="array" aca="1" ref="Q70" ca="1">IF(AND(K70&lt;&gt;"",P70&lt;&gt;"Absent",U70&lt;&gt;"NO",M70="3GPPMEMBER"),IF(INDIRECT(S70)&lt;&gt;"Present","CHECK","Covered"),"")</f>
        <v/>
      </c>
      <c r="S70" s="218" t="str">
        <f>IF(M70="3GPPMEMBER","'Voting List'!L"&amp;MATCH(K70,'Voting List'!B:B,0),"")</f>
        <v>'Voting List'!L438</v>
      </c>
      <c r="U70" s="170" t="str">
        <f>IF(K70&lt;&gt;"",IF(ISNUMBER(FIND(K70,'Voting List'!M1)),"YES","NO"),"")</f>
        <v>NO</v>
      </c>
      <c r="V70" s="246" t="s">
        <v>4690</v>
      </c>
      <c r="W70" s="75">
        <v>0</v>
      </c>
      <c r="X70" s="75">
        <v>10077</v>
      </c>
      <c r="AA70"/>
      <c r="AB70"/>
    </row>
    <row r="71" spans="1:28" ht="12.6" customHeight="1" x14ac:dyDescent="0.2">
      <c r="A71" s="158" t="s">
        <v>4540</v>
      </c>
      <c r="B71" s="158" t="s">
        <v>4688</v>
      </c>
      <c r="C71" s="158" t="s">
        <v>4689</v>
      </c>
      <c r="D71" s="177" t="s">
        <v>4542</v>
      </c>
      <c r="E71" s="177"/>
      <c r="F71" s="177"/>
      <c r="G71" s="177" t="s">
        <v>4690</v>
      </c>
      <c r="H71" s="177" t="s">
        <v>868</v>
      </c>
      <c r="I71" s="177" t="s">
        <v>500</v>
      </c>
      <c r="J71" s="177" t="s">
        <v>4544</v>
      </c>
      <c r="K71" s="158" t="s">
        <v>868</v>
      </c>
      <c r="L71" s="158" t="s">
        <v>500</v>
      </c>
      <c r="M71" s="158" t="s">
        <v>4544</v>
      </c>
      <c r="N71" s="224">
        <v>44672.936805555553</v>
      </c>
      <c r="O71" s="158" t="s">
        <v>4545</v>
      </c>
      <c r="P71" s="187" t="s">
        <v>6667</v>
      </c>
      <c r="Q71" s="75" t="str" cm="1">
        <f t="array" aca="1" ref="Q71" ca="1">IF(AND(K71&lt;&gt;"",P71&lt;&gt;"Absent",U71&lt;&gt;"NO",M71="3GPPMEMBER"),IF(INDIRECT(S71)&lt;&gt;"Present","CHECK","Covered"),"")</f>
        <v>CHECK</v>
      </c>
      <c r="S71" s="218" t="str">
        <f>IF(M71="3GPPMEMBER","'Voting List'!L"&amp;MATCH(K71,'Voting List'!B:B,0),"")</f>
        <v>'Voting List'!L150</v>
      </c>
      <c r="U71" s="170" t="str">
        <f>IF(K71&lt;&gt;"",IF(ISNUMBER(FIND(K71,'Voting List'!M1)),"YES","NO"),"")</f>
        <v>YES</v>
      </c>
      <c r="V71" s="246" t="s">
        <v>5964</v>
      </c>
      <c r="W71" s="75">
        <v>0</v>
      </c>
      <c r="X71" s="75">
        <v>10078</v>
      </c>
      <c r="AA71"/>
      <c r="AB71"/>
    </row>
    <row r="72" spans="1:28" ht="12.6" hidden="1" customHeight="1" x14ac:dyDescent="0.2">
      <c r="A72" s="158" t="s">
        <v>4540</v>
      </c>
      <c r="B72" s="158" t="s">
        <v>5963</v>
      </c>
      <c r="C72" s="158" t="s">
        <v>4744</v>
      </c>
      <c r="D72" s="177" t="s">
        <v>4542</v>
      </c>
      <c r="E72" s="177"/>
      <c r="F72" s="177">
        <v>33674123254</v>
      </c>
      <c r="G72" s="177" t="s">
        <v>5964</v>
      </c>
      <c r="H72" s="177" t="s">
        <v>559</v>
      </c>
      <c r="I72" s="177" t="s">
        <v>495</v>
      </c>
      <c r="J72" s="177" t="s">
        <v>4544</v>
      </c>
      <c r="K72" s="158" t="s">
        <v>559</v>
      </c>
      <c r="L72" s="158" t="s">
        <v>495</v>
      </c>
      <c r="M72" s="158" t="s">
        <v>4544</v>
      </c>
      <c r="N72" s="224">
        <v>44707.186805555553</v>
      </c>
      <c r="O72" s="158" t="s">
        <v>5905</v>
      </c>
      <c r="P72" s="187" t="s">
        <v>4546</v>
      </c>
      <c r="Q72" s="75" t="str" cm="1">
        <f t="array" aca="1" ref="Q72" ca="1">IF(AND(K72&lt;&gt;"",P72&lt;&gt;"Absent",U72&lt;&gt;"NO",M72="3GPPMEMBER"),IF(INDIRECT(S72)&lt;&gt;"Present","CHECK","Covered"),"")</f>
        <v/>
      </c>
      <c r="S72" s="218" t="str">
        <f>IF(M72="3GPPMEMBER","'Voting List'!L"&amp;MATCH(K72,'Voting List'!B:B,0),"")</f>
        <v>'Voting List'!L573</v>
      </c>
      <c r="U72" s="170" t="str">
        <f>IF(K72&lt;&gt;"",IF(ISNUMBER(FIND(K72,'Voting List'!M1)),"YES","NO"),"")</f>
        <v>YES</v>
      </c>
      <c r="V72" s="246" t="s">
        <v>5967</v>
      </c>
      <c r="W72" s="75">
        <v>0</v>
      </c>
      <c r="X72" s="75">
        <v>10079</v>
      </c>
      <c r="AA72"/>
      <c r="AB72"/>
    </row>
    <row r="73" spans="1:28" ht="12.6" hidden="1" customHeight="1" x14ac:dyDescent="0.2">
      <c r="A73" s="158" t="s">
        <v>4540</v>
      </c>
      <c r="B73" s="158" t="s">
        <v>5965</v>
      </c>
      <c r="C73" s="158" t="s">
        <v>5966</v>
      </c>
      <c r="D73" s="177" t="s">
        <v>4542</v>
      </c>
      <c r="E73" s="177"/>
      <c r="F73" s="177">
        <v>18587359382</v>
      </c>
      <c r="G73" s="177" t="s">
        <v>5967</v>
      </c>
      <c r="H73" s="177" t="s">
        <v>619</v>
      </c>
      <c r="I73" s="177" t="s">
        <v>505</v>
      </c>
      <c r="J73" s="177" t="s">
        <v>4544</v>
      </c>
      <c r="K73" s="158" t="s">
        <v>619</v>
      </c>
      <c r="L73" s="158" t="s">
        <v>505</v>
      </c>
      <c r="M73" s="158" t="s">
        <v>4544</v>
      </c>
      <c r="N73" s="224">
        <v>44712.857638888891</v>
      </c>
      <c r="O73" s="158" t="s">
        <v>5905</v>
      </c>
      <c r="P73" s="187" t="s">
        <v>4546</v>
      </c>
      <c r="Q73" s="75" t="str" cm="1">
        <f t="array" aca="1" ref="Q73" ca="1">IF(AND(K73&lt;&gt;"",P73&lt;&gt;"Absent",U73&lt;&gt;"NO",M73="3GPPMEMBER"),IF(INDIRECT(S73)&lt;&gt;"Present","CHECK","Covered"),"")</f>
        <v/>
      </c>
      <c r="S73" s="218" t="str">
        <f>IF(M73="3GPPMEMBER","'Voting List'!L"&amp;MATCH(K73,'Voting List'!B:B,0),"")</f>
        <v>'Voting List'!L394</v>
      </c>
      <c r="U73" s="170" t="str">
        <f>IF(K73&lt;&gt;"",IF(ISNUMBER(FIND(K73,'Voting List'!M1)),"YES","NO"),"")</f>
        <v>YES</v>
      </c>
      <c r="V73" s="246" t="s">
        <v>4693</v>
      </c>
      <c r="W73" s="75">
        <v>0</v>
      </c>
      <c r="X73" s="75">
        <v>10080</v>
      </c>
      <c r="AA73"/>
      <c r="AB73"/>
    </row>
    <row r="74" spans="1:28" ht="12.6" hidden="1" customHeight="1" x14ac:dyDescent="0.2">
      <c r="A74" s="158" t="s">
        <v>4540</v>
      </c>
      <c r="B74" s="158" t="s">
        <v>4691</v>
      </c>
      <c r="C74" s="158" t="s">
        <v>4692</v>
      </c>
      <c r="D74" s="177" t="s">
        <v>4542</v>
      </c>
      <c r="E74" s="177"/>
      <c r="F74" s="177">
        <v>13426083387</v>
      </c>
      <c r="G74" s="177" t="s">
        <v>4693</v>
      </c>
      <c r="H74" s="177" t="s">
        <v>548</v>
      </c>
      <c r="I74" s="177" t="s">
        <v>503</v>
      </c>
      <c r="J74" s="177" t="s">
        <v>4544</v>
      </c>
      <c r="K74" s="158" t="s">
        <v>493</v>
      </c>
      <c r="L74" s="158" t="s">
        <v>495</v>
      </c>
      <c r="M74" s="158" t="s">
        <v>4544</v>
      </c>
      <c r="N74" s="224">
        <v>44698.115277777775</v>
      </c>
      <c r="O74" s="158" t="s">
        <v>5905</v>
      </c>
      <c r="P74" s="187" t="s">
        <v>4546</v>
      </c>
      <c r="Q74" s="75" t="str" cm="1">
        <f t="array" aca="1" ref="Q74" ca="1">IF(AND(K74&lt;&gt;"",P74&lt;&gt;"Absent",U74&lt;&gt;"NO",M74="3GPPMEMBER"),IF(INDIRECT(S74)&lt;&gt;"Present","CHECK","Covered"),"")</f>
        <v/>
      </c>
      <c r="S74" s="218" t="str">
        <f>IF(M74="3GPPMEMBER","'Voting List'!L"&amp;MATCH(K74,'Voting List'!B:B,0),"")</f>
        <v>'Voting List'!L518</v>
      </c>
      <c r="U74" s="170" t="str">
        <f>IF(K74&lt;&gt;"",IF(ISNUMBER(FIND(K74,'Voting List'!M1)),"YES","NO"),"")</f>
        <v>YES</v>
      </c>
      <c r="V74" s="246" t="s">
        <v>5969</v>
      </c>
      <c r="W74" s="75">
        <v>0</v>
      </c>
      <c r="X74" s="75">
        <v>10081</v>
      </c>
      <c r="AA74"/>
      <c r="AB74"/>
    </row>
    <row r="75" spans="1:28" ht="12.6" customHeight="1" x14ac:dyDescent="0.2">
      <c r="A75" s="158" t="s">
        <v>4540</v>
      </c>
      <c r="B75" s="158" t="s">
        <v>5968</v>
      </c>
      <c r="C75" s="158" t="s">
        <v>4744</v>
      </c>
      <c r="D75" s="177" t="s">
        <v>4542</v>
      </c>
      <c r="E75" s="177"/>
      <c r="F75" s="188">
        <v>447717275009</v>
      </c>
      <c r="G75" s="177" t="s">
        <v>5969</v>
      </c>
      <c r="H75" s="177" t="s">
        <v>568</v>
      </c>
      <c r="I75" s="177" t="s">
        <v>495</v>
      </c>
      <c r="J75" s="177" t="s">
        <v>4544</v>
      </c>
      <c r="K75" s="158" t="s">
        <v>721</v>
      </c>
      <c r="L75" s="158" t="s">
        <v>495</v>
      </c>
      <c r="M75" s="158" t="s">
        <v>4544</v>
      </c>
      <c r="N75" s="224">
        <v>44706.65625</v>
      </c>
      <c r="O75" s="158" t="s">
        <v>4545</v>
      </c>
      <c r="P75" s="187" t="s">
        <v>6667</v>
      </c>
      <c r="Q75" s="75" t="str" cm="1">
        <f t="array" aca="1" ref="Q75" ca="1">IF(AND(K75&lt;&gt;"",P75&lt;&gt;"Absent",U75&lt;&gt;"NO",M75="3GPPMEMBER"),IF(INDIRECT(S75)&lt;&gt;"Present","CHECK","Covered"),"")</f>
        <v>CHECK</v>
      </c>
      <c r="S75" s="218" t="str">
        <f>IF(M75="3GPPMEMBER","'Voting List'!L"&amp;MATCH(K75,'Voting List'!B:B,0),"")</f>
        <v>'Voting List'!L755</v>
      </c>
      <c r="U75" s="170" t="str">
        <f>IF(K75&lt;&gt;"",IF(ISNUMBER(FIND(K75,'Voting List'!M1)),"YES","NO"),"")</f>
        <v>YES</v>
      </c>
      <c r="V75" s="246" t="s">
        <v>4696</v>
      </c>
      <c r="W75" s="75">
        <v>0</v>
      </c>
      <c r="X75" s="75">
        <v>10082</v>
      </c>
      <c r="AA75"/>
      <c r="AB75"/>
    </row>
    <row r="76" spans="1:28" ht="12.6" customHeight="1" x14ac:dyDescent="0.2">
      <c r="A76" s="158" t="s">
        <v>4540</v>
      </c>
      <c r="B76" s="158" t="s">
        <v>4694</v>
      </c>
      <c r="C76" s="158" t="s">
        <v>4695</v>
      </c>
      <c r="D76" s="177" t="s">
        <v>4542</v>
      </c>
      <c r="E76" s="177"/>
      <c r="F76" s="188">
        <v>12147553870</v>
      </c>
      <c r="G76" s="177" t="s">
        <v>4696</v>
      </c>
      <c r="H76" s="177" t="s">
        <v>570</v>
      </c>
      <c r="I76" s="177" t="s">
        <v>503</v>
      </c>
      <c r="J76" s="177" t="s">
        <v>4544</v>
      </c>
      <c r="K76" s="158" t="s">
        <v>570</v>
      </c>
      <c r="L76" s="158" t="s">
        <v>503</v>
      </c>
      <c r="M76" s="158" t="s">
        <v>4544</v>
      </c>
      <c r="N76" s="224">
        <v>44600.040277777778</v>
      </c>
      <c r="O76" s="158" t="s">
        <v>4545</v>
      </c>
      <c r="P76" s="187" t="s">
        <v>4546</v>
      </c>
      <c r="Q76" s="75" t="str" cm="1">
        <f t="array" aca="1" ref="Q76" ca="1">IF(AND(K76&lt;&gt;"",P76&lt;&gt;"Absent",U76&lt;&gt;"NO",M76="3GPPMEMBER"),IF(INDIRECT(S76)&lt;&gt;"Present","CHECK","Covered"),"")</f>
        <v/>
      </c>
      <c r="S76" s="218" t="str">
        <f>IF(M76="3GPPMEMBER","'Voting List'!L"&amp;MATCH(K76,'Voting List'!B:B,0),"")</f>
        <v>'Voting List'!L684</v>
      </c>
      <c r="U76" s="170" t="str">
        <f>IF(K76&lt;&gt;"",IF(ISNUMBER(FIND(K76,'Voting List'!M1)),"YES","NO"),"")</f>
        <v>YES</v>
      </c>
      <c r="V76" s="246" t="s">
        <v>4699</v>
      </c>
      <c r="W76" s="75">
        <v>0</v>
      </c>
      <c r="X76" s="75">
        <v>10083</v>
      </c>
      <c r="AA76"/>
      <c r="AB76"/>
    </row>
    <row r="77" spans="1:28" ht="12.6" hidden="1" customHeight="1" x14ac:dyDescent="0.2">
      <c r="A77" s="158" t="s">
        <v>4540</v>
      </c>
      <c r="B77" s="158" t="s">
        <v>4697</v>
      </c>
      <c r="C77" s="158" t="s">
        <v>4698</v>
      </c>
      <c r="D77" s="177" t="s">
        <v>4542</v>
      </c>
      <c r="E77" s="177"/>
      <c r="F77" s="177">
        <v>31636502380</v>
      </c>
      <c r="G77" s="177" t="s">
        <v>4699</v>
      </c>
      <c r="H77" s="177" t="s">
        <v>571</v>
      </c>
      <c r="I77" s="177" t="s">
        <v>495</v>
      </c>
      <c r="J77" s="177" t="s">
        <v>4544</v>
      </c>
      <c r="K77" s="158" t="s">
        <v>571</v>
      </c>
      <c r="L77" s="158" t="s">
        <v>495</v>
      </c>
      <c r="M77" s="158" t="s">
        <v>4544</v>
      </c>
      <c r="N77" s="224">
        <v>44700.652083333334</v>
      </c>
      <c r="O77" s="158" t="s">
        <v>5905</v>
      </c>
      <c r="P77" s="187" t="s">
        <v>4546</v>
      </c>
      <c r="Q77" s="75" t="str" cm="1">
        <f t="array" aca="1" ref="Q77" ca="1">IF(AND(K77&lt;&gt;"",P77&lt;&gt;"Absent",U77&lt;&gt;"NO",M77="3GPPMEMBER"),IF(INDIRECT(S77)&lt;&gt;"Present","CHECK","Covered"),"")</f>
        <v/>
      </c>
      <c r="S77" s="218" t="str">
        <f>IF(M77="3GPPMEMBER","'Voting List'!L"&amp;MATCH(K77,'Voting List'!B:B,0),"")</f>
        <v>'Voting List'!L537</v>
      </c>
      <c r="U77" s="170" t="str">
        <f>IF(K77&lt;&gt;"",IF(ISNUMBER(FIND(K77,'Voting List'!M1)),"YES","NO"),"")</f>
        <v>YES</v>
      </c>
      <c r="V77" s="246" t="s">
        <v>5972</v>
      </c>
      <c r="W77" s="75">
        <v>0</v>
      </c>
      <c r="X77" s="75">
        <v>10084</v>
      </c>
      <c r="AA77"/>
      <c r="AB77"/>
    </row>
    <row r="78" spans="1:28" ht="12.6" hidden="1" customHeight="1" x14ac:dyDescent="0.2">
      <c r="A78" s="158" t="s">
        <v>4540</v>
      </c>
      <c r="B78" s="158" t="s">
        <v>5970</v>
      </c>
      <c r="C78" s="158" t="s">
        <v>4858</v>
      </c>
      <c r="D78" s="177" t="s">
        <v>4542</v>
      </c>
      <c r="E78" s="177"/>
      <c r="F78" s="177" t="s">
        <v>5971</v>
      </c>
      <c r="G78" s="177" t="s">
        <v>5972</v>
      </c>
      <c r="H78" s="177" t="s">
        <v>586</v>
      </c>
      <c r="I78" s="177" t="s">
        <v>495</v>
      </c>
      <c r="J78" s="177" t="s">
        <v>4544</v>
      </c>
      <c r="K78" s="158" t="s">
        <v>586</v>
      </c>
      <c r="L78" s="158" t="s">
        <v>495</v>
      </c>
      <c r="M78" s="158" t="s">
        <v>4544</v>
      </c>
      <c r="N78" s="224">
        <v>44706.073611111111</v>
      </c>
      <c r="O78" s="158" t="s">
        <v>5905</v>
      </c>
      <c r="P78" s="187" t="s">
        <v>4546</v>
      </c>
      <c r="Q78" s="75" t="str" cm="1">
        <f t="array" aca="1" ref="Q78" ca="1">IF(AND(K78&lt;&gt;"",P78&lt;&gt;"Absent",U78&lt;&gt;"NO",M78="3GPPMEMBER"),IF(INDIRECT(S78)&lt;&gt;"Present","CHECK","Covered"),"")</f>
        <v/>
      </c>
      <c r="S78" s="218" t="str">
        <f>IF(M78="3GPPMEMBER","'Voting List'!L"&amp;MATCH(K78,'Voting List'!B:B,0),"")</f>
        <v>'Voting List'!L468</v>
      </c>
      <c r="U78" s="170" t="str">
        <f>IF(K78&lt;&gt;"",IF(ISNUMBER(FIND(K78,'Voting List'!M1)),"YES","NO"),"")</f>
        <v>YES</v>
      </c>
      <c r="V78" s="246" t="s">
        <v>6568</v>
      </c>
      <c r="W78" s="75">
        <v>0</v>
      </c>
      <c r="X78" s="75">
        <v>10085</v>
      </c>
      <c r="AA78"/>
      <c r="AB78"/>
    </row>
    <row r="79" spans="1:28" ht="12.6" customHeight="1" x14ac:dyDescent="0.2">
      <c r="A79" s="158" t="s">
        <v>4540</v>
      </c>
      <c r="B79" s="158" t="s">
        <v>5973</v>
      </c>
      <c r="C79" s="158" t="s">
        <v>6567</v>
      </c>
      <c r="D79" s="177" t="s">
        <v>4542</v>
      </c>
      <c r="E79" s="177"/>
      <c r="F79" s="188">
        <v>441256865300</v>
      </c>
      <c r="G79" s="177" t="s">
        <v>6568</v>
      </c>
      <c r="H79" s="177" t="s">
        <v>606</v>
      </c>
      <c r="I79" s="177" t="s">
        <v>495</v>
      </c>
      <c r="J79" s="177" t="s">
        <v>4544</v>
      </c>
      <c r="K79" s="158" t="s">
        <v>606</v>
      </c>
      <c r="L79" s="158" t="s">
        <v>495</v>
      </c>
      <c r="M79" s="158" t="s">
        <v>4544</v>
      </c>
      <c r="N79" s="224">
        <v>44716.275694444441</v>
      </c>
      <c r="O79" s="158" t="s">
        <v>4545</v>
      </c>
      <c r="P79" s="187" t="s">
        <v>4546</v>
      </c>
      <c r="Q79" s="75" t="str" cm="1">
        <f t="array" aca="1" ref="Q79" ca="1">IF(AND(K79&lt;&gt;"",P79&lt;&gt;"Absent",U79&lt;&gt;"NO",M79="3GPPMEMBER"),IF(INDIRECT(S79)&lt;&gt;"Present","CHECK","Covered"),"")</f>
        <v/>
      </c>
      <c r="S79" s="218" t="str">
        <f>IF(M79="3GPPMEMBER","'Voting List'!L"&amp;MATCH(K79,'Voting List'!B:B,0),"")</f>
        <v>'Voting List'!L300</v>
      </c>
      <c r="U79" s="170" t="str">
        <f>IF(K79&lt;&gt;"",IF(ISNUMBER(FIND(K79,'Voting List'!M1)),"YES","NO"),"")</f>
        <v>YES</v>
      </c>
      <c r="V79" s="246" t="s">
        <v>5975</v>
      </c>
      <c r="W79" s="75">
        <v>0</v>
      </c>
      <c r="X79" s="75">
        <v>10086</v>
      </c>
      <c r="AA79"/>
      <c r="AB79"/>
    </row>
    <row r="80" spans="1:28" ht="12.6" hidden="1" customHeight="1" x14ac:dyDescent="0.2">
      <c r="A80" s="158" t="s">
        <v>4540</v>
      </c>
      <c r="B80" s="158" t="s">
        <v>5973</v>
      </c>
      <c r="C80" s="158" t="s">
        <v>5974</v>
      </c>
      <c r="D80" s="177" t="s">
        <v>4542</v>
      </c>
      <c r="E80" s="177"/>
      <c r="F80" s="177">
        <v>861062305566</v>
      </c>
      <c r="G80" s="177" t="s">
        <v>5975</v>
      </c>
      <c r="H80" s="177" t="s">
        <v>492</v>
      </c>
      <c r="I80" s="177" t="s">
        <v>503</v>
      </c>
      <c r="J80" s="177" t="s">
        <v>4544</v>
      </c>
      <c r="K80" s="158" t="s">
        <v>679</v>
      </c>
      <c r="L80" s="158" t="s">
        <v>503</v>
      </c>
      <c r="M80" s="158" t="s">
        <v>4544</v>
      </c>
      <c r="N80" s="224">
        <v>44705.070833333331</v>
      </c>
      <c r="O80" s="158" t="s">
        <v>5905</v>
      </c>
      <c r="P80" s="187" t="s">
        <v>4546</v>
      </c>
      <c r="Q80" s="75" t="str" cm="1">
        <f t="array" aca="1" ref="Q80" ca="1">IF(AND(K80&lt;&gt;"",P80&lt;&gt;"Absent",U80&lt;&gt;"NO",M80="3GPPMEMBER"),IF(INDIRECT(S80)&lt;&gt;"Present","CHECK","Covered"),"")</f>
        <v/>
      </c>
      <c r="S80" s="218" t="str">
        <f>IF(M80="3GPPMEMBER","'Voting List'!L"&amp;MATCH(K80,'Voting List'!B:B,0),"")</f>
        <v>'Voting List'!L139</v>
      </c>
      <c r="U80" s="170" t="str">
        <f>IF(K80&lt;&gt;"",IF(ISNUMBER(FIND(K80,'Voting List'!M1)),"YES","NO"),"")</f>
        <v>YES</v>
      </c>
      <c r="V80" s="246" t="s">
        <v>4702</v>
      </c>
      <c r="W80" s="75">
        <v>0</v>
      </c>
      <c r="X80" s="75">
        <v>10087</v>
      </c>
      <c r="AA80"/>
      <c r="AB80"/>
    </row>
    <row r="81" spans="1:28" ht="12.6" customHeight="1" x14ac:dyDescent="0.2">
      <c r="A81" s="158" t="s">
        <v>4540</v>
      </c>
      <c r="B81" s="158" t="s">
        <v>4700</v>
      </c>
      <c r="C81" s="158" t="s">
        <v>4701</v>
      </c>
      <c r="D81" s="177" t="s">
        <v>4542</v>
      </c>
      <c r="E81" s="177"/>
      <c r="F81" s="177"/>
      <c r="G81" s="177" t="s">
        <v>4702</v>
      </c>
      <c r="H81" s="177" t="s">
        <v>402</v>
      </c>
      <c r="I81" s="177" t="s">
        <v>495</v>
      </c>
      <c r="J81" s="177" t="s">
        <v>4544</v>
      </c>
      <c r="K81" s="158" t="s">
        <v>402</v>
      </c>
      <c r="L81" s="158" t="s">
        <v>495</v>
      </c>
      <c r="M81" s="158" t="s">
        <v>4544</v>
      </c>
      <c r="N81" s="224">
        <v>44624.209722222222</v>
      </c>
      <c r="O81" s="158" t="s">
        <v>4545</v>
      </c>
      <c r="P81" s="187" t="s">
        <v>4546</v>
      </c>
      <c r="Q81" s="75" t="str" cm="1">
        <f t="array" aca="1" ref="Q81" ca="1">IF(AND(K81&lt;&gt;"",P81&lt;&gt;"Absent",U81&lt;&gt;"NO",M81="3GPPMEMBER"),IF(INDIRECT(S81)&lt;&gt;"Present","CHECK","Covered"),"")</f>
        <v/>
      </c>
      <c r="S81" s="218" t="str">
        <f>IF(M81="3GPPMEMBER","'Voting List'!L"&amp;MATCH(K81,'Voting List'!B:B,0),"")</f>
        <v>'Voting List'!L98</v>
      </c>
      <c r="U81" s="170" t="str">
        <f>IF(K81&lt;&gt;"",IF(ISNUMBER(FIND(K81,'Voting List'!M1)),"YES","NO"),"")</f>
        <v>YES</v>
      </c>
      <c r="V81" s="246" t="s">
        <v>4705</v>
      </c>
      <c r="W81" s="75">
        <v>0</v>
      </c>
      <c r="X81" s="75">
        <v>10088</v>
      </c>
      <c r="AA81"/>
      <c r="AB81"/>
    </row>
    <row r="82" spans="1:28" ht="12.6" hidden="1" customHeight="1" x14ac:dyDescent="0.2">
      <c r="A82" s="158" t="s">
        <v>4540</v>
      </c>
      <c r="B82" s="158" t="s">
        <v>4703</v>
      </c>
      <c r="C82" s="158" t="s">
        <v>4704</v>
      </c>
      <c r="D82" s="177" t="s">
        <v>4542</v>
      </c>
      <c r="E82" s="177"/>
      <c r="F82" s="177"/>
      <c r="G82" s="177" t="s">
        <v>4705</v>
      </c>
      <c r="H82" s="177" t="s">
        <v>581</v>
      </c>
      <c r="I82" s="177" t="s">
        <v>503</v>
      </c>
      <c r="J82" s="177" t="s">
        <v>4544</v>
      </c>
      <c r="K82" s="158" t="s">
        <v>581</v>
      </c>
      <c r="L82" s="158" t="s">
        <v>503</v>
      </c>
      <c r="M82" s="158" t="s">
        <v>4544</v>
      </c>
      <c r="N82" s="224">
        <v>44703.383333333331</v>
      </c>
      <c r="O82" s="158" t="s">
        <v>5905</v>
      </c>
      <c r="P82" s="187" t="s">
        <v>4546</v>
      </c>
      <c r="Q82" s="75" t="str" cm="1">
        <f t="array" aca="1" ref="Q82" ca="1">IF(AND(K82&lt;&gt;"",P82&lt;&gt;"Absent",U82&lt;&gt;"NO",M82="3GPPMEMBER"),IF(INDIRECT(S82)&lt;&gt;"Present","CHECK","Covered"),"")</f>
        <v/>
      </c>
      <c r="S82" s="218" t="str">
        <f>IF(M82="3GPPMEMBER","'Voting List'!L"&amp;MATCH(K82,'Voting List'!B:B,0),"")</f>
        <v>'Voting List'!L649</v>
      </c>
      <c r="U82" s="170" t="str">
        <f>IF(K82&lt;&gt;"",IF(ISNUMBER(FIND(K82,'Voting List'!M1)),"YES","NO"),"")</f>
        <v>YES</v>
      </c>
      <c r="V82" s="246" t="s">
        <v>5977</v>
      </c>
      <c r="W82" s="75">
        <v>0</v>
      </c>
      <c r="X82" s="75">
        <v>10089</v>
      </c>
      <c r="AA82"/>
      <c r="AB82"/>
    </row>
    <row r="83" spans="1:28" ht="12.6" hidden="1" customHeight="1" x14ac:dyDescent="0.2">
      <c r="A83" s="158" t="s">
        <v>4540</v>
      </c>
      <c r="B83" s="158" t="s">
        <v>5976</v>
      </c>
      <c r="C83" s="158" t="s">
        <v>4548</v>
      </c>
      <c r="D83" s="177" t="s">
        <v>4542</v>
      </c>
      <c r="E83" s="177"/>
      <c r="F83" s="177">
        <v>496131182226</v>
      </c>
      <c r="G83" s="177" t="s">
        <v>5977</v>
      </c>
      <c r="H83" s="177" t="s">
        <v>5372</v>
      </c>
      <c r="I83" s="177" t="s">
        <v>495</v>
      </c>
      <c r="J83" s="177" t="s">
        <v>4544</v>
      </c>
      <c r="K83" s="158" t="s">
        <v>5372</v>
      </c>
      <c r="L83" s="158" t="s">
        <v>495</v>
      </c>
      <c r="M83" s="158" t="s">
        <v>4544</v>
      </c>
      <c r="N83" s="224">
        <v>44713.436111111114</v>
      </c>
      <c r="O83" s="158" t="s">
        <v>5905</v>
      </c>
      <c r="P83" s="187" t="s">
        <v>4546</v>
      </c>
      <c r="Q83" s="75" t="str" cm="1">
        <f t="array" aca="1" ref="Q83" ca="1">IF(AND(K83&lt;&gt;"",P83&lt;&gt;"Absent",U83&lt;&gt;"NO",M83="3GPPMEMBER"),IF(INDIRECT(S83)&lt;&gt;"Present","CHECK","Covered"),"")</f>
        <v/>
      </c>
      <c r="S83" s="218" t="str">
        <f>IF(M83="3GPPMEMBER","'Voting List'!L"&amp;MATCH(K83,'Voting List'!B:B,0),"")</f>
        <v>'Voting List'!L82</v>
      </c>
      <c r="U83" s="170" t="str">
        <f>IF(K83&lt;&gt;"",IF(ISNUMBER(FIND(K83,'Voting List'!M1)),"YES","NO"),"")</f>
        <v>YES</v>
      </c>
      <c r="V83" s="246" t="s">
        <v>4707</v>
      </c>
      <c r="W83" s="75">
        <v>0</v>
      </c>
      <c r="X83" s="75">
        <v>10090</v>
      </c>
      <c r="AA83"/>
      <c r="AB83"/>
    </row>
    <row r="84" spans="1:28" ht="12.6" hidden="1" customHeight="1" x14ac:dyDescent="0.2">
      <c r="A84" s="158" t="s">
        <v>4565</v>
      </c>
      <c r="B84" s="158" t="s">
        <v>4706</v>
      </c>
      <c r="C84" s="158" t="s">
        <v>4632</v>
      </c>
      <c r="D84" s="177" t="s">
        <v>4542</v>
      </c>
      <c r="E84" s="177"/>
      <c r="F84" s="177"/>
      <c r="G84" s="177" t="s">
        <v>4707</v>
      </c>
      <c r="H84" s="177" t="s">
        <v>574</v>
      </c>
      <c r="I84" s="177" t="s">
        <v>500</v>
      </c>
      <c r="J84" s="177" t="s">
        <v>4544</v>
      </c>
      <c r="K84" s="158" t="s">
        <v>574</v>
      </c>
      <c r="L84" s="158" t="s">
        <v>500</v>
      </c>
      <c r="M84" s="158" t="s">
        <v>4544</v>
      </c>
      <c r="N84" s="224">
        <v>44694.549305555556</v>
      </c>
      <c r="O84" s="158" t="s">
        <v>5905</v>
      </c>
      <c r="P84" s="187" t="s">
        <v>4546</v>
      </c>
      <c r="Q84" s="75" t="str" cm="1">
        <f t="array" aca="1" ref="Q84" ca="1">IF(AND(K84&lt;&gt;"",P84&lt;&gt;"Absent",U84&lt;&gt;"NO",M84="3GPPMEMBER"),IF(INDIRECT(S84)&lt;&gt;"Present","CHECK","Covered"),"")</f>
        <v/>
      </c>
      <c r="S84" s="218" t="str">
        <f>IF(M84="3GPPMEMBER","'Voting List'!L"&amp;MATCH(K84,'Voting List'!B:B,0),"")</f>
        <v>'Voting List'!L251</v>
      </c>
      <c r="U84" s="170" t="str">
        <f>IF(K84&lt;&gt;"",IF(ISNUMBER(FIND(K84,'Voting List'!M1)),"YES","NO"),"")</f>
        <v>YES</v>
      </c>
      <c r="V84" s="246" t="s">
        <v>5980</v>
      </c>
      <c r="W84" s="75">
        <v>0</v>
      </c>
      <c r="X84" s="75">
        <v>10091</v>
      </c>
      <c r="AA84"/>
      <c r="AB84"/>
    </row>
    <row r="85" spans="1:28" ht="12.6" customHeight="1" x14ac:dyDescent="0.2">
      <c r="A85" s="158" t="s">
        <v>4594</v>
      </c>
      <c r="B85" s="158" t="s">
        <v>5978</v>
      </c>
      <c r="C85" s="158" t="s">
        <v>5979</v>
      </c>
      <c r="D85" s="177" t="s">
        <v>4542</v>
      </c>
      <c r="E85" s="177"/>
      <c r="F85" s="177"/>
      <c r="G85" s="177" t="s">
        <v>5980</v>
      </c>
      <c r="H85" s="177" t="s">
        <v>762</v>
      </c>
      <c r="I85" s="177" t="s">
        <v>503</v>
      </c>
      <c r="J85" s="177" t="s">
        <v>4544</v>
      </c>
      <c r="K85" s="158" t="s">
        <v>762</v>
      </c>
      <c r="L85" s="158" t="s">
        <v>503</v>
      </c>
      <c r="M85" s="158" t="s">
        <v>4544</v>
      </c>
      <c r="N85" s="224">
        <v>44713.348611111112</v>
      </c>
      <c r="O85" s="158" t="s">
        <v>4545</v>
      </c>
      <c r="P85" s="187" t="s">
        <v>4546</v>
      </c>
      <c r="Q85" s="75" t="str" cm="1">
        <f t="array" aca="1" ref="Q85" ca="1">IF(AND(K85&lt;&gt;"",P85&lt;&gt;"Absent",U85&lt;&gt;"NO",M85="3GPPMEMBER"),IF(INDIRECT(S85)&lt;&gt;"Present","CHECK","Covered"),"")</f>
        <v/>
      </c>
      <c r="S85" s="218" t="str">
        <f>IF(M85="3GPPMEMBER","'Voting List'!L"&amp;MATCH(K85,'Voting List'!B:B,0),"")</f>
        <v>'Voting List'!L126</v>
      </c>
      <c r="U85" s="170" t="str">
        <f>IF(K85&lt;&gt;"",IF(ISNUMBER(FIND(K85,'Voting List'!M1)),"YES","NO"),"")</f>
        <v>NO</v>
      </c>
      <c r="V85" s="246" t="s">
        <v>5982</v>
      </c>
      <c r="W85" s="75">
        <v>0</v>
      </c>
      <c r="X85" s="75">
        <v>10092</v>
      </c>
      <c r="AA85"/>
      <c r="AB85"/>
    </row>
    <row r="86" spans="1:28" ht="12.6" customHeight="1" x14ac:dyDescent="0.2">
      <c r="A86" s="158" t="s">
        <v>4540</v>
      </c>
      <c r="B86" s="158" t="s">
        <v>5978</v>
      </c>
      <c r="C86" s="158" t="s">
        <v>5981</v>
      </c>
      <c r="D86" s="177" t="s">
        <v>4542</v>
      </c>
      <c r="E86" s="177"/>
      <c r="F86" s="177"/>
      <c r="G86" s="177" t="s">
        <v>5982</v>
      </c>
      <c r="H86" s="177" t="s">
        <v>626</v>
      </c>
      <c r="I86" s="177" t="s">
        <v>503</v>
      </c>
      <c r="J86" s="177" t="s">
        <v>4544</v>
      </c>
      <c r="K86" s="158" t="s">
        <v>626</v>
      </c>
      <c r="L86" s="158" t="s">
        <v>503</v>
      </c>
      <c r="M86" s="158" t="s">
        <v>4544</v>
      </c>
      <c r="N86" s="224">
        <v>44714.115277777775</v>
      </c>
      <c r="O86" s="158" t="s">
        <v>4545</v>
      </c>
      <c r="P86" s="187" t="s">
        <v>4546</v>
      </c>
      <c r="Q86" s="75" t="str" cm="1">
        <f t="array" aca="1" ref="Q86" ca="1">IF(AND(K86&lt;&gt;"",P86&lt;&gt;"Absent",U86&lt;&gt;"NO",M86="3GPPMEMBER"),IF(INDIRECT(S86)&lt;&gt;"Present","CHECK","Covered"),"")</f>
        <v/>
      </c>
      <c r="S86" s="218" t="str">
        <f>IF(M86="3GPPMEMBER","'Voting List'!L"&amp;MATCH(K86,'Voting List'!B:B,0),"")</f>
        <v>'Voting List'!L125</v>
      </c>
      <c r="U86" s="170" t="str">
        <f>IF(K86&lt;&gt;"",IF(ISNUMBER(FIND(K86,'Voting List'!M1)),"YES","NO"),"")</f>
        <v>YES</v>
      </c>
      <c r="V86" s="246" t="s">
        <v>5984</v>
      </c>
      <c r="W86" s="75">
        <v>0</v>
      </c>
      <c r="X86" s="75">
        <v>10093</v>
      </c>
      <c r="AA86"/>
      <c r="AB86"/>
    </row>
    <row r="87" spans="1:28" ht="12.6" hidden="1" customHeight="1" x14ac:dyDescent="0.2">
      <c r="A87" s="158" t="s">
        <v>4540</v>
      </c>
      <c r="B87" s="158" t="s">
        <v>5983</v>
      </c>
      <c r="C87" s="158" t="s">
        <v>5339</v>
      </c>
      <c r="D87" s="177" t="s">
        <v>4542</v>
      </c>
      <c r="E87" s="177"/>
      <c r="F87" s="177">
        <v>19722565413</v>
      </c>
      <c r="G87" s="177" t="s">
        <v>5984</v>
      </c>
      <c r="H87" s="177" t="s">
        <v>1010</v>
      </c>
      <c r="I87" s="177" t="s">
        <v>495</v>
      </c>
      <c r="J87" s="177" t="s">
        <v>4544</v>
      </c>
      <c r="K87" s="158" t="s">
        <v>1010</v>
      </c>
      <c r="L87" s="158" t="s">
        <v>495</v>
      </c>
      <c r="M87" s="158" t="s">
        <v>4544</v>
      </c>
      <c r="N87" s="224">
        <v>44712.627083333333</v>
      </c>
      <c r="O87" s="158" t="s">
        <v>5905</v>
      </c>
      <c r="P87" s="187" t="s">
        <v>4546</v>
      </c>
      <c r="Q87" s="75" t="str" cm="1">
        <f t="array" aca="1" ref="Q87" ca="1">IF(AND(K87&lt;&gt;"",P87&lt;&gt;"Absent",U87&lt;&gt;"NO",M87="3GPPMEMBER"),IF(INDIRECT(S87)&lt;&gt;"Present","CHECK","Covered"),"")</f>
        <v/>
      </c>
      <c r="S87" s="218" t="str">
        <f>IF(M87="3GPPMEMBER","'Voting List'!L"&amp;MATCH(K87,'Voting List'!B:B,0),"")</f>
        <v>'Voting List'!L521</v>
      </c>
      <c r="U87" s="170" t="str">
        <f>IF(K87&lt;&gt;"",IF(ISNUMBER(FIND(K87,'Voting List'!M1)),"YES","NO"),"")</f>
        <v>NO</v>
      </c>
      <c r="V87" s="246" t="s">
        <v>4711</v>
      </c>
      <c r="W87" s="75">
        <v>0</v>
      </c>
      <c r="X87" s="75">
        <v>10094</v>
      </c>
      <c r="AA87"/>
      <c r="AB87"/>
    </row>
    <row r="88" spans="1:28" ht="12.6" customHeight="1" x14ac:dyDescent="0.2">
      <c r="A88" s="158" t="s">
        <v>4565</v>
      </c>
      <c r="B88" s="158" t="s">
        <v>4708</v>
      </c>
      <c r="C88" s="158" t="s">
        <v>4709</v>
      </c>
      <c r="D88" s="177" t="s">
        <v>4542</v>
      </c>
      <c r="E88" s="177"/>
      <c r="F88" s="177" t="s">
        <v>4710</v>
      </c>
      <c r="G88" s="177" t="s">
        <v>4711</v>
      </c>
      <c r="H88" s="177" t="s">
        <v>534</v>
      </c>
      <c r="I88" s="177" t="s">
        <v>495</v>
      </c>
      <c r="J88" s="177" t="s">
        <v>4544</v>
      </c>
      <c r="K88" s="158" t="s">
        <v>534</v>
      </c>
      <c r="L88" s="158" t="s">
        <v>495</v>
      </c>
      <c r="M88" s="158" t="s">
        <v>4544</v>
      </c>
      <c r="N88" s="224">
        <v>44699.170138888891</v>
      </c>
      <c r="O88" s="158" t="s">
        <v>4545</v>
      </c>
      <c r="P88" s="187" t="s">
        <v>6667</v>
      </c>
      <c r="Q88" s="75" t="str" cm="1">
        <f t="array" aca="1" ref="Q88" ca="1">IF(AND(K88&lt;&gt;"",P88&lt;&gt;"Absent",U88&lt;&gt;"NO",M88="3GPPMEMBER"),IF(INDIRECT(S88)&lt;&gt;"Present","CHECK","Covered"),"")</f>
        <v>CHECK</v>
      </c>
      <c r="S88" s="218" t="str">
        <f>IF(M88="3GPPMEMBER","'Voting List'!L"&amp;MATCH(K88,'Voting List'!B:B,0),"")</f>
        <v>'Voting List'!L489</v>
      </c>
      <c r="U88" s="170" t="str">
        <f>IF(K88&lt;&gt;"",IF(ISNUMBER(FIND(K88,'Voting List'!M1)),"YES","NO"),"")</f>
        <v>YES</v>
      </c>
      <c r="V88" s="246" t="s">
        <v>6571</v>
      </c>
      <c r="W88" s="75">
        <v>0</v>
      </c>
      <c r="X88" s="75">
        <v>10095</v>
      </c>
      <c r="AA88"/>
      <c r="AB88"/>
    </row>
    <row r="89" spans="1:28" ht="12.6" customHeight="1" x14ac:dyDescent="0.2">
      <c r="A89" s="158" t="s">
        <v>4540</v>
      </c>
      <c r="B89" s="158" t="s">
        <v>6569</v>
      </c>
      <c r="C89" s="158" t="s">
        <v>6570</v>
      </c>
      <c r="D89" s="177" t="s">
        <v>4542</v>
      </c>
      <c r="E89" s="177"/>
      <c r="F89" s="177">
        <v>447999548646</v>
      </c>
      <c r="G89" s="177" t="s">
        <v>6571</v>
      </c>
      <c r="H89" s="177" t="s">
        <v>736</v>
      </c>
      <c r="I89" s="177" t="s">
        <v>495</v>
      </c>
      <c r="J89" s="177" t="s">
        <v>4544</v>
      </c>
      <c r="K89" s="158" t="s">
        <v>736</v>
      </c>
      <c r="L89" s="158" t="s">
        <v>495</v>
      </c>
      <c r="M89" s="158" t="s">
        <v>4544</v>
      </c>
      <c r="N89" s="224">
        <v>44715.525000000001</v>
      </c>
      <c r="O89" s="158" t="s">
        <v>4545</v>
      </c>
      <c r="P89" s="187" t="s">
        <v>4546</v>
      </c>
      <c r="Q89" s="75" t="str" cm="1">
        <f t="array" aca="1" ref="Q89" ca="1">IF(AND(K89&lt;&gt;"",P89&lt;&gt;"Absent",U89&lt;&gt;"NO",M89="3GPPMEMBER"),IF(INDIRECT(S89)&lt;&gt;"Present","CHECK","Covered"),"")</f>
        <v/>
      </c>
      <c r="S89" s="218" t="str">
        <f>IF(M89="3GPPMEMBER","'Voting List'!L"&amp;MATCH(K89,'Voting List'!B:B,0),"")</f>
        <v>'Voting List'!L237</v>
      </c>
      <c r="U89" s="170" t="str">
        <f>IF(K89&lt;&gt;"",IF(ISNUMBER(FIND(K89,'Voting List'!M1)),"YES","NO"),"")</f>
        <v>YES</v>
      </c>
      <c r="V89" s="246" t="s">
        <v>5987</v>
      </c>
      <c r="W89" s="75">
        <v>0</v>
      </c>
      <c r="X89" s="75">
        <v>10096</v>
      </c>
      <c r="AA89"/>
      <c r="AB89"/>
    </row>
    <row r="90" spans="1:28" ht="12.6" hidden="1" customHeight="1" x14ac:dyDescent="0.2">
      <c r="A90" s="158" t="s">
        <v>4540</v>
      </c>
      <c r="B90" s="158" t="s">
        <v>5985</v>
      </c>
      <c r="C90" s="158" t="s">
        <v>5986</v>
      </c>
      <c r="D90" s="177" t="s">
        <v>4542</v>
      </c>
      <c r="E90" s="177"/>
      <c r="F90" s="177"/>
      <c r="G90" s="177" t="s">
        <v>5987</v>
      </c>
      <c r="H90" s="177" t="s">
        <v>577</v>
      </c>
      <c r="I90" s="177" t="s">
        <v>495</v>
      </c>
      <c r="J90" s="177" t="s">
        <v>4544</v>
      </c>
      <c r="K90" s="158" t="s">
        <v>577</v>
      </c>
      <c r="L90" s="158" t="s">
        <v>495</v>
      </c>
      <c r="M90" s="158" t="s">
        <v>4544</v>
      </c>
      <c r="N90" s="224">
        <v>44712.527777777781</v>
      </c>
      <c r="O90" s="158" t="s">
        <v>5905</v>
      </c>
      <c r="P90" s="187" t="s">
        <v>4546</v>
      </c>
      <c r="Q90" s="75" t="str" cm="1">
        <f t="array" aca="1" ref="Q90" ca="1">IF(AND(K90&lt;&gt;"",P90&lt;&gt;"Absent",U90&lt;&gt;"NO",M90="3GPPMEMBER"),IF(INDIRECT(S90)&lt;&gt;"Present","CHECK","Covered"),"")</f>
        <v/>
      </c>
      <c r="S90" s="218" t="str">
        <f>IF(M90="3GPPMEMBER","'Voting List'!L"&amp;MATCH(K90,'Voting List'!B:B,0),"")</f>
        <v>'Voting List'!L104</v>
      </c>
      <c r="U90" s="170" t="str">
        <f>IF(K90&lt;&gt;"",IF(ISNUMBER(FIND(K90,'Voting List'!M1)),"YES","NO"),"")</f>
        <v>NO</v>
      </c>
      <c r="V90" s="246" t="s">
        <v>6676</v>
      </c>
      <c r="W90" s="75">
        <v>0</v>
      </c>
      <c r="X90" s="75">
        <v>10097</v>
      </c>
      <c r="AA90"/>
      <c r="AB90"/>
    </row>
    <row r="91" spans="1:28" ht="12.6" hidden="1" customHeight="1" x14ac:dyDescent="0.2">
      <c r="A91" s="158" t="s">
        <v>4540</v>
      </c>
      <c r="B91" s="158" t="s">
        <v>6674</v>
      </c>
      <c r="C91" s="158" t="s">
        <v>6675</v>
      </c>
      <c r="D91" s="177" t="s">
        <v>4542</v>
      </c>
      <c r="E91" s="177"/>
      <c r="F91" s="177"/>
      <c r="G91" s="177" t="s">
        <v>6676</v>
      </c>
      <c r="H91" s="177" t="s">
        <v>578</v>
      </c>
      <c r="I91" s="177"/>
      <c r="J91" s="177"/>
      <c r="K91" s="158" t="s">
        <v>4918</v>
      </c>
      <c r="L91" s="158" t="s">
        <v>529</v>
      </c>
      <c r="M91" s="158" t="s">
        <v>4544</v>
      </c>
      <c r="N91" s="224">
        <v>44718.634027777778</v>
      </c>
      <c r="O91" s="158" t="s">
        <v>5905</v>
      </c>
      <c r="P91" s="187" t="s">
        <v>4546</v>
      </c>
      <c r="Q91" s="75" t="str" cm="1">
        <f t="array" aca="1" ref="Q91" ca="1">IF(AND(K91&lt;&gt;"",P91&lt;&gt;"Absent",U91&lt;&gt;"NO",M91="3GPPMEMBER"),IF(INDIRECT(S91)&lt;&gt;"Present","CHECK","Covered"),"")</f>
        <v/>
      </c>
      <c r="S91" s="218" t="str">
        <f>IF(M91="3GPPMEMBER","'Voting List'!L"&amp;MATCH(K91,'Voting List'!B:B,0),"")</f>
        <v>'Voting List'!L661</v>
      </c>
      <c r="U91" s="170" t="str">
        <f>IF(K91&lt;&gt;"",IF(ISNUMBER(FIND(K91,'Voting List'!M1)),"YES","NO"),"")</f>
        <v>NO</v>
      </c>
      <c r="V91" s="246" t="s">
        <v>4714</v>
      </c>
      <c r="W91" s="75">
        <v>0</v>
      </c>
      <c r="X91" s="75">
        <v>10098</v>
      </c>
      <c r="AA91"/>
      <c r="AB91"/>
    </row>
    <row r="92" spans="1:28" ht="12.6" customHeight="1" x14ac:dyDescent="0.2">
      <c r="A92" s="158" t="s">
        <v>4540</v>
      </c>
      <c r="B92" s="158" t="s">
        <v>4712</v>
      </c>
      <c r="C92" s="158" t="s">
        <v>4713</v>
      </c>
      <c r="D92" s="177" t="s">
        <v>4542</v>
      </c>
      <c r="E92" s="177"/>
      <c r="F92" s="177">
        <v>7921677316</v>
      </c>
      <c r="G92" s="177" t="s">
        <v>4714</v>
      </c>
      <c r="H92" s="177" t="s">
        <v>579</v>
      </c>
      <c r="I92" s="177" t="s">
        <v>495</v>
      </c>
      <c r="J92" s="177" t="s">
        <v>4544</v>
      </c>
      <c r="K92" s="158" t="s">
        <v>579</v>
      </c>
      <c r="L92" s="158" t="s">
        <v>495</v>
      </c>
      <c r="M92" s="158" t="s">
        <v>4544</v>
      </c>
      <c r="N92" s="224">
        <v>44692.425694444442</v>
      </c>
      <c r="O92" s="158" t="s">
        <v>4545</v>
      </c>
      <c r="P92" s="187" t="s">
        <v>4546</v>
      </c>
      <c r="Q92" s="75" t="str" cm="1">
        <f t="array" aca="1" ref="Q92" ca="1">IF(AND(K92&lt;&gt;"",P92&lt;&gt;"Absent",U92&lt;&gt;"NO",M92="3GPPMEMBER"),IF(INDIRECT(S92)&lt;&gt;"Present","CHECK","Covered"),"")</f>
        <v/>
      </c>
      <c r="S92" s="218" t="str">
        <f>IF(M92="3GPPMEMBER","'Voting List'!L"&amp;MATCH(K92,'Voting List'!B:B,0),"")</f>
        <v>'Voting List'!L62</v>
      </c>
      <c r="U92" s="170" t="str">
        <f>IF(K92&lt;&gt;"",IF(ISNUMBER(FIND(K92,'Voting List'!M1)),"YES","NO"),"")</f>
        <v>YES</v>
      </c>
      <c r="V92" s="246" t="s">
        <v>4717</v>
      </c>
      <c r="W92" s="75">
        <v>0</v>
      </c>
      <c r="X92" s="75">
        <v>10099</v>
      </c>
      <c r="AA92"/>
      <c r="AB92"/>
    </row>
    <row r="93" spans="1:28" ht="12.6" customHeight="1" x14ac:dyDescent="0.2">
      <c r="A93" s="158" t="s">
        <v>4540</v>
      </c>
      <c r="B93" s="158" t="s">
        <v>4715</v>
      </c>
      <c r="C93" s="158" t="s">
        <v>4716</v>
      </c>
      <c r="D93" s="177" t="s">
        <v>4542</v>
      </c>
      <c r="E93" s="177"/>
      <c r="F93" s="177" t="s">
        <v>4636</v>
      </c>
      <c r="G93" s="177" t="s">
        <v>4717</v>
      </c>
      <c r="H93" s="177" t="s">
        <v>736</v>
      </c>
      <c r="I93" s="177" t="s">
        <v>495</v>
      </c>
      <c r="J93" s="177" t="s">
        <v>4544</v>
      </c>
      <c r="K93" s="158" t="s">
        <v>736</v>
      </c>
      <c r="L93" s="158" t="s">
        <v>495</v>
      </c>
      <c r="M93" s="158" t="s">
        <v>4544</v>
      </c>
      <c r="N93" s="224">
        <v>44685.443749999999</v>
      </c>
      <c r="O93" s="158" t="s">
        <v>4545</v>
      </c>
      <c r="P93" s="187" t="s">
        <v>6667</v>
      </c>
      <c r="Q93" s="75" t="str" cm="1">
        <f t="array" aca="1" ref="Q93" ca="1">IF(AND(K93&lt;&gt;"",P93&lt;&gt;"Absent",U93&lt;&gt;"NO",M93="3GPPMEMBER"),IF(INDIRECT(S93)&lt;&gt;"Present","CHECK","Covered"),"")</f>
        <v>CHECK</v>
      </c>
      <c r="S93" s="218" t="str">
        <f>IF(M93="3GPPMEMBER","'Voting List'!L"&amp;MATCH(K93,'Voting List'!B:B,0),"")</f>
        <v>'Voting List'!L237</v>
      </c>
      <c r="U93" s="170" t="str">
        <f>IF(K93&lt;&gt;"",IF(ISNUMBER(FIND(K93,'Voting List'!M1)),"YES","NO"),"")</f>
        <v>YES</v>
      </c>
      <c r="V93" s="246" t="s">
        <v>4719</v>
      </c>
      <c r="W93" s="75">
        <v>0</v>
      </c>
      <c r="X93" s="75">
        <v>10100</v>
      </c>
      <c r="AA93"/>
      <c r="AB93"/>
    </row>
    <row r="94" spans="1:28" ht="12.6" customHeight="1" x14ac:dyDescent="0.2">
      <c r="A94" s="158" t="s">
        <v>4565</v>
      </c>
      <c r="B94" s="158" t="s">
        <v>4718</v>
      </c>
      <c r="C94" s="158" t="s">
        <v>4698</v>
      </c>
      <c r="D94" s="177" t="s">
        <v>4542</v>
      </c>
      <c r="E94" s="177"/>
      <c r="F94" s="177"/>
      <c r="G94" s="177" t="s">
        <v>4719</v>
      </c>
      <c r="H94" s="177" t="s">
        <v>700</v>
      </c>
      <c r="I94" s="177" t="s">
        <v>495</v>
      </c>
      <c r="J94" s="177" t="s">
        <v>4544</v>
      </c>
      <c r="K94" s="158" t="s">
        <v>672</v>
      </c>
      <c r="L94" s="158" t="s">
        <v>495</v>
      </c>
      <c r="M94" s="158" t="s">
        <v>4544</v>
      </c>
      <c r="N94" s="224">
        <v>44690.637499999997</v>
      </c>
      <c r="O94" s="158" t="s">
        <v>4545</v>
      </c>
      <c r="P94" s="187" t="s">
        <v>6667</v>
      </c>
      <c r="Q94" s="75" t="str" cm="1">
        <f t="array" aca="1" ref="Q94" ca="1">IF(AND(K94&lt;&gt;"",P94&lt;&gt;"Absent",U94&lt;&gt;"NO",M94="3GPPMEMBER"),IF(INDIRECT(S94)&lt;&gt;"Present","CHECK","Covered"),"")</f>
        <v>CHECK</v>
      </c>
      <c r="S94" s="218" t="str">
        <f>IF(M94="3GPPMEMBER","'Voting List'!L"&amp;MATCH(K94,'Voting List'!B:B,0),"")</f>
        <v>'Voting List'!L31</v>
      </c>
      <c r="U94" s="170" t="str">
        <f>IF(K94&lt;&gt;"",IF(ISNUMBER(FIND(K94,'Voting List'!M1)),"YES","NO"),"")</f>
        <v>YES</v>
      </c>
      <c r="V94" s="246" t="s">
        <v>6575</v>
      </c>
      <c r="W94" s="75">
        <v>0</v>
      </c>
      <c r="X94" s="75">
        <v>10101</v>
      </c>
      <c r="AA94"/>
      <c r="AB94"/>
    </row>
    <row r="95" spans="1:28" ht="12.6" hidden="1" customHeight="1" x14ac:dyDescent="0.2">
      <c r="A95" s="158" t="s">
        <v>4540</v>
      </c>
      <c r="B95" s="158" t="s">
        <v>6572</v>
      </c>
      <c r="C95" s="158" t="s">
        <v>6573</v>
      </c>
      <c r="D95" s="177" t="s">
        <v>4542</v>
      </c>
      <c r="E95" s="177"/>
      <c r="F95" s="177" t="s">
        <v>6574</v>
      </c>
      <c r="G95" s="177" t="s">
        <v>6575</v>
      </c>
      <c r="H95" s="177" t="s">
        <v>502</v>
      </c>
      <c r="I95" s="177" t="s">
        <v>495</v>
      </c>
      <c r="J95" s="177" t="s">
        <v>4544</v>
      </c>
      <c r="K95" s="158" t="s">
        <v>560</v>
      </c>
      <c r="L95" s="158" t="s">
        <v>495</v>
      </c>
      <c r="M95" s="158" t="s">
        <v>4544</v>
      </c>
      <c r="N95" s="224">
        <v>44714.67291666667</v>
      </c>
      <c r="O95" s="158" t="s">
        <v>5905</v>
      </c>
      <c r="P95" s="187" t="s">
        <v>4546</v>
      </c>
      <c r="Q95" s="75" t="str" cm="1">
        <f t="array" aca="1" ref="Q95" ca="1">IF(AND(K95&lt;&gt;"",P95&lt;&gt;"Absent",U95&lt;&gt;"NO",M95="3GPPMEMBER"),IF(INDIRECT(S95)&lt;&gt;"Present","CHECK","Covered"),"")</f>
        <v/>
      </c>
      <c r="S95" s="218" t="str">
        <f>IF(M95="3GPPMEMBER","'Voting List'!L"&amp;MATCH(K95,'Voting List'!B:B,0),"")</f>
        <v>'Voting List'!L359</v>
      </c>
      <c r="U95" s="170" t="str">
        <f>IF(K95&lt;&gt;"",IF(ISNUMBER(FIND(K95,'Voting List'!M1)),"YES","NO"),"")</f>
        <v>YES</v>
      </c>
      <c r="V95" s="246" t="s">
        <v>4723</v>
      </c>
      <c r="W95" s="75">
        <v>0</v>
      </c>
      <c r="X95" s="75">
        <v>10102</v>
      </c>
      <c r="AA95"/>
      <c r="AB95"/>
    </row>
    <row r="96" spans="1:28" ht="12.6" customHeight="1" x14ac:dyDescent="0.2">
      <c r="A96" s="158" t="s">
        <v>4720</v>
      </c>
      <c r="B96" s="158" t="s">
        <v>4721</v>
      </c>
      <c r="C96" s="158" t="s">
        <v>4722</v>
      </c>
      <c r="D96" s="177" t="s">
        <v>4542</v>
      </c>
      <c r="E96" s="177"/>
      <c r="F96" s="177">
        <v>34646006865</v>
      </c>
      <c r="G96" s="177" t="s">
        <v>4723</v>
      </c>
      <c r="H96" s="177" t="s">
        <v>339</v>
      </c>
      <c r="I96" s="177" t="s">
        <v>495</v>
      </c>
      <c r="J96" s="177" t="s">
        <v>4544</v>
      </c>
      <c r="K96" s="158" t="s">
        <v>621</v>
      </c>
      <c r="L96" s="158" t="s">
        <v>495</v>
      </c>
      <c r="M96" s="158" t="s">
        <v>4544</v>
      </c>
      <c r="N96" s="224">
        <v>44687.258333333331</v>
      </c>
      <c r="O96" s="158" t="s">
        <v>4545</v>
      </c>
      <c r="P96" s="187" t="s">
        <v>6667</v>
      </c>
      <c r="Q96" s="75" t="str" cm="1">
        <f t="array" aca="1" ref="Q96" ca="1">IF(AND(K96&lt;&gt;"",P96&lt;&gt;"Absent",U96&lt;&gt;"NO",M96="3GPPMEMBER"),IF(INDIRECT(S96)&lt;&gt;"Present","CHECK","Covered"),"")</f>
        <v>CHECK</v>
      </c>
      <c r="S96" s="218" t="str">
        <f>IF(M96="3GPPMEMBER","'Voting List'!L"&amp;MATCH(K96,'Voting List'!B:B,0),"")</f>
        <v>'Voting List'!L212</v>
      </c>
      <c r="U96" s="170" t="str">
        <f>IF(K96&lt;&gt;"",IF(ISNUMBER(FIND(K96,'Voting List'!M1)),"YES","NO"),"")</f>
        <v>YES</v>
      </c>
      <c r="V96" s="246" t="s">
        <v>5991</v>
      </c>
      <c r="W96" s="75">
        <v>0</v>
      </c>
      <c r="X96" s="75">
        <v>10103</v>
      </c>
      <c r="AA96"/>
      <c r="AB96"/>
    </row>
    <row r="97" spans="1:28" ht="12.6" customHeight="1" x14ac:dyDescent="0.2">
      <c r="A97" s="158" t="s">
        <v>4540</v>
      </c>
      <c r="B97" s="158" t="s">
        <v>5988</v>
      </c>
      <c r="C97" s="158" t="s">
        <v>5989</v>
      </c>
      <c r="D97" s="177" t="s">
        <v>4542</v>
      </c>
      <c r="E97" s="177"/>
      <c r="F97" s="177" t="s">
        <v>5990</v>
      </c>
      <c r="G97" s="177" t="s">
        <v>5991</v>
      </c>
      <c r="H97" s="177" t="s">
        <v>1037</v>
      </c>
      <c r="I97" s="177" t="s">
        <v>495</v>
      </c>
      <c r="J97" s="177" t="s">
        <v>4544</v>
      </c>
      <c r="K97" s="158" t="s">
        <v>1037</v>
      </c>
      <c r="L97" s="158" t="s">
        <v>495</v>
      </c>
      <c r="M97" s="158" t="s">
        <v>4544</v>
      </c>
      <c r="N97" s="224">
        <v>44706.727083333331</v>
      </c>
      <c r="O97" s="158" t="s">
        <v>4545</v>
      </c>
      <c r="P97" s="187" t="s">
        <v>6667</v>
      </c>
      <c r="Q97" s="75" t="str" cm="1">
        <f t="array" aca="1" ref="Q97" ca="1">IF(AND(K97&lt;&gt;"",P97&lt;&gt;"Absent",U97&lt;&gt;"NO",M97="3GPPMEMBER"),IF(INDIRECT(S97)&lt;&gt;"Present","CHECK","Covered"),"")</f>
        <v>CHECK</v>
      </c>
      <c r="S97" s="218" t="str">
        <f>IF(M97="3GPPMEMBER","'Voting List'!L"&amp;MATCH(K97,'Voting List'!B:B,0),"")</f>
        <v>'Voting List'!L602</v>
      </c>
      <c r="U97" s="170" t="str">
        <f>IF(K97&lt;&gt;"",IF(ISNUMBER(FIND(K97,'Voting List'!M1)),"YES","NO"),"")</f>
        <v>YES</v>
      </c>
      <c r="V97" s="246" t="s">
        <v>4727</v>
      </c>
      <c r="W97" s="75">
        <v>0</v>
      </c>
      <c r="X97" s="75">
        <v>10104</v>
      </c>
      <c r="AA97"/>
      <c r="AB97"/>
    </row>
    <row r="98" spans="1:28" ht="12.6" customHeight="1" x14ac:dyDescent="0.2">
      <c r="A98" s="158" t="s">
        <v>4540</v>
      </c>
      <c r="B98" s="158" t="s">
        <v>4724</v>
      </c>
      <c r="C98" s="158" t="s">
        <v>4725</v>
      </c>
      <c r="D98" s="177" t="s">
        <v>4726</v>
      </c>
      <c r="E98" s="177"/>
      <c r="F98" s="177">
        <v>33442364567</v>
      </c>
      <c r="G98" s="177" t="s">
        <v>4727</v>
      </c>
      <c r="H98" s="177" t="s">
        <v>554</v>
      </c>
      <c r="I98" s="177" t="s">
        <v>495</v>
      </c>
      <c r="J98" s="177" t="s">
        <v>4544</v>
      </c>
      <c r="K98" s="158" t="s">
        <v>554</v>
      </c>
      <c r="L98" s="158" t="s">
        <v>495</v>
      </c>
      <c r="M98" s="158" t="s">
        <v>4544</v>
      </c>
      <c r="N98" s="224">
        <v>44683.310416666667</v>
      </c>
      <c r="O98" s="158" t="s">
        <v>4545</v>
      </c>
      <c r="P98" s="187" t="s">
        <v>4546</v>
      </c>
      <c r="Q98" s="75" t="str" cm="1">
        <f t="array" aca="1" ref="Q98" ca="1">IF(AND(K98&lt;&gt;"",P98&lt;&gt;"Absent",U98&lt;&gt;"NO",M98="3GPPMEMBER"),IF(INDIRECT(S98)&lt;&gt;"Present","CHECK","Covered"),"")</f>
        <v/>
      </c>
      <c r="S98" s="218" t="str">
        <f>IF(M98="3GPPMEMBER","'Voting List'!L"&amp;MATCH(K98,'Voting List'!B:B,0),"")</f>
        <v>'Voting List'!L689</v>
      </c>
      <c r="U98" s="170" t="str">
        <f>IF(K98&lt;&gt;"",IF(ISNUMBER(FIND(K98,'Voting List'!M1)),"YES","NO"),"")</f>
        <v>YES</v>
      </c>
      <c r="V98" s="246" t="s">
        <v>4731</v>
      </c>
      <c r="W98" s="75">
        <v>0</v>
      </c>
      <c r="X98" s="75">
        <v>10105</v>
      </c>
      <c r="AA98"/>
      <c r="AB98"/>
    </row>
    <row r="99" spans="1:28" ht="12.6" customHeight="1" x14ac:dyDescent="0.2">
      <c r="A99" s="158" t="s">
        <v>4540</v>
      </c>
      <c r="B99" s="158" t="s">
        <v>4728</v>
      </c>
      <c r="C99" s="158" t="s">
        <v>4729</v>
      </c>
      <c r="D99" s="177" t="s">
        <v>4542</v>
      </c>
      <c r="E99" s="177"/>
      <c r="F99" s="177" t="s">
        <v>4730</v>
      </c>
      <c r="G99" s="177" t="s">
        <v>4731</v>
      </c>
      <c r="H99" s="177" t="s">
        <v>495</v>
      </c>
      <c r="I99" s="177" t="s">
        <v>495</v>
      </c>
      <c r="J99" s="177" t="s">
        <v>4624</v>
      </c>
      <c r="K99" s="158" t="s">
        <v>495</v>
      </c>
      <c r="L99" s="158" t="s">
        <v>495</v>
      </c>
      <c r="M99" s="158" t="s">
        <v>4624</v>
      </c>
      <c r="N99" s="224">
        <v>44635.354166666664</v>
      </c>
      <c r="O99" s="158" t="s">
        <v>4545</v>
      </c>
      <c r="P99" s="187" t="s">
        <v>6667</v>
      </c>
      <c r="Q99" s="75" t="str" cm="1">
        <f t="array" aca="1" ref="Q99" ca="1">IF(AND(K99&lt;&gt;"",P99&lt;&gt;"Absent",U99&lt;&gt;"NO",M99="3GPPMEMBER"),IF(INDIRECT(S99)&lt;&gt;"Present","CHECK","Covered"),"")</f>
        <v/>
      </c>
      <c r="S99" s="218" t="str">
        <f>IF(M99="3GPPMEMBER","'Voting List'!L"&amp;MATCH(K99,'Voting List'!B:B,0),"")</f>
        <v/>
      </c>
      <c r="U99" s="170" t="str">
        <f>IF(K99&lt;&gt;"",IF(ISNUMBER(FIND(K99,'Voting List'!M1)),"YES","NO"),"")</f>
        <v>NO</v>
      </c>
      <c r="V99" s="246" t="s">
        <v>5994</v>
      </c>
      <c r="W99" s="75">
        <v>0</v>
      </c>
      <c r="X99" s="75">
        <v>10106</v>
      </c>
      <c r="AA99"/>
      <c r="AB99"/>
    </row>
    <row r="100" spans="1:28" ht="12.6" customHeight="1" x14ac:dyDescent="0.2">
      <c r="A100" s="158" t="s">
        <v>4540</v>
      </c>
      <c r="B100" s="158" t="s">
        <v>5992</v>
      </c>
      <c r="C100" s="158" t="s">
        <v>5993</v>
      </c>
      <c r="D100" s="177" t="s">
        <v>4542</v>
      </c>
      <c r="E100" s="177"/>
      <c r="F100" s="177">
        <v>32498803794</v>
      </c>
      <c r="G100" s="177" t="s">
        <v>5994</v>
      </c>
      <c r="H100" s="177" t="s">
        <v>5995</v>
      </c>
      <c r="I100" s="177" t="s">
        <v>169</v>
      </c>
      <c r="J100" s="177" t="s">
        <v>4639</v>
      </c>
      <c r="K100" s="158" t="s">
        <v>5995</v>
      </c>
      <c r="L100" s="158" t="s">
        <v>169</v>
      </c>
      <c r="M100" s="158" t="s">
        <v>4639</v>
      </c>
      <c r="N100" s="224">
        <v>44708.668749999997</v>
      </c>
      <c r="O100" s="158" t="s">
        <v>4545</v>
      </c>
      <c r="P100" s="187" t="s">
        <v>4546</v>
      </c>
      <c r="Q100" s="75" t="str" cm="1">
        <f t="array" aca="1" ref="Q100" ca="1">IF(AND(K100&lt;&gt;"",P100&lt;&gt;"Absent",U100&lt;&gt;"NO",M100="3GPPMEMBER"),IF(INDIRECT(S100)&lt;&gt;"Present","CHECK","Covered"),"")</f>
        <v/>
      </c>
      <c r="S100" s="218" t="str">
        <f>IF(M100="3GPPMEMBER","'Voting List'!L"&amp;MATCH(K100,'Voting List'!B:B,0),"")</f>
        <v/>
      </c>
      <c r="U100" s="170" t="str">
        <f>IF(K100&lt;&gt;"",IF(ISNUMBER(FIND(K100,'Voting List'!M1)),"YES","NO"),"")</f>
        <v>NO</v>
      </c>
      <c r="V100" s="246" t="s">
        <v>4735</v>
      </c>
      <c r="W100" s="75">
        <v>0</v>
      </c>
      <c r="X100" s="75">
        <v>10107</v>
      </c>
      <c r="AA100"/>
      <c r="AB100"/>
    </row>
    <row r="101" spans="1:28" ht="12.6" customHeight="1" x14ac:dyDescent="0.2">
      <c r="A101" s="158" t="s">
        <v>4540</v>
      </c>
      <c r="B101" s="158" t="s">
        <v>4732</v>
      </c>
      <c r="C101" s="158" t="s">
        <v>4733</v>
      </c>
      <c r="D101" s="177" t="s">
        <v>4542</v>
      </c>
      <c r="E101" s="177"/>
      <c r="F101" s="177" t="s">
        <v>4734</v>
      </c>
      <c r="G101" s="177" t="s">
        <v>4735</v>
      </c>
      <c r="H101" s="177" t="s">
        <v>583</v>
      </c>
      <c r="I101" s="177" t="s">
        <v>495</v>
      </c>
      <c r="J101" s="177" t="s">
        <v>4544</v>
      </c>
      <c r="K101" s="158" t="s">
        <v>583</v>
      </c>
      <c r="L101" s="158" t="s">
        <v>495</v>
      </c>
      <c r="M101" s="158" t="s">
        <v>4544</v>
      </c>
      <c r="N101" s="224">
        <v>44453.490277777775</v>
      </c>
      <c r="O101" s="158" t="s">
        <v>4545</v>
      </c>
      <c r="P101" s="187" t="s">
        <v>6667</v>
      </c>
      <c r="Q101" s="75" t="str" cm="1">
        <f t="array" aca="1" ref="Q101" ca="1">IF(AND(K101&lt;&gt;"",P101&lt;&gt;"Absent",U101&lt;&gt;"NO",M101="3GPPMEMBER"),IF(INDIRECT(S101)&lt;&gt;"Present","CHECK","Covered"),"")</f>
        <v>CHECK</v>
      </c>
      <c r="S101" s="218" t="str">
        <f>IF(M101="3GPPMEMBER","'Voting List'!L"&amp;MATCH(K101,'Voting List'!B:B,0),"")</f>
        <v>'Voting List'!L483</v>
      </c>
      <c r="U101" s="170" t="str">
        <f>IF(K101&lt;&gt;"",IF(ISNUMBER(FIND(K101,'Voting List'!M1)),"YES","NO"),"")</f>
        <v>YES</v>
      </c>
      <c r="V101" s="246" t="s">
        <v>4739</v>
      </c>
      <c r="W101" s="75">
        <v>0</v>
      </c>
      <c r="X101" s="75">
        <v>10108</v>
      </c>
      <c r="AA101"/>
      <c r="AB101"/>
    </row>
    <row r="102" spans="1:28" ht="12.6" customHeight="1" x14ac:dyDescent="0.2">
      <c r="A102" s="158" t="s">
        <v>4540</v>
      </c>
      <c r="B102" s="158" t="s">
        <v>4736</v>
      </c>
      <c r="C102" s="158" t="s">
        <v>4737</v>
      </c>
      <c r="D102" s="177" t="s">
        <v>64</v>
      </c>
      <c r="E102" s="177"/>
      <c r="F102" s="177" t="s">
        <v>4738</v>
      </c>
      <c r="G102" s="177" t="s">
        <v>4739</v>
      </c>
      <c r="H102" s="177" t="s">
        <v>495</v>
      </c>
      <c r="I102" s="177" t="s">
        <v>495</v>
      </c>
      <c r="J102" s="177" t="s">
        <v>4624</v>
      </c>
      <c r="K102" s="158" t="s">
        <v>495</v>
      </c>
      <c r="L102" s="158" t="s">
        <v>495</v>
      </c>
      <c r="M102" s="158" t="s">
        <v>4624</v>
      </c>
      <c r="N102" s="224">
        <v>44673.55972222222</v>
      </c>
      <c r="O102" s="158" t="s">
        <v>4545</v>
      </c>
      <c r="P102" s="187" t="s">
        <v>4546</v>
      </c>
      <c r="Q102" s="75" t="str" cm="1">
        <f t="array" aca="1" ref="Q102" ca="1">IF(AND(K102&lt;&gt;"",P102&lt;&gt;"Absent",U102&lt;&gt;"NO",M102="3GPPMEMBER"),IF(INDIRECT(S102)&lt;&gt;"Present","CHECK","Covered"),"")</f>
        <v/>
      </c>
      <c r="S102" s="218" t="str">
        <f>IF(M102="3GPPMEMBER","'Voting List'!L"&amp;MATCH(K102,'Voting List'!B:B,0),"")</f>
        <v/>
      </c>
      <c r="U102" s="170" t="str">
        <f>IF(K102&lt;&gt;"",IF(ISNUMBER(FIND(K102,'Voting List'!M1)),"YES","NO"),"")</f>
        <v>NO</v>
      </c>
      <c r="V102" s="246" t="s">
        <v>5999</v>
      </c>
      <c r="W102" s="75">
        <v>0</v>
      </c>
      <c r="X102" s="75">
        <v>10109</v>
      </c>
      <c r="AA102"/>
      <c r="AB102"/>
    </row>
    <row r="103" spans="1:28" ht="12.6" hidden="1" customHeight="1" x14ac:dyDescent="0.2">
      <c r="A103" s="158" t="s">
        <v>4565</v>
      </c>
      <c r="B103" s="158" t="s">
        <v>5996</v>
      </c>
      <c r="C103" s="158" t="s">
        <v>5997</v>
      </c>
      <c r="D103" s="177" t="s">
        <v>4542</v>
      </c>
      <c r="E103" s="177"/>
      <c r="F103" s="177" t="s">
        <v>5998</v>
      </c>
      <c r="G103" s="177" t="s">
        <v>5999</v>
      </c>
      <c r="H103" s="177" t="s">
        <v>537</v>
      </c>
      <c r="I103" s="177" t="s">
        <v>495</v>
      </c>
      <c r="J103" s="177" t="s">
        <v>4544</v>
      </c>
      <c r="K103" s="158" t="s">
        <v>585</v>
      </c>
      <c r="L103" s="158" t="s">
        <v>503</v>
      </c>
      <c r="M103" s="158" t="s">
        <v>4544</v>
      </c>
      <c r="N103" s="224">
        <v>44706.234722222223</v>
      </c>
      <c r="O103" s="158" t="s">
        <v>5905</v>
      </c>
      <c r="P103" s="187" t="s">
        <v>4546</v>
      </c>
      <c r="Q103" s="75" t="str" cm="1">
        <f t="array" aca="1" ref="Q103" ca="1">IF(AND(K103&lt;&gt;"",P103&lt;&gt;"Absent",U103&lt;&gt;"NO",M103="3GPPMEMBER"),IF(INDIRECT(S103)&lt;&gt;"Present","CHECK","Covered"),"")</f>
        <v/>
      </c>
      <c r="S103" s="218" t="str">
        <f>IF(M103="3GPPMEMBER","'Voting List'!L"&amp;MATCH(K103,'Voting List'!B:B,0),"")</f>
        <v>'Voting List'!L616</v>
      </c>
      <c r="U103" s="170" t="str">
        <f>IF(K103&lt;&gt;"",IF(ISNUMBER(FIND(K103,'Voting List'!M1)),"YES","NO"),"")</f>
        <v>YES</v>
      </c>
      <c r="V103" s="246" t="s">
        <v>4742</v>
      </c>
      <c r="W103" s="75">
        <v>0</v>
      </c>
      <c r="X103" s="75">
        <v>10110</v>
      </c>
      <c r="AA103"/>
      <c r="AB103"/>
    </row>
    <row r="104" spans="1:28" ht="12.6" customHeight="1" x14ac:dyDescent="0.2">
      <c r="A104" s="158" t="s">
        <v>4540</v>
      </c>
      <c r="B104" s="158" t="s">
        <v>4740</v>
      </c>
      <c r="C104" s="158" t="s">
        <v>4741</v>
      </c>
      <c r="D104" s="177" t="s">
        <v>4542</v>
      </c>
      <c r="E104" s="177"/>
      <c r="F104" s="177">
        <v>-7736</v>
      </c>
      <c r="G104" s="177" t="s">
        <v>4742</v>
      </c>
      <c r="H104" s="177" t="s">
        <v>619</v>
      </c>
      <c r="I104" s="177" t="s">
        <v>505</v>
      </c>
      <c r="J104" s="177" t="s">
        <v>4544</v>
      </c>
      <c r="K104" s="158" t="s">
        <v>619</v>
      </c>
      <c r="L104" s="158" t="s">
        <v>505</v>
      </c>
      <c r="M104" s="158" t="s">
        <v>4544</v>
      </c>
      <c r="N104" s="224">
        <v>44703.256944444445</v>
      </c>
      <c r="O104" s="158" t="s">
        <v>4545</v>
      </c>
      <c r="P104" s="187" t="s">
        <v>6667</v>
      </c>
      <c r="Q104" s="75" t="str" cm="1">
        <f t="array" aca="1" ref="Q104" ca="1">IF(AND(K104&lt;&gt;"",P104&lt;&gt;"Absent",U104&lt;&gt;"NO",M104="3GPPMEMBER"),IF(INDIRECT(S104)&lt;&gt;"Present","CHECK","Covered"),"")</f>
        <v>CHECK</v>
      </c>
      <c r="S104" s="218" t="str">
        <f>IF(M104="3GPPMEMBER","'Voting List'!L"&amp;MATCH(K104,'Voting List'!B:B,0),"")</f>
        <v>'Voting List'!L394</v>
      </c>
      <c r="U104" s="170" t="str">
        <f>IF(K104&lt;&gt;"",IF(ISNUMBER(FIND(K104,'Voting List'!M1)),"YES","NO"),"")</f>
        <v>YES</v>
      </c>
      <c r="V104" s="246" t="s">
        <v>4745</v>
      </c>
      <c r="W104" s="75">
        <v>0</v>
      </c>
      <c r="X104" s="75">
        <v>10111</v>
      </c>
      <c r="AA104"/>
      <c r="AB104"/>
    </row>
    <row r="105" spans="1:28" ht="12.6" customHeight="1" x14ac:dyDescent="0.2">
      <c r="A105" s="158" t="s">
        <v>4565</v>
      </c>
      <c r="B105" s="158" t="s">
        <v>4743</v>
      </c>
      <c r="C105" s="158" t="s">
        <v>4744</v>
      </c>
      <c r="D105" s="177" t="s">
        <v>4542</v>
      </c>
      <c r="E105" s="177"/>
      <c r="F105" s="177">
        <v>18588457566</v>
      </c>
      <c r="G105" s="177" t="s">
        <v>4745</v>
      </c>
      <c r="H105" s="177" t="s">
        <v>467</v>
      </c>
      <c r="I105" s="177" t="s">
        <v>500</v>
      </c>
      <c r="J105" s="177" t="s">
        <v>4544</v>
      </c>
      <c r="K105" s="158" t="s">
        <v>587</v>
      </c>
      <c r="L105" s="158" t="s">
        <v>495</v>
      </c>
      <c r="M105" s="158" t="s">
        <v>4544</v>
      </c>
      <c r="N105" s="224">
        <v>44557.686805555553</v>
      </c>
      <c r="O105" s="158" t="s">
        <v>4545</v>
      </c>
      <c r="P105" s="187" t="s">
        <v>6667</v>
      </c>
      <c r="Q105" s="75" t="str" cm="1">
        <f t="array" aca="1" ref="Q105" ca="1">IF(AND(K105&lt;&gt;"",P105&lt;&gt;"Absent",U105&lt;&gt;"NO",M105="3GPPMEMBER"),IF(INDIRECT(S105)&lt;&gt;"Present","CHECK","Covered"),"")</f>
        <v>CHECK</v>
      </c>
      <c r="S105" s="218" t="str">
        <f>IF(M105="3GPPMEMBER","'Voting List'!L"&amp;MATCH(K105,'Voting List'!B:B,0),"")</f>
        <v>'Voting List'!L556</v>
      </c>
      <c r="U105" s="170" t="str">
        <f>IF(K105&lt;&gt;"",IF(ISNUMBER(FIND(K105,'Voting List'!M1)),"YES","NO"),"")</f>
        <v>YES</v>
      </c>
      <c r="V105" s="246" t="s">
        <v>4748</v>
      </c>
      <c r="W105" s="75">
        <v>0</v>
      </c>
      <c r="X105" s="75">
        <v>10112</v>
      </c>
      <c r="AA105"/>
      <c r="AB105"/>
    </row>
    <row r="106" spans="1:28" ht="12.6" customHeight="1" x14ac:dyDescent="0.2">
      <c r="A106" s="158" t="s">
        <v>4540</v>
      </c>
      <c r="B106" s="158" t="s">
        <v>4746</v>
      </c>
      <c r="C106" s="158" t="s">
        <v>4729</v>
      </c>
      <c r="D106" s="177" t="s">
        <v>4747</v>
      </c>
      <c r="E106" s="177"/>
      <c r="F106" s="177"/>
      <c r="G106" s="177" t="s">
        <v>4748</v>
      </c>
      <c r="H106" s="177" t="s">
        <v>589</v>
      </c>
      <c r="I106" s="177" t="s">
        <v>495</v>
      </c>
      <c r="J106" s="177" t="s">
        <v>4544</v>
      </c>
      <c r="K106" s="158" t="s">
        <v>589</v>
      </c>
      <c r="L106" s="158" t="s">
        <v>495</v>
      </c>
      <c r="M106" s="158" t="s">
        <v>4544</v>
      </c>
      <c r="N106" s="224">
        <v>44362.363194444442</v>
      </c>
      <c r="O106" s="158" t="s">
        <v>4545</v>
      </c>
      <c r="P106" s="187" t="s">
        <v>6667</v>
      </c>
      <c r="Q106" s="75" t="str" cm="1">
        <f t="array" aca="1" ref="Q106" ca="1">IF(AND(K106&lt;&gt;"",P106&lt;&gt;"Absent",U106&lt;&gt;"NO",M106="3GPPMEMBER"),IF(INDIRECT(S106)&lt;&gt;"Present","CHECK","Covered"),"")</f>
        <v/>
      </c>
      <c r="S106" s="218" t="str">
        <f>IF(M106="3GPPMEMBER","'Voting List'!L"&amp;MATCH(K106,'Voting List'!B:B,0),"")</f>
        <v>'Voting List'!L196</v>
      </c>
      <c r="U106" s="170" t="str">
        <f>IF(K106&lt;&gt;"",IF(ISNUMBER(FIND(K106,'Voting List'!M1)),"YES","NO"),"")</f>
        <v>NO</v>
      </c>
      <c r="V106" s="246" t="s">
        <v>4751</v>
      </c>
      <c r="W106" s="75">
        <v>0</v>
      </c>
      <c r="X106" s="75">
        <v>10113</v>
      </c>
      <c r="AA106"/>
      <c r="AB106"/>
    </row>
    <row r="107" spans="1:28" ht="12.6" hidden="1" customHeight="1" x14ac:dyDescent="0.2">
      <c r="A107" s="158" t="s">
        <v>4540</v>
      </c>
      <c r="B107" s="158" t="s">
        <v>4749</v>
      </c>
      <c r="C107" s="158" t="s">
        <v>4750</v>
      </c>
      <c r="D107" s="177" t="s">
        <v>4542</v>
      </c>
      <c r="E107" s="177"/>
      <c r="F107" s="188">
        <v>919559028909</v>
      </c>
      <c r="G107" s="177" t="s">
        <v>4751</v>
      </c>
      <c r="H107" s="177" t="s">
        <v>4598</v>
      </c>
      <c r="I107" s="177" t="s">
        <v>509</v>
      </c>
      <c r="J107" s="177" t="s">
        <v>4544</v>
      </c>
      <c r="K107" s="158" t="s">
        <v>4598</v>
      </c>
      <c r="L107" s="158" t="s">
        <v>509</v>
      </c>
      <c r="M107" s="158" t="s">
        <v>4544</v>
      </c>
      <c r="N107" s="224">
        <v>44649.575694444444</v>
      </c>
      <c r="O107" s="158" t="s">
        <v>5905</v>
      </c>
      <c r="P107" s="187" t="s">
        <v>4546</v>
      </c>
      <c r="Q107" s="75" t="str" cm="1">
        <f t="array" aca="1" ref="Q107" ca="1">IF(AND(K107&lt;&gt;"",P107&lt;&gt;"Absent",U107&lt;&gt;"NO",M107="3GPPMEMBER"),IF(INDIRECT(S107)&lt;&gt;"Present","CHECK","Covered"),"")</f>
        <v/>
      </c>
      <c r="S107" s="218" t="str">
        <f>IF(M107="3GPPMEMBER","'Voting List'!L"&amp;MATCH(K107,'Voting List'!B:B,0),"")</f>
        <v>'Voting List'!L327</v>
      </c>
      <c r="U107" s="170" t="str">
        <f>IF(K107&lt;&gt;"",IF(ISNUMBER(FIND(K107,'Voting List'!M1)),"YES","NO"),"")</f>
        <v>NO</v>
      </c>
      <c r="V107" s="246" t="s">
        <v>4754</v>
      </c>
      <c r="W107" s="75">
        <v>0</v>
      </c>
      <c r="X107" s="75">
        <v>10114</v>
      </c>
      <c r="AA107"/>
      <c r="AB107"/>
    </row>
    <row r="108" spans="1:28" ht="12.6" customHeight="1" x14ac:dyDescent="0.2">
      <c r="A108" s="158" t="s">
        <v>4540</v>
      </c>
      <c r="B108" s="158" t="s">
        <v>4752</v>
      </c>
      <c r="C108" s="158" t="s">
        <v>4753</v>
      </c>
      <c r="D108" s="177" t="s">
        <v>4542</v>
      </c>
      <c r="E108" s="177"/>
      <c r="F108" s="177">
        <v>64272438587</v>
      </c>
      <c r="G108" s="177" t="s">
        <v>4754</v>
      </c>
      <c r="H108" s="177" t="s">
        <v>1060</v>
      </c>
      <c r="I108" s="177" t="s">
        <v>500</v>
      </c>
      <c r="J108" s="177" t="s">
        <v>4544</v>
      </c>
      <c r="K108" s="158" t="s">
        <v>1060</v>
      </c>
      <c r="L108" s="158" t="s">
        <v>500</v>
      </c>
      <c r="M108" s="158" t="s">
        <v>4544</v>
      </c>
      <c r="N108" s="224">
        <v>44692.938194444447</v>
      </c>
      <c r="O108" s="158" t="s">
        <v>4545</v>
      </c>
      <c r="P108" s="187" t="s">
        <v>4546</v>
      </c>
      <c r="Q108" s="75" t="str" cm="1">
        <f t="array" aca="1" ref="Q108" ca="1">IF(AND(K108&lt;&gt;"",P108&lt;&gt;"Absent",U108&lt;&gt;"NO",M108="3GPPMEMBER"),IF(INDIRECT(S108)&lt;&gt;"Present","CHECK","Covered"),"")</f>
        <v/>
      </c>
      <c r="S108" s="218" t="str">
        <f>IF(M108="3GPPMEMBER","'Voting List'!L"&amp;MATCH(K108,'Voting List'!B:B,0),"")</f>
        <v>'Voting List'!L646</v>
      </c>
      <c r="U108" s="170" t="str">
        <f>IF(K108&lt;&gt;"",IF(ISNUMBER(FIND(K108,'Voting List'!M1)),"YES","NO"),"")</f>
        <v>NO</v>
      </c>
      <c r="V108" s="246" t="s">
        <v>6578</v>
      </c>
      <c r="W108" s="75">
        <v>0</v>
      </c>
      <c r="X108" s="75">
        <v>10115</v>
      </c>
      <c r="AA108"/>
      <c r="AB108"/>
    </row>
    <row r="109" spans="1:28" ht="12.6" hidden="1" customHeight="1" x14ac:dyDescent="0.2">
      <c r="A109" s="158" t="s">
        <v>4590</v>
      </c>
      <c r="B109" s="158" t="s">
        <v>6576</v>
      </c>
      <c r="C109" s="158" t="s">
        <v>6577</v>
      </c>
      <c r="D109" s="177" t="s">
        <v>4542</v>
      </c>
      <c r="E109" s="177"/>
      <c r="F109" s="188">
        <v>390112285044</v>
      </c>
      <c r="G109" s="177" t="s">
        <v>6578</v>
      </c>
      <c r="H109" s="177" t="s">
        <v>591</v>
      </c>
      <c r="I109" s="177" t="s">
        <v>495</v>
      </c>
      <c r="J109" s="177" t="s">
        <v>4544</v>
      </c>
      <c r="K109" s="158" t="s">
        <v>591</v>
      </c>
      <c r="L109" s="158" t="s">
        <v>495</v>
      </c>
      <c r="M109" s="158" t="s">
        <v>4544</v>
      </c>
      <c r="N109" s="224">
        <v>44714.368750000001</v>
      </c>
      <c r="O109" s="158" t="s">
        <v>5905</v>
      </c>
      <c r="P109" s="187" t="s">
        <v>4546</v>
      </c>
      <c r="Q109" s="75" t="str" cm="1">
        <f t="array" aca="1" ref="Q109" ca="1">IF(AND(K109&lt;&gt;"",P109&lt;&gt;"Absent",U109&lt;&gt;"NO",M109="3GPPMEMBER"),IF(INDIRECT(S109)&lt;&gt;"Present","CHECK","Covered"),"")</f>
        <v/>
      </c>
      <c r="S109" s="218" t="str">
        <f>IF(M109="3GPPMEMBER","'Voting List'!L"&amp;MATCH(K109,'Voting List'!B:B,0),"")</f>
        <v>'Voting List'!L674</v>
      </c>
      <c r="U109" s="170" t="str">
        <f>IF(K109&lt;&gt;"",IF(ISNUMBER(FIND(K109,'Voting List'!M1)),"YES","NO"),"")</f>
        <v>YES</v>
      </c>
      <c r="V109" s="246" t="s">
        <v>4757</v>
      </c>
      <c r="W109" s="75">
        <v>0</v>
      </c>
      <c r="X109" s="75">
        <v>10116</v>
      </c>
      <c r="AA109"/>
      <c r="AB109"/>
    </row>
    <row r="110" spans="1:28" ht="12.6" customHeight="1" x14ac:dyDescent="0.2">
      <c r="A110" s="158" t="s">
        <v>4565</v>
      </c>
      <c r="B110" s="158" t="s">
        <v>4755</v>
      </c>
      <c r="C110" s="158" t="s">
        <v>4756</v>
      </c>
      <c r="D110" s="177" t="s">
        <v>4542</v>
      </c>
      <c r="E110" s="177"/>
      <c r="F110" s="177" t="s">
        <v>4636</v>
      </c>
      <c r="G110" s="177" t="s">
        <v>4757</v>
      </c>
      <c r="H110" s="177" t="s">
        <v>403</v>
      </c>
      <c r="I110" s="177" t="s">
        <v>495</v>
      </c>
      <c r="J110" s="177" t="s">
        <v>4544</v>
      </c>
      <c r="K110" s="158" t="s">
        <v>765</v>
      </c>
      <c r="L110" s="158" t="s">
        <v>495</v>
      </c>
      <c r="M110" s="158" t="s">
        <v>4544</v>
      </c>
      <c r="N110" s="224">
        <v>44651.103472222225</v>
      </c>
      <c r="O110" s="158" t="s">
        <v>4545</v>
      </c>
      <c r="P110" s="187" t="s">
        <v>6667</v>
      </c>
      <c r="Q110" s="75" t="str" cm="1">
        <f t="array" aca="1" ref="Q110" ca="1">IF(AND(K110&lt;&gt;"",P110&lt;&gt;"Absent",U110&lt;&gt;"NO",M110="3GPPMEMBER"),IF(INDIRECT(S110)&lt;&gt;"Present","CHECK","Covered"),"")</f>
        <v>CHECK</v>
      </c>
      <c r="S110" s="218" t="str">
        <f>IF(M110="3GPPMEMBER","'Voting List'!L"&amp;MATCH(K110,'Voting List'!B:B,0),"")</f>
        <v>'Voting List'!L307</v>
      </c>
      <c r="U110" s="170" t="str">
        <f>IF(K110&lt;&gt;"",IF(ISNUMBER(FIND(K110,'Voting List'!M1)),"YES","NO"),"")</f>
        <v>YES</v>
      </c>
      <c r="V110" s="246" t="s">
        <v>4759</v>
      </c>
      <c r="W110" s="75">
        <v>0</v>
      </c>
      <c r="X110" s="75">
        <v>10117</v>
      </c>
      <c r="AA110"/>
      <c r="AB110"/>
    </row>
    <row r="111" spans="1:28" ht="12.6" hidden="1" customHeight="1" x14ac:dyDescent="0.2">
      <c r="A111" s="158" t="s">
        <v>4720</v>
      </c>
      <c r="B111" s="158" t="s">
        <v>4755</v>
      </c>
      <c r="C111" s="158" t="s">
        <v>4758</v>
      </c>
      <c r="D111" s="177" t="s">
        <v>4542</v>
      </c>
      <c r="E111" s="177"/>
      <c r="F111" s="177"/>
      <c r="G111" s="177" t="s">
        <v>4759</v>
      </c>
      <c r="H111" s="177" t="s">
        <v>493</v>
      </c>
      <c r="I111" s="177" t="s">
        <v>495</v>
      </c>
      <c r="J111" s="177" t="s">
        <v>4544</v>
      </c>
      <c r="K111" s="158" t="s">
        <v>4760</v>
      </c>
      <c r="L111" s="158" t="s">
        <v>503</v>
      </c>
      <c r="M111" s="158" t="s">
        <v>4544</v>
      </c>
      <c r="N111" s="224">
        <v>44629.163888888892</v>
      </c>
      <c r="O111" s="158" t="s">
        <v>5905</v>
      </c>
      <c r="P111" s="187" t="s">
        <v>4546</v>
      </c>
      <c r="Q111" s="75" t="str" cm="1">
        <f t="array" aca="1" ref="Q111" ca="1">IF(AND(K111&lt;&gt;"",P111&lt;&gt;"Absent",U111&lt;&gt;"NO",M111="3GPPMEMBER"),IF(INDIRECT(S111)&lt;&gt;"Present","CHECK","Covered"),"")</f>
        <v/>
      </c>
      <c r="S111" s="218" t="str">
        <f>IF(M111="3GPPMEMBER","'Voting List'!L"&amp;MATCH(K111,'Voting List'!B:B,0),"")</f>
        <v>'Voting List'!L136</v>
      </c>
      <c r="U111" s="170" t="str">
        <f>IF(K111&lt;&gt;"",IF(ISNUMBER(FIND(K111,'Voting List'!M1)),"YES","NO"),"")</f>
        <v>NO</v>
      </c>
      <c r="V111" s="246" t="s">
        <v>4763</v>
      </c>
      <c r="W111" s="75">
        <v>0</v>
      </c>
      <c r="X111" s="75">
        <v>10118</v>
      </c>
      <c r="AA111"/>
      <c r="AB111"/>
    </row>
    <row r="112" spans="1:28" ht="12.6" customHeight="1" x14ac:dyDescent="0.2">
      <c r="A112" s="158" t="s">
        <v>4540</v>
      </c>
      <c r="B112" s="158" t="s">
        <v>4761</v>
      </c>
      <c r="C112" s="158" t="s">
        <v>4762</v>
      </c>
      <c r="D112" s="177" t="s">
        <v>4542</v>
      </c>
      <c r="E112" s="177"/>
      <c r="F112" s="177"/>
      <c r="G112" s="177" t="s">
        <v>4763</v>
      </c>
      <c r="H112" s="177" t="s">
        <v>686</v>
      </c>
      <c r="I112" s="177" t="s">
        <v>503</v>
      </c>
      <c r="J112" s="177" t="s">
        <v>4544</v>
      </c>
      <c r="K112" s="158" t="s">
        <v>686</v>
      </c>
      <c r="L112" s="158" t="s">
        <v>503</v>
      </c>
      <c r="M112" s="158" t="s">
        <v>4544</v>
      </c>
      <c r="N112" s="224">
        <v>44697.643055555556</v>
      </c>
      <c r="O112" s="158" t="s">
        <v>4545</v>
      </c>
      <c r="P112" s="187" t="s">
        <v>4546</v>
      </c>
      <c r="Q112" s="75" t="str" cm="1">
        <f t="array" aca="1" ref="Q112" ca="1">IF(AND(K112&lt;&gt;"",P112&lt;&gt;"Absent",U112&lt;&gt;"NO",M112="3GPPMEMBER"),IF(INDIRECT(S112)&lt;&gt;"Present","CHECK","Covered"),"")</f>
        <v/>
      </c>
      <c r="S112" s="218" t="str">
        <f>IF(M112="3GPPMEMBER","'Voting List'!L"&amp;MATCH(K112,'Voting List'!B:B,0),"")</f>
        <v>'Voting List'!L134</v>
      </c>
      <c r="U112" s="170" t="str">
        <f>IF(K112&lt;&gt;"",IF(ISNUMBER(FIND(K112,'Voting List'!M1)),"YES","NO"),"")</f>
        <v>YES</v>
      </c>
      <c r="V112" s="246" t="s">
        <v>4765</v>
      </c>
      <c r="W112" s="75">
        <v>0</v>
      </c>
      <c r="X112" s="75">
        <v>10119</v>
      </c>
      <c r="AA112"/>
      <c r="AB112"/>
    </row>
    <row r="113" spans="1:28" ht="12.6" customHeight="1" x14ac:dyDescent="0.2">
      <c r="A113" s="158" t="s">
        <v>4540</v>
      </c>
      <c r="B113" s="158" t="s">
        <v>4761</v>
      </c>
      <c r="C113" s="158" t="s">
        <v>4764</v>
      </c>
      <c r="D113" s="177" t="s">
        <v>4542</v>
      </c>
      <c r="E113" s="177"/>
      <c r="F113" s="177"/>
      <c r="G113" s="177" t="s">
        <v>4765</v>
      </c>
      <c r="H113" s="177" t="s">
        <v>796</v>
      </c>
      <c r="I113" s="177" t="s">
        <v>503</v>
      </c>
      <c r="J113" s="177" t="s">
        <v>4544</v>
      </c>
      <c r="K113" s="158" t="s">
        <v>796</v>
      </c>
      <c r="L113" s="158" t="s">
        <v>503</v>
      </c>
      <c r="M113" s="158" t="s">
        <v>4544</v>
      </c>
      <c r="N113" s="224">
        <v>44694.612500000003</v>
      </c>
      <c r="O113" s="158" t="s">
        <v>4545</v>
      </c>
      <c r="P113" s="187" t="s">
        <v>4546</v>
      </c>
      <c r="Q113" s="75" t="str" cm="1">
        <f t="array" aca="1" ref="Q113" ca="1">IF(AND(K113&lt;&gt;"",P113&lt;&gt;"Absent",U113&lt;&gt;"NO",M113="3GPPMEMBER"),IF(INDIRECT(S113)&lt;&gt;"Present","CHECK","Covered"),"")</f>
        <v/>
      </c>
      <c r="S113" s="218" t="str">
        <f>IF(M113="3GPPMEMBER","'Voting List'!L"&amp;MATCH(K113,'Voting List'!B:B,0),"")</f>
        <v>'Voting List'!L7</v>
      </c>
      <c r="U113" s="170" t="str">
        <f>IF(K113&lt;&gt;"",IF(ISNUMBER(FIND(K113,'Voting List'!M1)),"YES","NO"),"")</f>
        <v>NO</v>
      </c>
      <c r="V113" s="246" t="s">
        <v>4767</v>
      </c>
      <c r="W113" s="75">
        <v>0</v>
      </c>
      <c r="X113" s="75">
        <v>10120</v>
      </c>
      <c r="AA113"/>
      <c r="AB113"/>
    </row>
    <row r="114" spans="1:28" ht="12.6" customHeight="1" x14ac:dyDescent="0.2">
      <c r="A114" s="158" t="s">
        <v>4720</v>
      </c>
      <c r="B114" s="158" t="s">
        <v>4761</v>
      </c>
      <c r="C114" s="158" t="s">
        <v>4766</v>
      </c>
      <c r="D114" s="177" t="s">
        <v>4542</v>
      </c>
      <c r="E114" s="177"/>
      <c r="F114" s="177">
        <v>-68895663</v>
      </c>
      <c r="G114" s="177" t="s">
        <v>4767</v>
      </c>
      <c r="H114" s="177" t="s">
        <v>592</v>
      </c>
      <c r="I114" s="177" t="s">
        <v>495</v>
      </c>
      <c r="J114" s="177" t="s">
        <v>4544</v>
      </c>
      <c r="K114" s="158" t="s">
        <v>592</v>
      </c>
      <c r="L114" s="158" t="s">
        <v>503</v>
      </c>
      <c r="M114" s="158" t="s">
        <v>4544</v>
      </c>
      <c r="N114" s="224">
        <v>44669.13958333333</v>
      </c>
      <c r="O114" s="158" t="s">
        <v>4545</v>
      </c>
      <c r="P114" s="187" t="s">
        <v>4546</v>
      </c>
      <c r="Q114" s="75" t="str" cm="1">
        <f t="array" aca="1" ref="Q114" ca="1">IF(AND(K114&lt;&gt;"",P114&lt;&gt;"Absent",U114&lt;&gt;"NO",M114="3GPPMEMBER"),IF(INDIRECT(S114)&lt;&gt;"Present","CHECK","Covered"),"")</f>
        <v/>
      </c>
      <c r="S114" s="218" t="str">
        <f>IF(M114="3GPPMEMBER","'Voting List'!L"&amp;MATCH(K114,'Voting List'!B:B,0),"")</f>
        <v>'Voting List'!L779</v>
      </c>
      <c r="U114" s="170" t="str">
        <f>IF(K114&lt;&gt;"",IF(ISNUMBER(FIND(K114,'Voting List'!M1)),"YES","NO"),"")</f>
        <v>YES</v>
      </c>
      <c r="V114" s="246" t="s">
        <v>4770</v>
      </c>
      <c r="W114" s="75">
        <v>0</v>
      </c>
      <c r="X114" s="75">
        <v>10121</v>
      </c>
      <c r="AA114"/>
      <c r="AB114"/>
    </row>
    <row r="115" spans="1:28" ht="12.6" customHeight="1" x14ac:dyDescent="0.2">
      <c r="A115" s="158" t="s">
        <v>4540</v>
      </c>
      <c r="B115" s="158" t="s">
        <v>4768</v>
      </c>
      <c r="C115" s="158" t="s">
        <v>4769</v>
      </c>
      <c r="D115" s="177" t="s">
        <v>4542</v>
      </c>
      <c r="E115" s="177"/>
      <c r="F115" s="177">
        <v>34638307593</v>
      </c>
      <c r="G115" s="177" t="s">
        <v>4770</v>
      </c>
      <c r="H115" s="177" t="s">
        <v>937</v>
      </c>
      <c r="I115" s="177" t="s">
        <v>495</v>
      </c>
      <c r="J115" s="177" t="s">
        <v>4544</v>
      </c>
      <c r="K115" s="158" t="s">
        <v>937</v>
      </c>
      <c r="L115" s="158" t="s">
        <v>495</v>
      </c>
      <c r="M115" s="158" t="s">
        <v>4544</v>
      </c>
      <c r="N115" s="224">
        <v>44644.580555555556</v>
      </c>
      <c r="O115" s="158" t="s">
        <v>4545</v>
      </c>
      <c r="P115" s="187" t="s">
        <v>6667</v>
      </c>
      <c r="Q115" s="75" t="str" cm="1">
        <f t="array" aca="1" ref="Q115" ca="1">IF(AND(K115&lt;&gt;"",P115&lt;&gt;"Absent",U115&lt;&gt;"NO",M115="3GPPMEMBER"),IF(INDIRECT(S115)&lt;&gt;"Present","CHECK","Covered"),"")</f>
        <v/>
      </c>
      <c r="S115" s="218" t="str">
        <f>IF(M115="3GPPMEMBER","'Voting List'!L"&amp;MATCH(K115,'Voting List'!B:B,0),"")</f>
        <v>'Voting List'!L294</v>
      </c>
      <c r="U115" s="170" t="str">
        <f>IF(K115&lt;&gt;"",IF(ISNUMBER(FIND(K115,'Voting List'!M1)),"YES","NO"),"")</f>
        <v>NO</v>
      </c>
      <c r="V115" s="246" t="s">
        <v>4773</v>
      </c>
      <c r="W115" s="75">
        <v>0</v>
      </c>
      <c r="X115" s="75">
        <v>10122</v>
      </c>
      <c r="AA115"/>
      <c r="AB115"/>
    </row>
    <row r="116" spans="1:28" ht="12.6" customHeight="1" x14ac:dyDescent="0.2">
      <c r="A116" s="158" t="s">
        <v>4540</v>
      </c>
      <c r="B116" s="158" t="s">
        <v>4771</v>
      </c>
      <c r="C116" s="158" t="s">
        <v>4772</v>
      </c>
      <c r="D116" s="177" t="s">
        <v>4542</v>
      </c>
      <c r="E116" s="177"/>
      <c r="F116" s="177">
        <v>-54128410</v>
      </c>
      <c r="G116" s="177" t="s">
        <v>4773</v>
      </c>
      <c r="H116" s="177" t="s">
        <v>596</v>
      </c>
      <c r="I116" s="177" t="s">
        <v>505</v>
      </c>
      <c r="J116" s="177" t="s">
        <v>4544</v>
      </c>
      <c r="K116" s="158" t="s">
        <v>597</v>
      </c>
      <c r="L116" s="158" t="s">
        <v>495</v>
      </c>
      <c r="M116" s="158" t="s">
        <v>4544</v>
      </c>
      <c r="N116" s="224">
        <v>44700.197916666664</v>
      </c>
      <c r="O116" s="158" t="s">
        <v>4545</v>
      </c>
      <c r="P116" s="187" t="s">
        <v>6667</v>
      </c>
      <c r="Q116" s="75" t="str" cm="1">
        <f t="array" aca="1" ref="Q116" ca="1">IF(AND(K116&lt;&gt;"",P116&lt;&gt;"Absent",U116&lt;&gt;"NO",M116="3GPPMEMBER"),IF(INDIRECT(S116)&lt;&gt;"Present","CHECK","Covered"),"")</f>
        <v>CHECK</v>
      </c>
      <c r="S116" s="218" t="str">
        <f>IF(M116="3GPPMEMBER","'Voting List'!L"&amp;MATCH(K116,'Voting List'!B:B,0),"")</f>
        <v>'Voting List'!L559</v>
      </c>
      <c r="U116" s="170" t="str">
        <f>IF(K116&lt;&gt;"",IF(ISNUMBER(FIND(K116,'Voting List'!M1)),"YES","NO"),"")</f>
        <v>YES</v>
      </c>
      <c r="V116" s="246" t="s">
        <v>6003</v>
      </c>
      <c r="W116" s="75">
        <v>0</v>
      </c>
      <c r="X116" s="75">
        <v>10123</v>
      </c>
      <c r="AA116"/>
      <c r="AB116"/>
    </row>
    <row r="117" spans="1:28" ht="12.6" customHeight="1" x14ac:dyDescent="0.2">
      <c r="A117" s="158" t="s">
        <v>4540</v>
      </c>
      <c r="B117" s="158" t="s">
        <v>6000</v>
      </c>
      <c r="C117" s="158" t="s">
        <v>6001</v>
      </c>
      <c r="D117" s="177" t="s">
        <v>4542</v>
      </c>
      <c r="E117" s="177"/>
      <c r="F117" s="177" t="s">
        <v>6002</v>
      </c>
      <c r="G117" s="177" t="s">
        <v>6003</v>
      </c>
      <c r="H117" s="177" t="s">
        <v>496</v>
      </c>
      <c r="I117" s="177" t="s">
        <v>495</v>
      </c>
      <c r="J117" s="177" t="s">
        <v>4544</v>
      </c>
      <c r="K117" s="158" t="s">
        <v>494</v>
      </c>
      <c r="L117" s="158" t="s">
        <v>495</v>
      </c>
      <c r="M117" s="158" t="s">
        <v>4544</v>
      </c>
      <c r="N117" s="224">
        <v>44705.731944444444</v>
      </c>
      <c r="O117" s="158" t="s">
        <v>4545</v>
      </c>
      <c r="P117" s="187" t="s">
        <v>6667</v>
      </c>
      <c r="Q117" s="75" t="str" cm="1">
        <f t="array" aca="1" ref="Q117" ca="1">IF(AND(K117&lt;&gt;"",P117&lt;&gt;"Absent",U117&lt;&gt;"NO",M117="3GPPMEMBER"),IF(INDIRECT(S117)&lt;&gt;"Present","CHECK","Covered"),"")</f>
        <v>CHECK</v>
      </c>
      <c r="S117" s="218" t="str">
        <f>IF(M117="3GPPMEMBER","'Voting List'!L"&amp;MATCH(K117,'Voting List'!B:B,0),"")</f>
        <v>'Voting List'!L691</v>
      </c>
      <c r="U117" s="170" t="str">
        <f>IF(K117&lt;&gt;"",IF(ISNUMBER(FIND(K117,'Voting List'!M1)),"YES","NO"),"")</f>
        <v>YES</v>
      </c>
      <c r="V117" s="246" t="s">
        <v>4776</v>
      </c>
      <c r="W117" s="75">
        <v>0</v>
      </c>
      <c r="X117" s="75">
        <v>10124</v>
      </c>
      <c r="AA117"/>
      <c r="AB117"/>
    </row>
    <row r="118" spans="1:28" ht="12.6" hidden="1" customHeight="1" x14ac:dyDescent="0.2">
      <c r="A118" s="158" t="s">
        <v>4540</v>
      </c>
      <c r="B118" s="158" t="s">
        <v>4774</v>
      </c>
      <c r="C118" s="158" t="s">
        <v>4775</v>
      </c>
      <c r="D118" s="177" t="s">
        <v>4542</v>
      </c>
      <c r="E118" s="177"/>
      <c r="F118" s="177" t="s">
        <v>4636</v>
      </c>
      <c r="G118" s="177" t="s">
        <v>4776</v>
      </c>
      <c r="H118" s="177" t="s">
        <v>1090</v>
      </c>
      <c r="I118" s="177" t="s">
        <v>500</v>
      </c>
      <c r="J118" s="177" t="s">
        <v>4544</v>
      </c>
      <c r="K118" s="158" t="s">
        <v>1090</v>
      </c>
      <c r="L118" s="158" t="s">
        <v>500</v>
      </c>
      <c r="M118" s="158" t="s">
        <v>4544</v>
      </c>
      <c r="N118" s="224">
        <v>44529.673611111109</v>
      </c>
      <c r="O118" s="158" t="s">
        <v>5905</v>
      </c>
      <c r="P118" s="187" t="s">
        <v>4546</v>
      </c>
      <c r="Q118" s="75" t="str" cm="1">
        <f t="array" aca="1" ref="Q118" ca="1">IF(AND(K118&lt;&gt;"",P118&lt;&gt;"Absent",U118&lt;&gt;"NO",M118="3GPPMEMBER"),IF(INDIRECT(S118)&lt;&gt;"Present","CHECK","Covered"),"")</f>
        <v/>
      </c>
      <c r="S118" s="218" t="str">
        <f>IF(M118="3GPPMEMBER","'Voting List'!L"&amp;MATCH(K118,'Voting List'!B:B,0),"")</f>
        <v>'Voting List'!L710</v>
      </c>
      <c r="U118" s="170" t="str">
        <f>IF(K118&lt;&gt;"",IF(ISNUMBER(FIND(K118,'Voting List'!M1)),"YES","NO"),"")</f>
        <v>NO</v>
      </c>
      <c r="V118" s="246" t="s">
        <v>4779</v>
      </c>
      <c r="W118" s="75">
        <v>0</v>
      </c>
      <c r="X118" s="75">
        <v>10125</v>
      </c>
      <c r="AA118"/>
      <c r="AB118"/>
    </row>
    <row r="119" spans="1:28" ht="12.6" customHeight="1" x14ac:dyDescent="0.2">
      <c r="A119" s="158" t="s">
        <v>4540</v>
      </c>
      <c r="B119" s="158" t="s">
        <v>4777</v>
      </c>
      <c r="C119" s="158" t="s">
        <v>4778</v>
      </c>
      <c r="D119" s="177" t="s">
        <v>4542</v>
      </c>
      <c r="E119" s="177"/>
      <c r="F119" s="177">
        <v>49.176412563989999</v>
      </c>
      <c r="G119" s="177" t="s">
        <v>4779</v>
      </c>
      <c r="H119" s="177" t="s">
        <v>1816</v>
      </c>
      <c r="I119" s="177" t="s">
        <v>495</v>
      </c>
      <c r="J119" s="177" t="s">
        <v>4544</v>
      </c>
      <c r="K119" s="158" t="s">
        <v>1816</v>
      </c>
      <c r="L119" s="158" t="s">
        <v>495</v>
      </c>
      <c r="M119" s="158" t="s">
        <v>4544</v>
      </c>
      <c r="N119" s="224">
        <v>44678.450694444444</v>
      </c>
      <c r="O119" s="158" t="s">
        <v>4545</v>
      </c>
      <c r="P119" s="187" t="s">
        <v>6667</v>
      </c>
      <c r="Q119" s="75" t="str" cm="1">
        <f t="array" aca="1" ref="Q119" ca="1">IF(AND(K119&lt;&gt;"",P119&lt;&gt;"Absent",U119&lt;&gt;"NO",M119="3GPPMEMBER"),IF(INDIRECT(S119)&lt;&gt;"Present","CHECK","Covered"),"")</f>
        <v>CHECK</v>
      </c>
      <c r="S119" s="218" t="str">
        <f>IF(M119="3GPPMEMBER","'Voting List'!L"&amp;MATCH(K119,'Voting List'!B:B,0),"")</f>
        <v>'Voting List'!L420</v>
      </c>
      <c r="U119" s="170" t="str">
        <f>IF(K119&lt;&gt;"",IF(ISNUMBER(FIND(K119,'Voting List'!M1)),"YES","NO"),"")</f>
        <v>YES</v>
      </c>
      <c r="V119" s="246" t="s">
        <v>6006</v>
      </c>
      <c r="W119" s="75">
        <v>0</v>
      </c>
      <c r="X119" s="75">
        <v>10126</v>
      </c>
      <c r="AA119"/>
      <c r="AB119"/>
    </row>
    <row r="120" spans="1:28" ht="12.6" customHeight="1" x14ac:dyDescent="0.2">
      <c r="A120" s="158" t="s">
        <v>4540</v>
      </c>
      <c r="B120" s="158" t="s">
        <v>6004</v>
      </c>
      <c r="C120" s="158" t="s">
        <v>6005</v>
      </c>
      <c r="D120" s="177" t="s">
        <v>4542</v>
      </c>
      <c r="E120" s="177"/>
      <c r="F120" s="177"/>
      <c r="G120" s="177" t="s">
        <v>6006</v>
      </c>
      <c r="H120" s="177" t="s">
        <v>601</v>
      </c>
      <c r="I120" s="177" t="s">
        <v>500</v>
      </c>
      <c r="J120" s="177" t="s">
        <v>4544</v>
      </c>
      <c r="K120" s="158" t="s">
        <v>601</v>
      </c>
      <c r="L120" s="158" t="s">
        <v>500</v>
      </c>
      <c r="M120" s="158" t="s">
        <v>4544</v>
      </c>
      <c r="N120" s="224">
        <v>44704.854166666664</v>
      </c>
      <c r="O120" s="158" t="s">
        <v>4545</v>
      </c>
      <c r="P120" s="187" t="s">
        <v>6667</v>
      </c>
      <c r="Q120" s="75" t="str" cm="1">
        <f t="array" aca="1" ref="Q120" ca="1">IF(AND(K120&lt;&gt;"",P120&lt;&gt;"Absent",U120&lt;&gt;"NO",M120="3GPPMEMBER"),IF(INDIRECT(S120)&lt;&gt;"Present","CHECK","Covered"),"")</f>
        <v>CHECK</v>
      </c>
      <c r="S120" s="218" t="str">
        <f>IF(M120="3GPPMEMBER","'Voting List'!L"&amp;MATCH(K120,'Voting List'!B:B,0),"")</f>
        <v>'Voting List'!L500</v>
      </c>
      <c r="U120" s="170" t="str">
        <f>IF(K120&lt;&gt;"",IF(ISNUMBER(FIND(K120,'Voting List'!M1)),"YES","NO"),"")</f>
        <v>YES</v>
      </c>
      <c r="V120" s="246" t="s">
        <v>4782</v>
      </c>
      <c r="W120" s="75">
        <v>0</v>
      </c>
      <c r="X120" s="75">
        <v>10127</v>
      </c>
      <c r="AA120"/>
      <c r="AB120"/>
    </row>
    <row r="121" spans="1:28" ht="12.6" customHeight="1" x14ac:dyDescent="0.2">
      <c r="A121" s="158" t="s">
        <v>4602</v>
      </c>
      <c r="B121" s="158" t="s">
        <v>4780</v>
      </c>
      <c r="C121" s="158" t="s">
        <v>4781</v>
      </c>
      <c r="D121" s="177" t="s">
        <v>4542</v>
      </c>
      <c r="E121" s="177"/>
      <c r="F121" s="177"/>
      <c r="G121" s="177" t="s">
        <v>4782</v>
      </c>
      <c r="H121" s="177" t="s">
        <v>836</v>
      </c>
      <c r="I121" s="177" t="s">
        <v>503</v>
      </c>
      <c r="J121" s="177" t="s">
        <v>4544</v>
      </c>
      <c r="K121" s="158" t="s">
        <v>836</v>
      </c>
      <c r="L121" s="158" t="s">
        <v>503</v>
      </c>
      <c r="M121" s="158" t="s">
        <v>4544</v>
      </c>
      <c r="N121" s="224">
        <v>44472.619444444441</v>
      </c>
      <c r="O121" s="158" t="s">
        <v>4545</v>
      </c>
      <c r="P121" s="187" t="s">
        <v>4546</v>
      </c>
      <c r="Q121" s="75" t="str" cm="1">
        <f t="array" aca="1" ref="Q121" ca="1">IF(AND(K121&lt;&gt;"",P121&lt;&gt;"Absent",U121&lt;&gt;"NO",M121="3GPPMEMBER"),IF(INDIRECT(S121)&lt;&gt;"Present","CHECK","Covered"),"")</f>
        <v/>
      </c>
      <c r="S121" s="218" t="str">
        <f>IF(M121="3GPPMEMBER","'Voting List'!L"&amp;MATCH(K121,'Voting List'!B:B,0),"")</f>
        <v>'Voting List'!L78</v>
      </c>
      <c r="U121" s="170" t="str">
        <f>IF(K121&lt;&gt;"",IF(ISNUMBER(FIND(K121,'Voting List'!M1)),"YES","NO"),"")</f>
        <v>YES</v>
      </c>
      <c r="V121" s="246" t="s">
        <v>4786</v>
      </c>
      <c r="W121" s="75">
        <v>0</v>
      </c>
      <c r="X121" s="75">
        <v>10128</v>
      </c>
      <c r="AA121"/>
      <c r="AB121"/>
    </row>
    <row r="122" spans="1:28" ht="12.6" hidden="1" customHeight="1" x14ac:dyDescent="0.2">
      <c r="A122" s="158" t="s">
        <v>4540</v>
      </c>
      <c r="B122" s="158" t="s">
        <v>4783</v>
      </c>
      <c r="C122" s="158" t="s">
        <v>4784</v>
      </c>
      <c r="D122" s="177" t="s">
        <v>4542</v>
      </c>
      <c r="E122" s="177"/>
      <c r="F122" s="177" t="s">
        <v>4785</v>
      </c>
      <c r="G122" s="177" t="s">
        <v>4786</v>
      </c>
      <c r="H122" s="177" t="s">
        <v>574</v>
      </c>
      <c r="I122" s="177" t="s">
        <v>500</v>
      </c>
      <c r="J122" s="177" t="s">
        <v>4544</v>
      </c>
      <c r="K122" s="158" t="s">
        <v>574</v>
      </c>
      <c r="L122" s="158" t="s">
        <v>500</v>
      </c>
      <c r="M122" s="158" t="s">
        <v>4544</v>
      </c>
      <c r="N122" s="224">
        <v>44694.570833333331</v>
      </c>
      <c r="O122" s="158" t="s">
        <v>5905</v>
      </c>
      <c r="P122" s="187" t="s">
        <v>4546</v>
      </c>
      <c r="Q122" s="75" t="str" cm="1">
        <f t="array" aca="1" ref="Q122" ca="1">IF(AND(K122&lt;&gt;"",P122&lt;&gt;"Absent",U122&lt;&gt;"NO",M122="3GPPMEMBER"),IF(INDIRECT(S122)&lt;&gt;"Present","CHECK","Covered"),"")</f>
        <v/>
      </c>
      <c r="S122" s="218" t="str">
        <f>IF(M122="3GPPMEMBER","'Voting List'!L"&amp;MATCH(K122,'Voting List'!B:B,0),"")</f>
        <v>'Voting List'!L251</v>
      </c>
      <c r="U122" s="170" t="str">
        <f>IF(K122&lt;&gt;"",IF(ISNUMBER(FIND(K122,'Voting List'!M1)),"YES","NO"),"")</f>
        <v>YES</v>
      </c>
      <c r="V122" s="246" t="s">
        <v>6008</v>
      </c>
      <c r="W122" s="75">
        <v>0</v>
      </c>
      <c r="X122" s="75">
        <v>10129</v>
      </c>
      <c r="AA122"/>
      <c r="AB122"/>
    </row>
    <row r="123" spans="1:28" ht="12.6" hidden="1" customHeight="1" x14ac:dyDescent="0.2">
      <c r="A123" s="158" t="s">
        <v>4540</v>
      </c>
      <c r="B123" s="158" t="s">
        <v>4787</v>
      </c>
      <c r="C123" s="158" t="s">
        <v>6007</v>
      </c>
      <c r="D123" s="177" t="s">
        <v>4542</v>
      </c>
      <c r="E123" s="177"/>
      <c r="F123" s="177"/>
      <c r="G123" s="177" t="s">
        <v>6008</v>
      </c>
      <c r="H123" s="177" t="s">
        <v>4790</v>
      </c>
      <c r="I123" s="177" t="s">
        <v>503</v>
      </c>
      <c r="J123" s="177" t="s">
        <v>4544</v>
      </c>
      <c r="K123" s="158" t="s">
        <v>4790</v>
      </c>
      <c r="L123" s="158" t="s">
        <v>503</v>
      </c>
      <c r="M123" s="158" t="s">
        <v>4544</v>
      </c>
      <c r="N123" s="224">
        <v>44706.127083333333</v>
      </c>
      <c r="O123" s="158" t="s">
        <v>5905</v>
      </c>
      <c r="P123" s="187" t="s">
        <v>4546</v>
      </c>
      <c r="Q123" s="75" t="str" cm="1">
        <f t="array" aca="1" ref="Q123" ca="1">IF(AND(K123&lt;&gt;"",P123&lt;&gt;"Absent",U123&lt;&gt;"NO",M123="3GPPMEMBER"),IF(INDIRECT(S123)&lt;&gt;"Present","CHECK","Covered"),"")</f>
        <v/>
      </c>
      <c r="S123" s="218" t="str">
        <f>IF(M123="3GPPMEMBER","'Voting List'!L"&amp;MATCH(K123,'Voting List'!B:B,0),"")</f>
        <v>'Voting List'!L519</v>
      </c>
      <c r="U123" s="170" t="str">
        <f>IF(K123&lt;&gt;"",IF(ISNUMBER(FIND(K123,'Voting List'!M1)),"YES","NO"),"")</f>
        <v>YES</v>
      </c>
      <c r="V123" s="246" t="s">
        <v>4789</v>
      </c>
      <c r="W123" s="75">
        <v>0</v>
      </c>
      <c r="X123" s="75">
        <v>10130</v>
      </c>
      <c r="AA123"/>
      <c r="AB123"/>
    </row>
    <row r="124" spans="1:28" ht="12.6" hidden="1" customHeight="1" x14ac:dyDescent="0.2">
      <c r="A124" s="158" t="s">
        <v>4590</v>
      </c>
      <c r="B124" s="158" t="s">
        <v>4787</v>
      </c>
      <c r="C124" s="158" t="s">
        <v>4788</v>
      </c>
      <c r="D124" s="177" t="s">
        <v>4542</v>
      </c>
      <c r="E124" s="177"/>
      <c r="F124" s="177"/>
      <c r="G124" s="177" t="s">
        <v>4789</v>
      </c>
      <c r="H124" s="177" t="s">
        <v>4790</v>
      </c>
      <c r="I124" s="177" t="s">
        <v>503</v>
      </c>
      <c r="J124" s="177" t="s">
        <v>4544</v>
      </c>
      <c r="K124" s="158" t="s">
        <v>4791</v>
      </c>
      <c r="L124" s="158" t="s">
        <v>503</v>
      </c>
      <c r="M124" s="158" t="s">
        <v>4544</v>
      </c>
      <c r="N124" s="224">
        <v>44666.378472222219</v>
      </c>
      <c r="O124" s="158" t="s">
        <v>5905</v>
      </c>
      <c r="P124" s="187" t="s">
        <v>4546</v>
      </c>
      <c r="Q124" s="75" t="str" cm="1">
        <f t="array" aca="1" ref="Q124" ca="1">IF(AND(K124&lt;&gt;"",P124&lt;&gt;"Absent",U124&lt;&gt;"NO",M124="3GPPMEMBER"),IF(INDIRECT(S124)&lt;&gt;"Present","CHECK","Covered"),"")</f>
        <v/>
      </c>
      <c r="S124" s="218" t="str">
        <f>IF(M124="3GPPMEMBER","'Voting List'!L"&amp;MATCH(K124,'Voting List'!B:B,0),"")</f>
        <v>'Voting List'!L620</v>
      </c>
      <c r="U124" s="170" t="str">
        <f>IF(K124&lt;&gt;"",IF(ISNUMBER(FIND(K124,'Voting List'!M1)),"YES","NO"),"")</f>
        <v>YES</v>
      </c>
      <c r="V124" s="246" t="s">
        <v>4794</v>
      </c>
      <c r="W124" s="75">
        <v>0</v>
      </c>
      <c r="X124" s="75">
        <v>10131</v>
      </c>
      <c r="AA124"/>
      <c r="AB124"/>
    </row>
    <row r="125" spans="1:28" ht="12.6" customHeight="1" x14ac:dyDescent="0.2">
      <c r="A125" s="158" t="s">
        <v>4540</v>
      </c>
      <c r="B125" s="158" t="s">
        <v>4792</v>
      </c>
      <c r="C125" s="158" t="s">
        <v>4793</v>
      </c>
      <c r="D125" s="177" t="s">
        <v>4542</v>
      </c>
      <c r="E125" s="177"/>
      <c r="F125" s="188">
        <v>14088386698</v>
      </c>
      <c r="G125" s="177" t="s">
        <v>4794</v>
      </c>
      <c r="H125" s="177" t="s">
        <v>604</v>
      </c>
      <c r="I125" s="177" t="s">
        <v>495</v>
      </c>
      <c r="J125" s="177" t="s">
        <v>4544</v>
      </c>
      <c r="K125" s="158" t="s">
        <v>815</v>
      </c>
      <c r="L125" s="158" t="s">
        <v>495</v>
      </c>
      <c r="M125" s="158" t="s">
        <v>4544</v>
      </c>
      <c r="N125" s="224">
        <v>44699.211805555555</v>
      </c>
      <c r="O125" s="158" t="s">
        <v>4545</v>
      </c>
      <c r="P125" s="187" t="s">
        <v>6667</v>
      </c>
      <c r="Q125" s="75" t="str" cm="1">
        <f t="array" aca="1" ref="Q125" ca="1">IF(AND(K125&lt;&gt;"",P125&lt;&gt;"Absent",U125&lt;&gt;"NO",M125="3GPPMEMBER"),IF(INDIRECT(S125)&lt;&gt;"Present","CHECK","Covered"),"")</f>
        <v/>
      </c>
      <c r="S125" s="218" t="str">
        <f>IF(M125="3GPPMEMBER","'Voting List'!L"&amp;MATCH(K125,'Voting List'!B:B,0),"")</f>
        <v>'Voting List'!L39</v>
      </c>
      <c r="U125" s="170" t="str">
        <f>IF(K125&lt;&gt;"",IF(ISNUMBER(FIND(K125,'Voting List'!M1)),"YES","NO"),"")</f>
        <v>NO</v>
      </c>
      <c r="V125" s="246" t="s">
        <v>4797</v>
      </c>
      <c r="W125" s="75">
        <v>0</v>
      </c>
      <c r="X125" s="75">
        <v>10132</v>
      </c>
      <c r="AA125"/>
      <c r="AB125"/>
    </row>
    <row r="126" spans="1:28" ht="12.6" customHeight="1" x14ac:dyDescent="0.2">
      <c r="A126" s="158" t="s">
        <v>4540</v>
      </c>
      <c r="B126" s="158" t="s">
        <v>4795</v>
      </c>
      <c r="C126" s="158" t="s">
        <v>4796</v>
      </c>
      <c r="D126" s="177" t="s">
        <v>4542</v>
      </c>
      <c r="E126" s="177"/>
      <c r="F126" s="188">
        <v>497263911484</v>
      </c>
      <c r="G126" s="177" t="s">
        <v>4797</v>
      </c>
      <c r="H126" s="177" t="s">
        <v>515</v>
      </c>
      <c r="I126" s="177" t="s">
        <v>495</v>
      </c>
      <c r="J126" s="177" t="s">
        <v>4544</v>
      </c>
      <c r="K126" s="158" t="s">
        <v>605</v>
      </c>
      <c r="L126" s="158" t="s">
        <v>495</v>
      </c>
      <c r="M126" s="158" t="s">
        <v>4544</v>
      </c>
      <c r="N126" s="224">
        <v>44704.4375</v>
      </c>
      <c r="O126" s="158" t="s">
        <v>4545</v>
      </c>
      <c r="P126" s="187" t="s">
        <v>4546</v>
      </c>
      <c r="Q126" s="75" t="str" cm="1">
        <f t="array" aca="1" ref="Q126" ca="1">IF(AND(K126&lt;&gt;"",P126&lt;&gt;"Absent",U126&lt;&gt;"NO",M126="3GPPMEMBER"),IF(INDIRECT(S126)&lt;&gt;"Present","CHECK","Covered"),"")</f>
        <v/>
      </c>
      <c r="S126" s="218" t="str">
        <f>IF(M126="3GPPMEMBER","'Voting List'!L"&amp;MATCH(K126,'Voting List'!B:B,0),"")</f>
        <v>'Voting List'!L590</v>
      </c>
      <c r="U126" s="170" t="str">
        <f>IF(K126&lt;&gt;"",IF(ISNUMBER(FIND(K126,'Voting List'!M1)),"YES","NO"),"")</f>
        <v>YES</v>
      </c>
      <c r="V126" s="246" t="s">
        <v>4800</v>
      </c>
      <c r="W126" s="75">
        <v>0</v>
      </c>
      <c r="X126" s="75">
        <v>10133</v>
      </c>
      <c r="AA126"/>
      <c r="AB126"/>
    </row>
    <row r="127" spans="1:28" ht="12.6" customHeight="1" x14ac:dyDescent="0.2">
      <c r="A127" s="158" t="s">
        <v>4540</v>
      </c>
      <c r="B127" s="158" t="s">
        <v>4798</v>
      </c>
      <c r="C127" s="158" t="s">
        <v>4799</v>
      </c>
      <c r="D127" s="177" t="s">
        <v>4542</v>
      </c>
      <c r="E127" s="177"/>
      <c r="F127" s="177">
        <v>7717424404</v>
      </c>
      <c r="G127" s="177" t="s">
        <v>4800</v>
      </c>
      <c r="H127" s="177" t="s">
        <v>606</v>
      </c>
      <c r="I127" s="177" t="s">
        <v>495</v>
      </c>
      <c r="J127" s="177" t="s">
        <v>4544</v>
      </c>
      <c r="K127" s="158" t="s">
        <v>775</v>
      </c>
      <c r="L127" s="158" t="s">
        <v>503</v>
      </c>
      <c r="M127" s="158" t="s">
        <v>4544</v>
      </c>
      <c r="N127" s="224">
        <v>44659.47152777778</v>
      </c>
      <c r="O127" s="158" t="s">
        <v>4545</v>
      </c>
      <c r="P127" s="187" t="s">
        <v>6667</v>
      </c>
      <c r="Q127" s="75" t="str" cm="1">
        <f t="array" aca="1" ref="Q127" ca="1">IF(AND(K127&lt;&gt;"",P127&lt;&gt;"Absent",U127&lt;&gt;"NO",M127="3GPPMEMBER"),IF(INDIRECT(S127)&lt;&gt;"Present","CHECK","Covered"),"")</f>
        <v>CHECK</v>
      </c>
      <c r="S127" s="218" t="str">
        <f>IF(M127="3GPPMEMBER","'Voting List'!L"&amp;MATCH(K127,'Voting List'!B:B,0),"")</f>
        <v>'Voting List'!L298</v>
      </c>
      <c r="U127" s="170" t="str">
        <f>IF(K127&lt;&gt;"",IF(ISNUMBER(FIND(K127,'Voting List'!M1)),"YES","NO"),"")</f>
        <v>YES</v>
      </c>
      <c r="V127" s="246" t="s">
        <v>4803</v>
      </c>
      <c r="W127" s="75">
        <v>0</v>
      </c>
      <c r="X127" s="75">
        <v>10134</v>
      </c>
      <c r="AA127"/>
      <c r="AB127"/>
    </row>
    <row r="128" spans="1:28" ht="12.6" customHeight="1" x14ac:dyDescent="0.2">
      <c r="A128" s="158" t="s">
        <v>4602</v>
      </c>
      <c r="B128" s="158" t="s">
        <v>4801</v>
      </c>
      <c r="C128" s="158" t="s">
        <v>4802</v>
      </c>
      <c r="D128" s="177" t="s">
        <v>4542</v>
      </c>
      <c r="E128" s="177"/>
      <c r="F128" s="177">
        <v>8227605881</v>
      </c>
      <c r="G128" s="177" t="s">
        <v>4803</v>
      </c>
      <c r="H128" s="177" t="s">
        <v>607</v>
      </c>
      <c r="I128" s="177" t="s">
        <v>529</v>
      </c>
      <c r="J128" s="177" t="s">
        <v>4544</v>
      </c>
      <c r="K128" s="158" t="s">
        <v>607</v>
      </c>
      <c r="L128" s="158" t="s">
        <v>529</v>
      </c>
      <c r="M128" s="158" t="s">
        <v>4544</v>
      </c>
      <c r="N128" s="224">
        <v>44635.569444444445</v>
      </c>
      <c r="O128" s="158" t="s">
        <v>4545</v>
      </c>
      <c r="P128" s="187" t="s">
        <v>6667</v>
      </c>
      <c r="Q128" s="75" t="str" cm="1">
        <f t="array" aca="1" ref="Q128" ca="1">IF(AND(K128&lt;&gt;"",P128&lt;&gt;"Absent",U128&lt;&gt;"NO",M128="3GPPMEMBER"),IF(INDIRECT(S128)&lt;&gt;"Present","CHECK","Covered"),"")</f>
        <v>CHECK</v>
      </c>
      <c r="S128" s="218" t="str">
        <f>IF(M128="3GPPMEMBER","'Voting List'!L"&amp;MATCH(K128,'Voting List'!B:B,0),"")</f>
        <v>'Voting List'!L286</v>
      </c>
      <c r="U128" s="170" t="str">
        <f>IF(K128&lt;&gt;"",IF(ISNUMBER(FIND(K128,'Voting List'!M1)),"YES","NO"),"")</f>
        <v>YES</v>
      </c>
      <c r="V128" s="246" t="s">
        <v>6010</v>
      </c>
      <c r="W128" s="75">
        <v>0</v>
      </c>
      <c r="X128" s="75">
        <v>10135</v>
      </c>
      <c r="AA128"/>
      <c r="AB128"/>
    </row>
    <row r="129" spans="1:28" ht="12.6" customHeight="1" x14ac:dyDescent="0.2">
      <c r="A129" s="158" t="s">
        <v>4565</v>
      </c>
      <c r="B129" s="158" t="s">
        <v>4801</v>
      </c>
      <c r="C129" s="158" t="s">
        <v>6009</v>
      </c>
      <c r="D129" s="177" t="s">
        <v>4542</v>
      </c>
      <c r="E129" s="177"/>
      <c r="F129" s="177" t="s">
        <v>4636</v>
      </c>
      <c r="G129" s="177" t="s">
        <v>6010</v>
      </c>
      <c r="H129" s="177" t="s">
        <v>641</v>
      </c>
      <c r="I129" s="177" t="s">
        <v>509</v>
      </c>
      <c r="J129" s="177" t="s">
        <v>4544</v>
      </c>
      <c r="K129" s="158" t="s">
        <v>5527</v>
      </c>
      <c r="L129" s="158" t="s">
        <v>495</v>
      </c>
      <c r="M129" s="158" t="s">
        <v>4544</v>
      </c>
      <c r="N129" s="224">
        <v>44705.694444444445</v>
      </c>
      <c r="O129" s="158" t="s">
        <v>4545</v>
      </c>
      <c r="P129" s="187" t="s">
        <v>6667</v>
      </c>
      <c r="Q129" s="75" t="str" cm="1">
        <f t="array" aca="1" ref="Q129" ca="1">IF(AND(K129&lt;&gt;"",P129&lt;&gt;"Absent",U129&lt;&gt;"NO",M129="3GPPMEMBER"),IF(INDIRECT(S129)&lt;&gt;"Present","CHECK","Covered"),"")</f>
        <v/>
      </c>
      <c r="S129" s="218" t="str">
        <f>IF(M129="3GPPMEMBER","'Voting List'!L"&amp;MATCH(K129,'Voting List'!B:B,0),"")</f>
        <v>'Voting List'!L350</v>
      </c>
      <c r="U129" s="170" t="str">
        <f>IF(K129&lt;&gt;"",IF(ISNUMBER(FIND(K129,'Voting List'!M1)),"YES","NO"),"")</f>
        <v>NO</v>
      </c>
      <c r="V129" s="246" t="s">
        <v>6011</v>
      </c>
      <c r="W129" s="75">
        <v>0</v>
      </c>
      <c r="X129" s="75">
        <v>10136</v>
      </c>
      <c r="AA129"/>
      <c r="AB129"/>
    </row>
    <row r="130" spans="1:28" ht="12.6" customHeight="1" x14ac:dyDescent="0.2">
      <c r="A130" s="158" t="s">
        <v>4540</v>
      </c>
      <c r="B130" s="158" t="s">
        <v>4801</v>
      </c>
      <c r="C130" s="158" t="s">
        <v>4988</v>
      </c>
      <c r="D130" s="177" t="s">
        <v>4542</v>
      </c>
      <c r="E130" s="177"/>
      <c r="F130" s="177"/>
      <c r="G130" s="177" t="s">
        <v>6011</v>
      </c>
      <c r="H130" s="177" t="s">
        <v>920</v>
      </c>
      <c r="I130" s="177" t="s">
        <v>495</v>
      </c>
      <c r="J130" s="177" t="s">
        <v>4544</v>
      </c>
      <c r="K130" s="158" t="s">
        <v>920</v>
      </c>
      <c r="L130" s="158" t="s">
        <v>495</v>
      </c>
      <c r="M130" s="158" t="s">
        <v>4544</v>
      </c>
      <c r="N130" s="224">
        <v>44704.796527777777</v>
      </c>
      <c r="O130" s="158" t="s">
        <v>4545</v>
      </c>
      <c r="P130" s="187" t="s">
        <v>6667</v>
      </c>
      <c r="Q130" s="75" t="str" cm="1">
        <f t="array" aca="1" ref="Q130" ca="1">IF(AND(K130&lt;&gt;"",P130&lt;&gt;"Absent",U130&lt;&gt;"NO",M130="3GPPMEMBER"),IF(INDIRECT(S130)&lt;&gt;"Present","CHECK","Covered"),"")</f>
        <v>CHECK</v>
      </c>
      <c r="S130" s="218" t="str">
        <f>IF(M130="3GPPMEMBER","'Voting List'!L"&amp;MATCH(K130,'Voting List'!B:B,0),"")</f>
        <v>'Voting List'!L263</v>
      </c>
      <c r="U130" s="170" t="str">
        <f>IF(K130&lt;&gt;"",IF(ISNUMBER(FIND(K130,'Voting List'!M1)),"YES","NO"),"")</f>
        <v>YES</v>
      </c>
      <c r="V130" s="246" t="s">
        <v>6013</v>
      </c>
      <c r="W130" s="75">
        <v>0</v>
      </c>
      <c r="X130" s="75">
        <v>10137</v>
      </c>
      <c r="AA130"/>
      <c r="AB130"/>
    </row>
    <row r="131" spans="1:28" ht="12.6" customHeight="1" x14ac:dyDescent="0.2">
      <c r="A131" s="158" t="s">
        <v>4540</v>
      </c>
      <c r="B131" s="158" t="s">
        <v>4801</v>
      </c>
      <c r="C131" s="158" t="s">
        <v>6012</v>
      </c>
      <c r="D131" s="177" t="s">
        <v>4542</v>
      </c>
      <c r="E131" s="177"/>
      <c r="F131" s="188">
        <v>14087658889</v>
      </c>
      <c r="G131" s="177" t="s">
        <v>6013</v>
      </c>
      <c r="H131" s="177" t="s">
        <v>524</v>
      </c>
      <c r="I131" s="177" t="s">
        <v>495</v>
      </c>
      <c r="J131" s="177" t="s">
        <v>4544</v>
      </c>
      <c r="K131" s="158" t="s">
        <v>673</v>
      </c>
      <c r="L131" s="158" t="s">
        <v>505</v>
      </c>
      <c r="M131" s="158" t="s">
        <v>4544</v>
      </c>
      <c r="N131" s="224">
        <v>44705.970833333333</v>
      </c>
      <c r="O131" s="158" t="s">
        <v>4545</v>
      </c>
      <c r="P131" s="187" t="s">
        <v>6667</v>
      </c>
      <c r="Q131" s="75" t="str" cm="1">
        <f t="array" aca="1" ref="Q131" ca="1">IF(AND(K131&lt;&gt;"",P131&lt;&gt;"Absent",U131&lt;&gt;"NO",M131="3GPPMEMBER"),IF(INDIRECT(S131)&lt;&gt;"Present","CHECK","Covered"),"")</f>
        <v>CHECK</v>
      </c>
      <c r="S131" s="218" t="str">
        <f>IF(M131="3GPPMEMBER","'Voting List'!L"&amp;MATCH(K131,'Voting List'!B:B,0),"")</f>
        <v>'Voting List'!L348</v>
      </c>
      <c r="U131" s="170" t="str">
        <f>IF(K131&lt;&gt;"",IF(ISNUMBER(FIND(K131,'Voting List'!M1)),"YES","NO"),"")</f>
        <v>YES</v>
      </c>
      <c r="V131" s="246" t="s">
        <v>6015</v>
      </c>
      <c r="W131" s="75">
        <v>0</v>
      </c>
      <c r="X131" s="75">
        <v>10138</v>
      </c>
      <c r="AA131"/>
      <c r="AB131"/>
    </row>
    <row r="132" spans="1:28" ht="12.6" hidden="1" customHeight="1" x14ac:dyDescent="0.2">
      <c r="A132" s="158" t="s">
        <v>4594</v>
      </c>
      <c r="B132" s="158" t="s">
        <v>4801</v>
      </c>
      <c r="C132" s="158" t="s">
        <v>6014</v>
      </c>
      <c r="D132" s="177" t="s">
        <v>4542</v>
      </c>
      <c r="E132" s="177"/>
      <c r="F132" s="177"/>
      <c r="G132" s="177" t="s">
        <v>6015</v>
      </c>
      <c r="H132" s="177" t="s">
        <v>626</v>
      </c>
      <c r="I132" s="177" t="s">
        <v>503</v>
      </c>
      <c r="J132" s="177" t="s">
        <v>4544</v>
      </c>
      <c r="K132" s="158" t="s">
        <v>684</v>
      </c>
      <c r="L132" s="158" t="s">
        <v>503</v>
      </c>
      <c r="M132" s="158" t="s">
        <v>4544</v>
      </c>
      <c r="N132" s="224">
        <v>44707.177083333336</v>
      </c>
      <c r="O132" s="158" t="s">
        <v>5905</v>
      </c>
      <c r="P132" s="187" t="s">
        <v>4546</v>
      </c>
      <c r="Q132" s="75" t="str" cm="1">
        <f t="array" aca="1" ref="Q132" ca="1">IF(AND(K132&lt;&gt;"",P132&lt;&gt;"Absent",U132&lt;&gt;"NO",M132="3GPPMEMBER"),IF(INDIRECT(S132)&lt;&gt;"Present","CHECK","Covered"),"")</f>
        <v/>
      </c>
      <c r="S132" s="218" t="str">
        <f>IF(M132="3GPPMEMBER","'Voting List'!L"&amp;MATCH(K132,'Voting List'!B:B,0),"")</f>
        <v>'Voting List'!L124</v>
      </c>
      <c r="U132" s="170" t="str">
        <f>IF(K132&lt;&gt;"",IF(ISNUMBER(FIND(K132,'Voting List'!M1)),"YES","NO"),"")</f>
        <v>YES</v>
      </c>
      <c r="V132" s="246" t="s">
        <v>4807</v>
      </c>
      <c r="W132" s="75">
        <v>0</v>
      </c>
      <c r="X132" s="75">
        <v>10139</v>
      </c>
      <c r="AA132"/>
      <c r="AB132"/>
    </row>
    <row r="133" spans="1:28" ht="12.6" customHeight="1" x14ac:dyDescent="0.2">
      <c r="A133" s="158" t="s">
        <v>4565</v>
      </c>
      <c r="B133" s="158" t="s">
        <v>4804</v>
      </c>
      <c r="C133" s="158" t="s">
        <v>4805</v>
      </c>
      <c r="D133" s="177" t="s">
        <v>4542</v>
      </c>
      <c r="E133" s="177"/>
      <c r="F133" s="177" t="s">
        <v>4806</v>
      </c>
      <c r="G133" s="177" t="s">
        <v>4807</v>
      </c>
      <c r="H133" s="177" t="s">
        <v>698</v>
      </c>
      <c r="I133" s="177" t="s">
        <v>505</v>
      </c>
      <c r="J133" s="177" t="s">
        <v>4544</v>
      </c>
      <c r="K133" s="158" t="s">
        <v>4808</v>
      </c>
      <c r="L133" s="158" t="s">
        <v>503</v>
      </c>
      <c r="M133" s="158" t="s">
        <v>4544</v>
      </c>
      <c r="N133" s="224">
        <v>44676.385416666664</v>
      </c>
      <c r="O133" s="158" t="s">
        <v>4545</v>
      </c>
      <c r="P133" s="187" t="s">
        <v>6667</v>
      </c>
      <c r="Q133" s="75" t="str" cm="1">
        <f t="array" aca="1" ref="Q133" ca="1">IF(AND(K133&lt;&gt;"",P133&lt;&gt;"Absent",U133&lt;&gt;"NO",M133="3GPPMEMBER"),IF(INDIRECT(S133)&lt;&gt;"Present","CHECK","Covered"),"")</f>
        <v/>
      </c>
      <c r="S133" s="218" t="str">
        <f>IF(M133="3GPPMEMBER","'Voting List'!L"&amp;MATCH(K133,'Voting List'!B:B,0),"")</f>
        <v>'Voting List'!L194</v>
      </c>
      <c r="U133" s="170" t="str">
        <f>IF(K133&lt;&gt;"",IF(ISNUMBER(FIND(K133,'Voting List'!M1)),"YES","NO"),"")</f>
        <v>NO</v>
      </c>
      <c r="V133" s="246" t="s">
        <v>4812</v>
      </c>
      <c r="W133" s="75">
        <v>0</v>
      </c>
      <c r="X133" s="75">
        <v>10140</v>
      </c>
      <c r="AA133"/>
      <c r="AB133"/>
    </row>
    <row r="134" spans="1:28" ht="12.6" customHeight="1" x14ac:dyDescent="0.2">
      <c r="A134" s="158" t="s">
        <v>4540</v>
      </c>
      <c r="B134" s="158" t="s">
        <v>4809</v>
      </c>
      <c r="C134" s="158" t="s">
        <v>4810</v>
      </c>
      <c r="D134" s="177" t="s">
        <v>4542</v>
      </c>
      <c r="E134" s="177"/>
      <c r="F134" s="177" t="s">
        <v>4811</v>
      </c>
      <c r="G134" s="177" t="s">
        <v>4812</v>
      </c>
      <c r="H134" s="177" t="s">
        <v>609</v>
      </c>
      <c r="I134" s="177" t="s">
        <v>500</v>
      </c>
      <c r="J134" s="177" t="s">
        <v>4544</v>
      </c>
      <c r="K134" s="158" t="s">
        <v>609</v>
      </c>
      <c r="L134" s="158" t="s">
        <v>500</v>
      </c>
      <c r="M134" s="158" t="s">
        <v>4544</v>
      </c>
      <c r="N134" s="224">
        <v>44536.231249999997</v>
      </c>
      <c r="O134" s="158" t="s">
        <v>4545</v>
      </c>
      <c r="P134" s="187" t="s">
        <v>4546</v>
      </c>
      <c r="Q134" s="75" t="str" cm="1">
        <f t="array" aca="1" ref="Q134" ca="1">IF(AND(K134&lt;&gt;"",P134&lt;&gt;"Absent",U134&lt;&gt;"NO",M134="3GPPMEMBER"),IF(INDIRECT(S134)&lt;&gt;"Present","CHECK","Covered"),"")</f>
        <v/>
      </c>
      <c r="S134" s="218" t="str">
        <f>IF(M134="3GPPMEMBER","'Voting List'!L"&amp;MATCH(K134,'Voting List'!B:B,0),"")</f>
        <v>'Voting List'!L540</v>
      </c>
      <c r="U134" s="170" t="str">
        <f>IF(K134&lt;&gt;"",IF(ISNUMBER(FIND(K134,'Voting List'!M1)),"YES","NO"),"")</f>
        <v>YES</v>
      </c>
      <c r="V134" s="246" t="s">
        <v>6018</v>
      </c>
      <c r="W134" s="75">
        <v>0</v>
      </c>
      <c r="X134" s="75">
        <v>10141</v>
      </c>
      <c r="AA134"/>
      <c r="AB134"/>
    </row>
    <row r="135" spans="1:28" ht="12.6" customHeight="1" x14ac:dyDescent="0.2">
      <c r="A135" s="158" t="s">
        <v>4540</v>
      </c>
      <c r="B135" s="158" t="s">
        <v>6016</v>
      </c>
      <c r="C135" s="158" t="s">
        <v>5281</v>
      </c>
      <c r="D135" s="177" t="s">
        <v>4542</v>
      </c>
      <c r="E135" s="177"/>
      <c r="F135" s="177" t="s">
        <v>6017</v>
      </c>
      <c r="G135" s="177" t="s">
        <v>6018</v>
      </c>
      <c r="H135" s="177" t="s">
        <v>568</v>
      </c>
      <c r="I135" s="177" t="s">
        <v>495</v>
      </c>
      <c r="J135" s="177" t="s">
        <v>4544</v>
      </c>
      <c r="K135" s="158" t="s">
        <v>519</v>
      </c>
      <c r="L135" s="158" t="s">
        <v>495</v>
      </c>
      <c r="M135" s="158" t="s">
        <v>4544</v>
      </c>
      <c r="N135" s="224">
        <v>44706.628472222219</v>
      </c>
      <c r="O135" s="158" t="s">
        <v>4545</v>
      </c>
      <c r="P135" s="187" t="s">
        <v>6667</v>
      </c>
      <c r="Q135" s="75" t="str" cm="1">
        <f t="array" aca="1" ref="Q135" ca="1">IF(AND(K135&lt;&gt;"",P135&lt;&gt;"Absent",U135&lt;&gt;"NO",M135="3GPPMEMBER"),IF(INDIRECT(S135)&lt;&gt;"Present","CHECK","Covered"),"")</f>
        <v>CHECK</v>
      </c>
      <c r="S135" s="218" t="str">
        <f>IF(M135="3GPPMEMBER","'Voting List'!L"&amp;MATCH(K135,'Voting List'!B:B,0),"")</f>
        <v>'Voting List'!L753</v>
      </c>
      <c r="U135" s="170" t="str">
        <f>IF(K135&lt;&gt;"",IF(ISNUMBER(FIND(K135,'Voting List'!M1)),"YES","NO"),"")</f>
        <v>YES</v>
      </c>
      <c r="V135" s="246" t="s">
        <v>4815</v>
      </c>
      <c r="W135" s="75">
        <v>0</v>
      </c>
      <c r="X135" s="75">
        <v>10142</v>
      </c>
      <c r="AA135"/>
      <c r="AB135"/>
    </row>
    <row r="136" spans="1:28" ht="12.6" customHeight="1" x14ac:dyDescent="0.2">
      <c r="A136" s="158" t="s">
        <v>4540</v>
      </c>
      <c r="B136" s="158" t="s">
        <v>4813</v>
      </c>
      <c r="C136" s="158" t="s">
        <v>4814</v>
      </c>
      <c r="D136" s="177" t="s">
        <v>4542</v>
      </c>
      <c r="E136" s="177"/>
      <c r="F136" s="177">
        <v>817041277867</v>
      </c>
      <c r="G136" s="177" t="s">
        <v>4815</v>
      </c>
      <c r="H136" s="177" t="s">
        <v>610</v>
      </c>
      <c r="I136" s="177" t="s">
        <v>505</v>
      </c>
      <c r="J136" s="177" t="s">
        <v>4544</v>
      </c>
      <c r="K136" s="158" t="s">
        <v>610</v>
      </c>
      <c r="L136" s="158" t="s">
        <v>505</v>
      </c>
      <c r="M136" s="158" t="s">
        <v>4544</v>
      </c>
      <c r="N136" s="224">
        <v>44624.442361111112</v>
      </c>
      <c r="O136" s="158" t="s">
        <v>4545</v>
      </c>
      <c r="P136" s="187" t="s">
        <v>6667</v>
      </c>
      <c r="Q136" s="75" t="str" cm="1">
        <f t="array" aca="1" ref="Q136" ca="1">IF(AND(K136&lt;&gt;"",P136&lt;&gt;"Absent",U136&lt;&gt;"NO",M136="3GPPMEMBER"),IF(INDIRECT(S136)&lt;&gt;"Present","CHECK","Covered"),"")</f>
        <v>CHECK</v>
      </c>
      <c r="S136" s="218" t="str">
        <f>IF(M136="3GPPMEMBER","'Voting List'!L"&amp;MATCH(K136,'Voting List'!B:B,0),"")</f>
        <v>'Voting List'!L445</v>
      </c>
      <c r="U136" s="170" t="str">
        <f>IF(K136&lt;&gt;"",IF(ISNUMBER(FIND(K136,'Voting List'!M1)),"YES","NO"),"")</f>
        <v>YES</v>
      </c>
      <c r="V136" s="246" t="s">
        <v>6610</v>
      </c>
      <c r="W136" s="75">
        <v>0</v>
      </c>
      <c r="X136" s="75">
        <v>10143</v>
      </c>
      <c r="AA136"/>
      <c r="AB136"/>
    </row>
    <row r="137" spans="1:28" ht="12.6" customHeight="1" x14ac:dyDescent="0.2">
      <c r="A137" s="158" t="s">
        <v>4565</v>
      </c>
      <c r="B137" s="158" t="s">
        <v>6608</v>
      </c>
      <c r="C137" s="158" t="s">
        <v>6609</v>
      </c>
      <c r="D137" s="177" t="s">
        <v>4542</v>
      </c>
      <c r="E137" s="177"/>
      <c r="F137" s="177"/>
      <c r="G137" s="177" t="s">
        <v>6610</v>
      </c>
      <c r="H137" s="177" t="s">
        <v>611</v>
      </c>
      <c r="I137" s="177" t="s">
        <v>495</v>
      </c>
      <c r="J137" s="177" t="s">
        <v>4544</v>
      </c>
      <c r="K137" s="158" t="s">
        <v>611</v>
      </c>
      <c r="L137" s="158" t="s">
        <v>495</v>
      </c>
      <c r="M137" s="158" t="s">
        <v>4544</v>
      </c>
      <c r="N137" s="224">
        <v>44718.316666666666</v>
      </c>
      <c r="O137" s="158" t="s">
        <v>4545</v>
      </c>
      <c r="P137" s="187" t="s">
        <v>4546</v>
      </c>
      <c r="Q137" s="75" t="str" cm="1">
        <f t="array" aca="1" ref="Q137" ca="1">IF(AND(K137&lt;&gt;"",P137&lt;&gt;"Absent",U137&lt;&gt;"NO",M137="3GPPMEMBER"),IF(INDIRECT(S137)&lt;&gt;"Present","CHECK","Covered"),"")</f>
        <v/>
      </c>
      <c r="S137" s="218" t="str">
        <f>IF(M137="3GPPMEMBER","'Voting List'!L"&amp;MATCH(K137,'Voting List'!B:B,0),"")</f>
        <v>'Voting List'!L580</v>
      </c>
      <c r="U137" s="170" t="str">
        <f>IF(K137&lt;&gt;"",IF(ISNUMBER(FIND(K137,'Voting List'!M1)),"YES","NO"),"")</f>
        <v>YES</v>
      </c>
      <c r="V137" s="246" t="s">
        <v>6679</v>
      </c>
      <c r="W137" s="75">
        <v>0</v>
      </c>
      <c r="X137" s="75">
        <v>10144</v>
      </c>
      <c r="AA137"/>
      <c r="AB137"/>
    </row>
    <row r="138" spans="1:28" ht="12.6" hidden="1" customHeight="1" x14ac:dyDescent="0.2">
      <c r="A138" s="158" t="s">
        <v>4540</v>
      </c>
      <c r="B138" s="158" t="s">
        <v>6677</v>
      </c>
      <c r="C138" s="158" t="s">
        <v>6678</v>
      </c>
      <c r="D138" s="177" t="s">
        <v>4542</v>
      </c>
      <c r="E138" s="177"/>
      <c r="F138" s="177"/>
      <c r="G138" s="177" t="s">
        <v>6679</v>
      </c>
      <c r="H138" s="177" t="s">
        <v>619</v>
      </c>
      <c r="I138" s="177" t="s">
        <v>505</v>
      </c>
      <c r="J138" s="177" t="s">
        <v>4544</v>
      </c>
      <c r="K138" s="158" t="s">
        <v>619</v>
      </c>
      <c r="L138" s="158" t="s">
        <v>505</v>
      </c>
      <c r="M138" s="158" t="s">
        <v>4544</v>
      </c>
      <c r="N138" s="224">
        <v>44719.302083333336</v>
      </c>
      <c r="O138" s="158" t="s">
        <v>5905</v>
      </c>
      <c r="P138" s="187" t="s">
        <v>4546</v>
      </c>
      <c r="Q138" s="75" t="str" cm="1">
        <f t="array" aca="1" ref="Q138" ca="1">IF(AND(K138&lt;&gt;"",P138&lt;&gt;"Absent",U138&lt;&gt;"NO",M138="3GPPMEMBER"),IF(INDIRECT(S138)&lt;&gt;"Present","CHECK","Covered"),"")</f>
        <v/>
      </c>
      <c r="S138" s="218" t="str">
        <f>IF(M138="3GPPMEMBER","'Voting List'!L"&amp;MATCH(K138,'Voting List'!B:B,0),"")</f>
        <v>'Voting List'!L394</v>
      </c>
      <c r="U138" s="170" t="str">
        <f>IF(K138&lt;&gt;"",IF(ISNUMBER(FIND(K138,'Voting List'!M1)),"YES","NO"),"")</f>
        <v>YES</v>
      </c>
      <c r="V138" s="246" t="s">
        <v>4818</v>
      </c>
      <c r="W138" s="75">
        <v>0</v>
      </c>
      <c r="X138" s="75">
        <v>10145</v>
      </c>
      <c r="AA138"/>
      <c r="AB138"/>
    </row>
    <row r="139" spans="1:28" ht="12.6" customHeight="1" x14ac:dyDescent="0.2">
      <c r="A139" s="158" t="s">
        <v>4540</v>
      </c>
      <c r="B139" s="158" t="s">
        <v>4816</v>
      </c>
      <c r="C139" s="158" t="s">
        <v>4817</v>
      </c>
      <c r="D139" s="177" t="s">
        <v>4542</v>
      </c>
      <c r="E139" s="177"/>
      <c r="F139" s="188">
        <v>14693608500</v>
      </c>
      <c r="G139" s="177" t="s">
        <v>4818</v>
      </c>
      <c r="H139" s="177" t="s">
        <v>339</v>
      </c>
      <c r="I139" s="177" t="s">
        <v>495</v>
      </c>
      <c r="J139" s="177" t="s">
        <v>4544</v>
      </c>
      <c r="K139" s="158" t="s">
        <v>618</v>
      </c>
      <c r="L139" s="158" t="s">
        <v>505</v>
      </c>
      <c r="M139" s="158" t="s">
        <v>4544</v>
      </c>
      <c r="N139" s="224">
        <v>44687.624305555553</v>
      </c>
      <c r="O139" s="158" t="s">
        <v>4545</v>
      </c>
      <c r="P139" s="187" t="s">
        <v>6667</v>
      </c>
      <c r="Q139" s="75" t="str" cm="1">
        <f t="array" aca="1" ref="Q139" ca="1">IF(AND(K139&lt;&gt;"",P139&lt;&gt;"Absent",U139&lt;&gt;"NO",M139="3GPPMEMBER"),IF(INDIRECT(S139)&lt;&gt;"Present","CHECK","Covered"),"")</f>
        <v>CHECK</v>
      </c>
      <c r="S139" s="218" t="str">
        <f>IF(M139="3GPPMEMBER","'Voting List'!L"&amp;MATCH(K139,'Voting List'!B:B,0),"")</f>
        <v>'Voting List'!L216</v>
      </c>
      <c r="U139" s="170" t="str">
        <f>IF(K139&lt;&gt;"",IF(ISNUMBER(FIND(K139,'Voting List'!M1)),"YES","NO"),"")</f>
        <v>YES</v>
      </c>
      <c r="V139" s="246" t="s">
        <v>4821</v>
      </c>
      <c r="W139" s="75">
        <v>0</v>
      </c>
      <c r="X139" s="75">
        <v>10146</v>
      </c>
      <c r="AA139"/>
      <c r="AB139"/>
    </row>
    <row r="140" spans="1:28" ht="12.6" customHeight="1" x14ac:dyDescent="0.2">
      <c r="A140" s="158" t="s">
        <v>4565</v>
      </c>
      <c r="B140" s="158" t="s">
        <v>4819</v>
      </c>
      <c r="C140" s="158" t="s">
        <v>4820</v>
      </c>
      <c r="D140" s="177" t="s">
        <v>4542</v>
      </c>
      <c r="E140" s="177"/>
      <c r="F140" s="177" t="s">
        <v>4636</v>
      </c>
      <c r="G140" s="177" t="s">
        <v>4821</v>
      </c>
      <c r="H140" s="177" t="s">
        <v>814</v>
      </c>
      <c r="I140" s="177" t="s">
        <v>495</v>
      </c>
      <c r="J140" s="177" t="s">
        <v>4544</v>
      </c>
      <c r="K140" s="158" t="s">
        <v>814</v>
      </c>
      <c r="L140" s="158" t="s">
        <v>495</v>
      </c>
      <c r="M140" s="158" t="s">
        <v>4544</v>
      </c>
      <c r="N140" s="224">
        <v>44676.723611111112</v>
      </c>
      <c r="O140" s="158" t="s">
        <v>4545</v>
      </c>
      <c r="P140" s="187" t="s">
        <v>6667</v>
      </c>
      <c r="Q140" s="75" t="str" cm="1">
        <f t="array" aca="1" ref="Q140" ca="1">IF(AND(K140&lt;&gt;"",P140&lt;&gt;"Absent",U140&lt;&gt;"NO",M140="3GPPMEMBER"),IF(INDIRECT(S140)&lt;&gt;"Present","CHECK","Covered"),"")</f>
        <v/>
      </c>
      <c r="S140" s="218" t="str">
        <f>IF(M140="3GPPMEMBER","'Voting List'!L"&amp;MATCH(K140,'Voting List'!B:B,0),"")</f>
        <v>'Voting List'!L38</v>
      </c>
      <c r="U140" s="170" t="str">
        <f>IF(K140&lt;&gt;"",IF(ISNUMBER(FIND(K140,'Voting List'!M1)),"YES","NO"),"")</f>
        <v>NO</v>
      </c>
      <c r="V140" s="246" t="s">
        <v>4824</v>
      </c>
      <c r="W140" s="75">
        <v>0</v>
      </c>
      <c r="X140" s="75">
        <v>10147</v>
      </c>
      <c r="AA140"/>
      <c r="AB140"/>
    </row>
    <row r="141" spans="1:28" ht="12.6" customHeight="1" x14ac:dyDescent="0.2">
      <c r="A141" s="158" t="s">
        <v>4540</v>
      </c>
      <c r="B141" s="158" t="s">
        <v>4822</v>
      </c>
      <c r="C141" s="158" t="s">
        <v>4823</v>
      </c>
      <c r="D141" s="177" t="s">
        <v>4542</v>
      </c>
      <c r="E141" s="177"/>
      <c r="F141" s="177"/>
      <c r="G141" s="177" t="s">
        <v>4824</v>
      </c>
      <c r="H141" s="177" t="s">
        <v>615</v>
      </c>
      <c r="I141" s="177" t="s">
        <v>495</v>
      </c>
      <c r="J141" s="177" t="s">
        <v>4544</v>
      </c>
      <c r="K141" s="158" t="s">
        <v>615</v>
      </c>
      <c r="L141" s="158" t="s">
        <v>495</v>
      </c>
      <c r="M141" s="158" t="s">
        <v>4544</v>
      </c>
      <c r="N141" s="224">
        <v>44651.290972222225</v>
      </c>
      <c r="O141" s="158" t="s">
        <v>4545</v>
      </c>
      <c r="P141" s="187" t="s">
        <v>6667</v>
      </c>
      <c r="Q141" s="75" t="str" cm="1">
        <f t="array" aca="1" ref="Q141" ca="1">IF(AND(K141&lt;&gt;"",P141&lt;&gt;"Absent",U141&lt;&gt;"NO",M141="3GPPMEMBER"),IF(INDIRECT(S141)&lt;&gt;"Present","CHECK","Covered"),"")</f>
        <v>CHECK</v>
      </c>
      <c r="S141" s="218" t="str">
        <f>IF(M141="3GPPMEMBER","'Voting List'!L"&amp;MATCH(K141,'Voting List'!B:B,0),"")</f>
        <v>'Voting List'!L304</v>
      </c>
      <c r="U141" s="170" t="str">
        <f>IF(K141&lt;&gt;"",IF(ISNUMBER(FIND(K141,'Voting List'!M1)),"YES","NO"),"")</f>
        <v>YES</v>
      </c>
      <c r="V141" s="246" t="s">
        <v>6021</v>
      </c>
      <c r="W141" s="75">
        <v>0</v>
      </c>
      <c r="X141" s="75">
        <v>10148</v>
      </c>
      <c r="AA141"/>
      <c r="AB141"/>
    </row>
    <row r="142" spans="1:28" ht="12.6" hidden="1" customHeight="1" x14ac:dyDescent="0.2">
      <c r="A142" s="158" t="s">
        <v>4540</v>
      </c>
      <c r="B142" s="158" t="s">
        <v>6019</v>
      </c>
      <c r="C142" s="158" t="s">
        <v>4744</v>
      </c>
      <c r="D142" s="177" t="s">
        <v>4542</v>
      </c>
      <c r="E142" s="177"/>
      <c r="F142" s="177" t="s">
        <v>6020</v>
      </c>
      <c r="G142" s="177" t="s">
        <v>6021</v>
      </c>
      <c r="H142" s="177" t="s">
        <v>339</v>
      </c>
      <c r="I142" s="177" t="s">
        <v>495</v>
      </c>
      <c r="J142" s="177" t="s">
        <v>4544</v>
      </c>
      <c r="K142" s="158" t="s">
        <v>693</v>
      </c>
      <c r="L142" s="158" t="s">
        <v>503</v>
      </c>
      <c r="M142" s="158" t="s">
        <v>4544</v>
      </c>
      <c r="N142" s="224">
        <v>44712.318749999999</v>
      </c>
      <c r="O142" s="158" t="s">
        <v>5905</v>
      </c>
      <c r="P142" s="187" t="s">
        <v>4546</v>
      </c>
      <c r="Q142" s="75" t="str" cm="1">
        <f t="array" aca="1" ref="Q142" ca="1">IF(AND(K142&lt;&gt;"",P142&lt;&gt;"Absent",U142&lt;&gt;"NO",M142="3GPPMEMBER"),IF(INDIRECT(S142)&lt;&gt;"Present","CHECK","Covered"),"")</f>
        <v/>
      </c>
      <c r="S142" s="218" t="str">
        <f>IF(M142="3GPPMEMBER","'Voting List'!L"&amp;MATCH(K142,'Voting List'!B:B,0),"")</f>
        <v>'Voting List'!L459</v>
      </c>
      <c r="U142" s="170" t="str">
        <f>IF(K142&lt;&gt;"",IF(ISNUMBER(FIND(K142,'Voting List'!M1)),"YES","NO"),"")</f>
        <v>YES</v>
      </c>
      <c r="V142" s="246" t="s">
        <v>6024</v>
      </c>
      <c r="W142" s="75">
        <v>0</v>
      </c>
      <c r="X142" s="75">
        <v>10149</v>
      </c>
      <c r="AA142"/>
      <c r="AB142"/>
    </row>
    <row r="143" spans="1:28" ht="12.6" customHeight="1" x14ac:dyDescent="0.2">
      <c r="A143" s="158" t="s">
        <v>4590</v>
      </c>
      <c r="B143" s="158" t="s">
        <v>6022</v>
      </c>
      <c r="C143" s="158" t="s">
        <v>6023</v>
      </c>
      <c r="D143" s="177" t="s">
        <v>4542</v>
      </c>
      <c r="E143" s="177"/>
      <c r="F143" s="188">
        <v>14082188874</v>
      </c>
      <c r="G143" s="177" t="s">
        <v>6024</v>
      </c>
      <c r="H143" s="177" t="s">
        <v>524</v>
      </c>
      <c r="I143" s="177" t="s">
        <v>495</v>
      </c>
      <c r="J143" s="177" t="s">
        <v>4544</v>
      </c>
      <c r="K143" s="158" t="s">
        <v>737</v>
      </c>
      <c r="L143" s="158" t="s">
        <v>495</v>
      </c>
      <c r="M143" s="158" t="s">
        <v>4544</v>
      </c>
      <c r="N143" s="224">
        <v>44705.853472222225</v>
      </c>
      <c r="O143" s="158" t="s">
        <v>4545</v>
      </c>
      <c r="P143" s="187" t="s">
        <v>6667</v>
      </c>
      <c r="Q143" s="75" t="str" cm="1">
        <f t="array" aca="1" ref="Q143" ca="1">IF(AND(K143&lt;&gt;"",P143&lt;&gt;"Absent",U143&lt;&gt;"NO",M143="3GPPMEMBER"),IF(INDIRECT(S143)&lt;&gt;"Present","CHECK","Covered"),"")</f>
        <v>CHECK</v>
      </c>
      <c r="S143" s="218" t="str">
        <f>IF(M143="3GPPMEMBER","'Voting List'!L"&amp;MATCH(K143,'Voting List'!B:B,0),"")</f>
        <v>'Voting List'!L343</v>
      </c>
      <c r="U143" s="170" t="str">
        <f>IF(K143&lt;&gt;"",IF(ISNUMBER(FIND(K143,'Voting List'!M1)),"YES","NO"),"")</f>
        <v>YES</v>
      </c>
      <c r="V143" s="246" t="s">
        <v>4828</v>
      </c>
      <c r="W143" s="75">
        <v>0</v>
      </c>
      <c r="X143" s="75">
        <v>10150</v>
      </c>
      <c r="AA143"/>
      <c r="AB143"/>
    </row>
    <row r="144" spans="1:28" ht="12.6" customHeight="1" x14ac:dyDescent="0.2">
      <c r="A144" s="158" t="s">
        <v>4540</v>
      </c>
      <c r="B144" s="158" t="s">
        <v>4825</v>
      </c>
      <c r="C144" s="158" t="s">
        <v>4826</v>
      </c>
      <c r="D144" s="177" t="s">
        <v>4542</v>
      </c>
      <c r="E144" s="177"/>
      <c r="F144" s="177" t="s">
        <v>4827</v>
      </c>
      <c r="G144" s="177" t="s">
        <v>4828</v>
      </c>
      <c r="H144" s="177" t="s">
        <v>883</v>
      </c>
      <c r="I144" s="177" t="s">
        <v>495</v>
      </c>
      <c r="J144" s="177" t="s">
        <v>4544</v>
      </c>
      <c r="K144" s="158" t="s">
        <v>883</v>
      </c>
      <c r="L144" s="158" t="s">
        <v>495</v>
      </c>
      <c r="M144" s="158" t="s">
        <v>4544</v>
      </c>
      <c r="N144" s="224">
        <v>44698.745138888888</v>
      </c>
      <c r="O144" s="158" t="s">
        <v>4545</v>
      </c>
      <c r="P144" s="187" t="s">
        <v>6667</v>
      </c>
      <c r="Q144" s="75" t="str" cm="1">
        <f t="array" aca="1" ref="Q144" ca="1">IF(AND(K144&lt;&gt;"",P144&lt;&gt;"Absent",U144&lt;&gt;"NO",M144="3GPPMEMBER"),IF(INDIRECT(S144)&lt;&gt;"Present","CHECK","Covered"),"")</f>
        <v/>
      </c>
      <c r="S144" s="218" t="str">
        <f>IF(M144="3GPPMEMBER","'Voting List'!L"&amp;MATCH(K144,'Voting List'!B:B,0),"")</f>
        <v>'Voting List'!L181</v>
      </c>
      <c r="U144" s="170" t="str">
        <f>IF(K144&lt;&gt;"",IF(ISNUMBER(FIND(K144,'Voting List'!M1)),"YES","NO"),"")</f>
        <v>NO</v>
      </c>
      <c r="V144" s="246" t="s">
        <v>4831</v>
      </c>
      <c r="W144" s="75">
        <v>0</v>
      </c>
      <c r="X144" s="75">
        <v>10151</v>
      </c>
      <c r="AA144"/>
      <c r="AB144"/>
    </row>
    <row r="145" spans="1:28" ht="12.6" customHeight="1" x14ac:dyDescent="0.2">
      <c r="A145" s="158" t="s">
        <v>4540</v>
      </c>
      <c r="B145" s="158" t="s">
        <v>4829</v>
      </c>
      <c r="C145" s="158" t="s">
        <v>4830</v>
      </c>
      <c r="D145" s="177" t="s">
        <v>4542</v>
      </c>
      <c r="E145" s="177"/>
      <c r="F145" s="188">
        <v>443316221367</v>
      </c>
      <c r="G145" s="177" t="s">
        <v>4831</v>
      </c>
      <c r="H145" s="177" t="s">
        <v>498</v>
      </c>
      <c r="I145" s="177" t="s">
        <v>495</v>
      </c>
      <c r="J145" s="177" t="s">
        <v>4544</v>
      </c>
      <c r="K145" s="158" t="s">
        <v>498</v>
      </c>
      <c r="L145" s="158" t="s">
        <v>495</v>
      </c>
      <c r="M145" s="158" t="s">
        <v>4544</v>
      </c>
      <c r="N145" s="224">
        <v>44546.686111111114</v>
      </c>
      <c r="O145" s="158" t="s">
        <v>4545</v>
      </c>
      <c r="P145" s="187" t="s">
        <v>6667</v>
      </c>
      <c r="Q145" s="75" t="str" cm="1">
        <f t="array" aca="1" ref="Q145" ca="1">IF(AND(K145&lt;&gt;"",P145&lt;&gt;"Absent",U145&lt;&gt;"NO",M145="3GPPMEMBER"),IF(INDIRECT(S145)&lt;&gt;"Present","CHECK","Covered"),"")</f>
        <v>CHECK</v>
      </c>
      <c r="S145" s="218" t="str">
        <f>IF(M145="3GPPMEMBER","'Voting List'!L"&amp;MATCH(K145,'Voting List'!B:B,0),"")</f>
        <v>'Voting List'!L90</v>
      </c>
      <c r="U145" s="170" t="str">
        <f>IF(K145&lt;&gt;"",IF(ISNUMBER(FIND(K145,'Voting List'!M1)),"YES","NO"),"")</f>
        <v>YES</v>
      </c>
      <c r="V145" s="246" t="s">
        <v>4835</v>
      </c>
      <c r="W145" s="75">
        <v>0</v>
      </c>
      <c r="X145" s="75">
        <v>10152</v>
      </c>
      <c r="AA145"/>
      <c r="AB145"/>
    </row>
    <row r="146" spans="1:28" ht="12.6" customHeight="1" x14ac:dyDescent="0.2">
      <c r="A146" s="158" t="s">
        <v>4540</v>
      </c>
      <c r="B146" s="158" t="s">
        <v>4832</v>
      </c>
      <c r="C146" s="158" t="s">
        <v>4833</v>
      </c>
      <c r="D146" s="177" t="s">
        <v>4542</v>
      </c>
      <c r="E146" s="177"/>
      <c r="F146" s="177" t="s">
        <v>4834</v>
      </c>
      <c r="G146" s="177" t="s">
        <v>4835</v>
      </c>
      <c r="H146" s="177" t="s">
        <v>339</v>
      </c>
      <c r="I146" s="177" t="s">
        <v>495</v>
      </c>
      <c r="J146" s="177" t="s">
        <v>4544</v>
      </c>
      <c r="K146" s="158" t="s">
        <v>742</v>
      </c>
      <c r="L146" s="158" t="s">
        <v>509</v>
      </c>
      <c r="M146" s="158" t="s">
        <v>4544</v>
      </c>
      <c r="N146" s="224">
        <v>44687.502083333333</v>
      </c>
      <c r="O146" s="158" t="s">
        <v>4545</v>
      </c>
      <c r="P146" s="187" t="s">
        <v>6667</v>
      </c>
      <c r="Q146" s="75" t="str" cm="1">
        <f t="array" aca="1" ref="Q146" ca="1">IF(AND(K146&lt;&gt;"",P146&lt;&gt;"Absent",U146&lt;&gt;"NO",M146="3GPPMEMBER"),IF(INDIRECT(S146)&lt;&gt;"Present","CHECK","Covered"),"")</f>
        <v>CHECK</v>
      </c>
      <c r="S146" s="218" t="str">
        <f>IF(M146="3GPPMEMBER","'Voting List'!L"&amp;MATCH(K146,'Voting List'!B:B,0),"")</f>
        <v>'Voting List'!L215</v>
      </c>
      <c r="U146" s="170" t="str">
        <f>IF(K146&lt;&gt;"",IF(ISNUMBER(FIND(K146,'Voting List'!M1)),"YES","NO"),"")</f>
        <v>YES</v>
      </c>
      <c r="V146" s="246" t="s">
        <v>4838</v>
      </c>
      <c r="W146" s="75">
        <v>0</v>
      </c>
      <c r="X146" s="75">
        <v>10153</v>
      </c>
      <c r="AA146"/>
      <c r="AB146"/>
    </row>
    <row r="147" spans="1:28" ht="12.6" customHeight="1" x14ac:dyDescent="0.2">
      <c r="A147" s="158" t="s">
        <v>4540</v>
      </c>
      <c r="B147" s="158" t="s">
        <v>4836</v>
      </c>
      <c r="C147" s="158" t="s">
        <v>4837</v>
      </c>
      <c r="D147" s="177" t="s">
        <v>4542</v>
      </c>
      <c r="E147" s="177"/>
      <c r="F147" s="177">
        <v>8613911037638</v>
      </c>
      <c r="G147" s="177" t="s">
        <v>4838</v>
      </c>
      <c r="H147" s="177" t="s">
        <v>531</v>
      </c>
      <c r="I147" s="177" t="s">
        <v>503</v>
      </c>
      <c r="J147" s="177" t="s">
        <v>4544</v>
      </c>
      <c r="K147" s="158" t="s">
        <v>668</v>
      </c>
      <c r="L147" s="158" t="s">
        <v>503</v>
      </c>
      <c r="M147" s="158" t="s">
        <v>4544</v>
      </c>
      <c r="N147" s="224">
        <v>44705.088194444441</v>
      </c>
      <c r="O147" s="158" t="s">
        <v>4545</v>
      </c>
      <c r="P147" s="187" t="s">
        <v>6667</v>
      </c>
      <c r="Q147" s="75" t="str" cm="1">
        <f t="array" aca="1" ref="Q147" ca="1">IF(AND(K147&lt;&gt;"",P147&lt;&gt;"Absent",U147&lt;&gt;"NO",M147="3GPPMEMBER"),IF(INDIRECT(S147)&lt;&gt;"Present","CHECK","Covered"),"")</f>
        <v/>
      </c>
      <c r="S147" s="218" t="str">
        <f>IF(M147="3GPPMEMBER","'Voting List'!L"&amp;MATCH(K147,'Voting List'!B:B,0),"")</f>
        <v>'Voting List'!L767</v>
      </c>
      <c r="U147" s="170" t="str">
        <f>IF(K147&lt;&gt;"",IF(ISNUMBER(FIND(K147,'Voting List'!M1)),"YES","NO"),"")</f>
        <v>NO</v>
      </c>
      <c r="V147" s="246" t="s">
        <v>4838</v>
      </c>
      <c r="W147" s="75">
        <v>0</v>
      </c>
      <c r="X147" s="75">
        <v>10154</v>
      </c>
      <c r="AA147"/>
      <c r="AB147"/>
    </row>
    <row r="148" spans="1:28" ht="12.6" customHeight="1" x14ac:dyDescent="0.2">
      <c r="A148" s="158" t="s">
        <v>4540</v>
      </c>
      <c r="B148" s="158" t="s">
        <v>4836</v>
      </c>
      <c r="C148" s="158" t="s">
        <v>4837</v>
      </c>
      <c r="D148" s="177" t="s">
        <v>4542</v>
      </c>
      <c r="E148" s="177"/>
      <c r="F148" s="177"/>
      <c r="G148" s="177" t="s">
        <v>4838</v>
      </c>
      <c r="H148" s="177" t="s">
        <v>531</v>
      </c>
      <c r="I148" s="177" t="s">
        <v>495</v>
      </c>
      <c r="J148" s="177" t="s">
        <v>4544</v>
      </c>
      <c r="K148" s="158" t="s">
        <v>668</v>
      </c>
      <c r="L148" s="158" t="s">
        <v>503</v>
      </c>
      <c r="M148" s="158" t="s">
        <v>4544</v>
      </c>
      <c r="N148" s="224">
        <v>44650.265277777777</v>
      </c>
      <c r="O148" s="158" t="s">
        <v>4545</v>
      </c>
      <c r="P148" s="187" t="s">
        <v>4546</v>
      </c>
      <c r="Q148" s="75" t="str" cm="1">
        <f t="array" aca="1" ref="Q148" ca="1">IF(AND(K148&lt;&gt;"",P148&lt;&gt;"Absent",U148&lt;&gt;"NO",M148="3GPPMEMBER"),IF(INDIRECT(S148)&lt;&gt;"Present","CHECK","Covered"),"")</f>
        <v/>
      </c>
      <c r="S148" s="218" t="str">
        <f>IF(M148="3GPPMEMBER","'Voting List'!L"&amp;MATCH(K148,'Voting List'!B:B,0),"")</f>
        <v>'Voting List'!L767</v>
      </c>
      <c r="U148" s="170" t="str">
        <f>IF(K148&lt;&gt;"",IF(ISNUMBER(FIND(K148,'Voting List'!M1)),"YES","NO"),"")</f>
        <v>NO</v>
      </c>
      <c r="V148" s="246" t="s">
        <v>6683</v>
      </c>
      <c r="W148" s="75">
        <v>0</v>
      </c>
      <c r="X148" s="75">
        <v>10155</v>
      </c>
      <c r="AA148"/>
      <c r="AB148"/>
    </row>
    <row r="149" spans="1:28" ht="12.6" hidden="1" customHeight="1" x14ac:dyDescent="0.2">
      <c r="A149" s="158" t="s">
        <v>4540</v>
      </c>
      <c r="B149" s="158" t="s">
        <v>6680</v>
      </c>
      <c r="C149" s="158" t="s">
        <v>6681</v>
      </c>
      <c r="D149" s="177" t="s">
        <v>4542</v>
      </c>
      <c r="E149" s="177"/>
      <c r="F149" s="177" t="s">
        <v>6682</v>
      </c>
      <c r="G149" s="177" t="s">
        <v>6683</v>
      </c>
      <c r="H149" s="177" t="s">
        <v>619</v>
      </c>
      <c r="I149" s="177" t="s">
        <v>505</v>
      </c>
      <c r="J149" s="177" t="s">
        <v>4544</v>
      </c>
      <c r="K149" s="158" t="s">
        <v>619</v>
      </c>
      <c r="L149" s="158" t="s">
        <v>505</v>
      </c>
      <c r="M149" s="158" t="s">
        <v>4544</v>
      </c>
      <c r="N149" s="224">
        <v>44718.984027777777</v>
      </c>
      <c r="O149" s="158" t="s">
        <v>5905</v>
      </c>
      <c r="P149" s="187" t="s">
        <v>4546</v>
      </c>
      <c r="Q149" s="75" t="str" cm="1">
        <f t="array" aca="1" ref="Q149" ca="1">IF(AND(K149&lt;&gt;"",P149&lt;&gt;"Absent",U149&lt;&gt;"NO",M149="3GPPMEMBER"),IF(INDIRECT(S149)&lt;&gt;"Present","CHECK","Covered"),"")</f>
        <v/>
      </c>
      <c r="S149" s="218" t="str">
        <f>IF(M149="3GPPMEMBER","'Voting List'!L"&amp;MATCH(K149,'Voting List'!B:B,0),"")</f>
        <v>'Voting List'!L394</v>
      </c>
      <c r="U149" s="170" t="str">
        <f>IF(K149&lt;&gt;"",IF(ISNUMBER(FIND(K149,'Voting List'!M1)),"YES","NO"),"")</f>
        <v>YES</v>
      </c>
      <c r="V149" s="246" t="s">
        <v>6027</v>
      </c>
      <c r="W149" s="75">
        <v>0</v>
      </c>
      <c r="X149" s="75">
        <v>10156</v>
      </c>
      <c r="AA149"/>
      <c r="AB149"/>
    </row>
    <row r="150" spans="1:28" ht="12.6" customHeight="1" x14ac:dyDescent="0.2">
      <c r="A150" s="158" t="s">
        <v>4594</v>
      </c>
      <c r="B150" s="158" t="s">
        <v>6025</v>
      </c>
      <c r="C150" s="158" t="s">
        <v>6026</v>
      </c>
      <c r="D150" s="177" t="s">
        <v>4542</v>
      </c>
      <c r="E150" s="177"/>
      <c r="F150" s="177">
        <v>-62307673</v>
      </c>
      <c r="G150" s="177" t="s">
        <v>6027</v>
      </c>
      <c r="H150" s="177" t="s">
        <v>492</v>
      </c>
      <c r="I150" s="177" t="s">
        <v>503</v>
      </c>
      <c r="J150" s="177" t="s">
        <v>4544</v>
      </c>
      <c r="K150" s="158" t="s">
        <v>738</v>
      </c>
      <c r="L150" s="158" t="s">
        <v>503</v>
      </c>
      <c r="M150" s="158" t="s">
        <v>4544</v>
      </c>
      <c r="N150" s="224">
        <v>44711.229861111111</v>
      </c>
      <c r="O150" s="158" t="s">
        <v>4545</v>
      </c>
      <c r="P150" s="187" t="s">
        <v>4546</v>
      </c>
      <c r="Q150" s="75" t="str" cm="1">
        <f t="array" aca="1" ref="Q150" ca="1">IF(AND(K150&lt;&gt;"",P150&lt;&gt;"Absent",U150&lt;&gt;"NO",M150="3GPPMEMBER"),IF(INDIRECT(S150)&lt;&gt;"Present","CHECK","Covered"),"")</f>
        <v/>
      </c>
      <c r="S150" s="218" t="str">
        <f>IF(M150="3GPPMEMBER","'Voting List'!L"&amp;MATCH(K150,'Voting List'!B:B,0),"")</f>
        <v>'Voting List'!L275</v>
      </c>
      <c r="U150" s="170" t="str">
        <f>IF(K150&lt;&gt;"",IF(ISNUMBER(FIND(K150,'Voting List'!M1)),"YES","NO"),"")</f>
        <v>YES</v>
      </c>
      <c r="V150" s="246" t="s">
        <v>4842</v>
      </c>
      <c r="W150" s="75">
        <v>0</v>
      </c>
      <c r="X150" s="75">
        <v>10157</v>
      </c>
      <c r="AA150"/>
      <c r="AB150"/>
    </row>
    <row r="151" spans="1:28" ht="12.6" hidden="1" customHeight="1" x14ac:dyDescent="0.2">
      <c r="A151" s="158" t="s">
        <v>4540</v>
      </c>
      <c r="B151" s="158" t="s">
        <v>4839</v>
      </c>
      <c r="C151" s="158" t="s">
        <v>4840</v>
      </c>
      <c r="D151" s="177" t="s">
        <v>4542</v>
      </c>
      <c r="E151" s="177"/>
      <c r="F151" s="177" t="s">
        <v>4841</v>
      </c>
      <c r="G151" s="177" t="s">
        <v>4842</v>
      </c>
      <c r="H151" s="177" t="s">
        <v>620</v>
      </c>
      <c r="I151" s="177" t="s">
        <v>495</v>
      </c>
      <c r="J151" s="177" t="s">
        <v>4544</v>
      </c>
      <c r="K151" s="158" t="s">
        <v>620</v>
      </c>
      <c r="L151" s="158" t="s">
        <v>495</v>
      </c>
      <c r="M151" s="158" t="s">
        <v>4544</v>
      </c>
      <c r="N151" s="224">
        <v>44620.522222222222</v>
      </c>
      <c r="O151" s="158" t="s">
        <v>5905</v>
      </c>
      <c r="P151" s="187" t="s">
        <v>4546</v>
      </c>
      <c r="Q151" s="75" t="str" cm="1">
        <f t="array" aca="1" ref="Q151" ca="1">IF(AND(K151&lt;&gt;"",P151&lt;&gt;"Absent",U151&lt;&gt;"NO",M151="3GPPMEMBER"),IF(INDIRECT(S151)&lt;&gt;"Present","CHECK","Covered"),"")</f>
        <v/>
      </c>
      <c r="S151" s="218" t="str">
        <f>IF(M151="3GPPMEMBER","'Voting List'!L"&amp;MATCH(K151,'Voting List'!B:B,0),"")</f>
        <v>'Voting List'!L466</v>
      </c>
      <c r="U151" s="170" t="str">
        <f>IF(K151&lt;&gt;"",IF(ISNUMBER(FIND(K151,'Voting List'!M1)),"YES","NO"),"")</f>
        <v>YES</v>
      </c>
      <c r="V151" s="246" t="s">
        <v>4845</v>
      </c>
      <c r="W151" s="75">
        <v>0</v>
      </c>
      <c r="X151" s="75">
        <v>10158</v>
      </c>
      <c r="AA151"/>
      <c r="AB151"/>
    </row>
    <row r="152" spans="1:28" ht="12.6" customHeight="1" x14ac:dyDescent="0.2">
      <c r="A152" s="158" t="s">
        <v>4565</v>
      </c>
      <c r="B152" s="158" t="s">
        <v>4843</v>
      </c>
      <c r="C152" s="158" t="s">
        <v>4844</v>
      </c>
      <c r="D152" s="177" t="s">
        <v>4542</v>
      </c>
      <c r="E152" s="177"/>
      <c r="F152" s="177">
        <v>4915201509377</v>
      </c>
      <c r="G152" s="177" t="s">
        <v>4845</v>
      </c>
      <c r="H152" s="177" t="s">
        <v>339</v>
      </c>
      <c r="I152" s="177" t="s">
        <v>495</v>
      </c>
      <c r="J152" s="177" t="s">
        <v>4544</v>
      </c>
      <c r="K152" s="158" t="s">
        <v>638</v>
      </c>
      <c r="L152" s="158" t="s">
        <v>495</v>
      </c>
      <c r="M152" s="158" t="s">
        <v>4544</v>
      </c>
      <c r="N152" s="224">
        <v>44687.259027777778</v>
      </c>
      <c r="O152" s="158" t="s">
        <v>4545</v>
      </c>
      <c r="P152" s="187" t="s">
        <v>6667</v>
      </c>
      <c r="Q152" s="75" t="str" cm="1">
        <f t="array" aca="1" ref="Q152" ca="1">IF(AND(K152&lt;&gt;"",P152&lt;&gt;"Absent",U152&lt;&gt;"NO",M152="3GPPMEMBER"),IF(INDIRECT(S152)&lt;&gt;"Present","CHECK","Covered"),"")</f>
        <v>CHECK</v>
      </c>
      <c r="S152" s="218" t="str">
        <f>IF(M152="3GPPMEMBER","'Voting List'!L"&amp;MATCH(K152,'Voting List'!B:B,0),"")</f>
        <v>'Voting List'!L396</v>
      </c>
      <c r="U152" s="170" t="str">
        <f>IF(K152&lt;&gt;"",IF(ISNUMBER(FIND(K152,'Voting List'!M1)),"YES","NO"),"")</f>
        <v>YES</v>
      </c>
      <c r="V152" s="246" t="s">
        <v>6031</v>
      </c>
      <c r="W152" s="75">
        <v>0</v>
      </c>
      <c r="X152" s="75">
        <v>10159</v>
      </c>
      <c r="AA152"/>
      <c r="AB152"/>
    </row>
    <row r="153" spans="1:28" ht="12.6" customHeight="1" x14ac:dyDescent="0.2">
      <c r="A153" s="158" t="s">
        <v>4565</v>
      </c>
      <c r="B153" s="158" t="s">
        <v>6028</v>
      </c>
      <c r="C153" s="158" t="s">
        <v>6029</v>
      </c>
      <c r="D153" s="177" t="s">
        <v>4542</v>
      </c>
      <c r="E153" s="177"/>
      <c r="F153" s="177" t="s">
        <v>6030</v>
      </c>
      <c r="G153" s="177" t="s">
        <v>6031</v>
      </c>
      <c r="H153" s="177" t="s">
        <v>537</v>
      </c>
      <c r="I153" s="177" t="s">
        <v>495</v>
      </c>
      <c r="J153" s="177" t="s">
        <v>4544</v>
      </c>
      <c r="K153" s="158" t="s">
        <v>623</v>
      </c>
      <c r="L153" s="158" t="s">
        <v>503</v>
      </c>
      <c r="M153" s="158" t="s">
        <v>4544</v>
      </c>
      <c r="N153" s="224">
        <v>44705.436111111114</v>
      </c>
      <c r="O153" s="158" t="s">
        <v>4545</v>
      </c>
      <c r="P153" s="187" t="s">
        <v>4546</v>
      </c>
      <c r="Q153" s="75" t="str" cm="1">
        <f t="array" aca="1" ref="Q153" ca="1">IF(AND(K153&lt;&gt;"",P153&lt;&gt;"Absent",U153&lt;&gt;"NO",M153="3GPPMEMBER"),IF(INDIRECT(S153)&lt;&gt;"Present","CHECK","Covered"),"")</f>
        <v/>
      </c>
      <c r="S153" s="218" t="str">
        <f>IF(M153="3GPPMEMBER","'Voting List'!L"&amp;MATCH(K153,'Voting List'!B:B,0),"")</f>
        <v>'Voting List'!L427</v>
      </c>
      <c r="U153" s="170" t="str">
        <f>IF(K153&lt;&gt;"",IF(ISNUMBER(FIND(K153,'Voting List'!M1)),"YES","NO"),"")</f>
        <v>YES</v>
      </c>
      <c r="V153" s="246" t="s">
        <v>4848</v>
      </c>
      <c r="W153" s="75">
        <v>0</v>
      </c>
      <c r="X153" s="75">
        <v>10160</v>
      </c>
      <c r="AA153"/>
      <c r="AB153"/>
    </row>
    <row r="154" spans="1:28" ht="12.6" customHeight="1" x14ac:dyDescent="0.2">
      <c r="A154" s="158" t="s">
        <v>4590</v>
      </c>
      <c r="B154" s="158" t="s">
        <v>4846</v>
      </c>
      <c r="C154" s="158" t="s">
        <v>4847</v>
      </c>
      <c r="D154" s="177" t="s">
        <v>4542</v>
      </c>
      <c r="E154" s="177"/>
      <c r="F154" s="177"/>
      <c r="G154" s="177" t="s">
        <v>4848</v>
      </c>
      <c r="H154" s="177" t="s">
        <v>624</v>
      </c>
      <c r="I154" s="177" t="s">
        <v>495</v>
      </c>
      <c r="J154" s="177" t="s">
        <v>4544</v>
      </c>
      <c r="K154" s="158" t="s">
        <v>812</v>
      </c>
      <c r="L154" s="158" t="s">
        <v>495</v>
      </c>
      <c r="M154" s="158" t="s">
        <v>4544</v>
      </c>
      <c r="N154" s="224">
        <v>44676.85</v>
      </c>
      <c r="O154" s="158" t="s">
        <v>4545</v>
      </c>
      <c r="P154" s="187" t="s">
        <v>6667</v>
      </c>
      <c r="Q154" s="75" t="str" cm="1">
        <f t="array" aca="1" ref="Q154" ca="1">IF(AND(K154&lt;&gt;"",P154&lt;&gt;"Absent",U154&lt;&gt;"NO",M154="3GPPMEMBER"),IF(INDIRECT(S154)&lt;&gt;"Present","CHECK","Covered"),"")</f>
        <v/>
      </c>
      <c r="S154" s="218" t="str">
        <f>IF(M154="3GPPMEMBER","'Voting List'!L"&amp;MATCH(K154,'Voting List'!B:B,0),"")</f>
        <v>'Voting List'!L29</v>
      </c>
      <c r="U154" s="170" t="str">
        <f>IF(K154&lt;&gt;"",IF(ISNUMBER(FIND(K154,'Voting List'!M1)),"YES","NO"),"")</f>
        <v>NO</v>
      </c>
      <c r="V154" s="246" t="s">
        <v>6032</v>
      </c>
      <c r="W154" s="75">
        <v>0</v>
      </c>
      <c r="X154" s="75">
        <v>10161</v>
      </c>
      <c r="AA154"/>
      <c r="AB154"/>
    </row>
    <row r="155" spans="1:28" ht="12.6" hidden="1" customHeight="1" x14ac:dyDescent="0.2">
      <c r="A155" s="158" t="s">
        <v>4565</v>
      </c>
      <c r="B155" s="158" t="s">
        <v>4846</v>
      </c>
      <c r="C155" s="158" t="s">
        <v>4874</v>
      </c>
      <c r="D155" s="177" t="s">
        <v>4542</v>
      </c>
      <c r="E155" s="177"/>
      <c r="F155" s="177"/>
      <c r="G155" s="177" t="s">
        <v>6032</v>
      </c>
      <c r="H155" s="177" t="s">
        <v>444</v>
      </c>
      <c r="I155" s="177" t="s">
        <v>495</v>
      </c>
      <c r="J155" s="177" t="s">
        <v>4544</v>
      </c>
      <c r="K155" s="158" t="s">
        <v>444</v>
      </c>
      <c r="L155" s="158" t="s">
        <v>495</v>
      </c>
      <c r="M155" s="158" t="s">
        <v>4544</v>
      </c>
      <c r="N155" s="224">
        <v>44705.811805555553</v>
      </c>
      <c r="O155" s="158" t="s">
        <v>5905</v>
      </c>
      <c r="P155" s="187" t="s">
        <v>4546</v>
      </c>
      <c r="Q155" s="75" t="str" cm="1">
        <f t="array" aca="1" ref="Q155" ca="1">IF(AND(K155&lt;&gt;"",P155&lt;&gt;"Absent",U155&lt;&gt;"NO",M155="3GPPMEMBER"),IF(INDIRECT(S155)&lt;&gt;"Present","CHECK","Covered"),"")</f>
        <v/>
      </c>
      <c r="S155" s="218" t="str">
        <f>IF(M155="3GPPMEMBER","'Voting List'!L"&amp;MATCH(K155,'Voting List'!B:B,0),"")</f>
        <v>'Voting List'!L54</v>
      </c>
      <c r="U155" s="170" t="str">
        <f>IF(K155&lt;&gt;"",IF(ISNUMBER(FIND(K155,'Voting List'!M1)),"YES","NO"),"")</f>
        <v>YES</v>
      </c>
      <c r="V155" s="246" t="s">
        <v>6034</v>
      </c>
      <c r="W155" s="75">
        <v>0</v>
      </c>
      <c r="X155" s="75">
        <v>10162</v>
      </c>
      <c r="AA155"/>
      <c r="AB155"/>
    </row>
    <row r="156" spans="1:28" ht="12.6" hidden="1" customHeight="1" x14ac:dyDescent="0.2">
      <c r="A156" s="158" t="s">
        <v>4594</v>
      </c>
      <c r="B156" s="158" t="s">
        <v>4846</v>
      </c>
      <c r="C156" s="158" t="s">
        <v>6033</v>
      </c>
      <c r="D156" s="177" t="s">
        <v>4542</v>
      </c>
      <c r="E156" s="177"/>
      <c r="F156" s="177"/>
      <c r="G156" s="177" t="s">
        <v>6034</v>
      </c>
      <c r="H156" s="177" t="s">
        <v>6035</v>
      </c>
      <c r="I156" s="177"/>
      <c r="J156" s="177"/>
      <c r="K156" s="158" t="s">
        <v>626</v>
      </c>
      <c r="L156" s="158" t="s">
        <v>503</v>
      </c>
      <c r="M156" s="158" t="s">
        <v>4544</v>
      </c>
      <c r="N156" s="224">
        <v>44707.380555555559</v>
      </c>
      <c r="O156" s="158" t="s">
        <v>5905</v>
      </c>
      <c r="P156" s="187" t="s">
        <v>4546</v>
      </c>
      <c r="Q156" s="75" t="str" cm="1">
        <f t="array" aca="1" ref="Q156" ca="1">IF(AND(K156&lt;&gt;"",P156&lt;&gt;"Absent",U156&lt;&gt;"NO",M156="3GPPMEMBER"),IF(INDIRECT(S156)&lt;&gt;"Present","CHECK","Covered"),"")</f>
        <v/>
      </c>
      <c r="S156" s="218" t="str">
        <f>IF(M156="3GPPMEMBER","'Voting List'!L"&amp;MATCH(K156,'Voting List'!B:B,0),"")</f>
        <v>'Voting List'!L125</v>
      </c>
      <c r="U156" s="170" t="str">
        <f>IF(K156&lt;&gt;"",IF(ISNUMBER(FIND(K156,'Voting List'!M1)),"YES","NO"),"")</f>
        <v>YES</v>
      </c>
      <c r="V156" s="246" t="s">
        <v>4851</v>
      </c>
      <c r="W156" s="75">
        <v>0</v>
      </c>
      <c r="X156" s="75">
        <v>10163</v>
      </c>
      <c r="AA156"/>
      <c r="AB156"/>
    </row>
    <row r="157" spans="1:28" ht="12.6" customHeight="1" x14ac:dyDescent="0.2">
      <c r="A157" s="158" t="s">
        <v>4540</v>
      </c>
      <c r="B157" s="158" t="s">
        <v>4849</v>
      </c>
      <c r="C157" s="158" t="s">
        <v>4850</v>
      </c>
      <c r="D157" s="177" t="s">
        <v>4542</v>
      </c>
      <c r="E157" s="177"/>
      <c r="F157" s="177">
        <v>82317270869</v>
      </c>
      <c r="G157" s="177" t="s">
        <v>4851</v>
      </c>
      <c r="H157" s="177" t="s">
        <v>628</v>
      </c>
      <c r="I157" s="177" t="s">
        <v>529</v>
      </c>
      <c r="J157" s="177" t="s">
        <v>4544</v>
      </c>
      <c r="K157" s="158" t="s">
        <v>628</v>
      </c>
      <c r="L157" s="158" t="s">
        <v>529</v>
      </c>
      <c r="M157" s="158" t="s">
        <v>4544</v>
      </c>
      <c r="N157" s="224">
        <v>44697.206250000003</v>
      </c>
      <c r="O157" s="158" t="s">
        <v>4545</v>
      </c>
      <c r="P157" s="187" t="s">
        <v>6667</v>
      </c>
      <c r="Q157" s="75" t="str" cm="1">
        <f t="array" aca="1" ref="Q157" ca="1">IF(AND(K157&lt;&gt;"",P157&lt;&gt;"Absent",U157&lt;&gt;"NO",M157="3GPPMEMBER"),IF(INDIRECT(S157)&lt;&gt;"Present","CHECK","Covered"),"")</f>
        <v>CHECK</v>
      </c>
      <c r="S157" s="218" t="str">
        <f>IF(M157="3GPPMEMBER","'Voting List'!L"&amp;MATCH(K157,'Voting List'!B:B,0),"")</f>
        <v>'Voting List'!L392</v>
      </c>
      <c r="U157" s="170" t="str">
        <f>IF(K157&lt;&gt;"",IF(ISNUMBER(FIND(K157,'Voting List'!M1)),"YES","NO"),"")</f>
        <v>YES</v>
      </c>
      <c r="V157" s="246" t="s">
        <v>6580</v>
      </c>
      <c r="W157" s="75">
        <v>0</v>
      </c>
      <c r="X157" s="75">
        <v>10164</v>
      </c>
      <c r="AA157"/>
      <c r="AB157"/>
    </row>
    <row r="158" spans="1:28" ht="12.6" hidden="1" customHeight="1" x14ac:dyDescent="0.2">
      <c r="A158" s="158" t="s">
        <v>4565</v>
      </c>
      <c r="B158" s="158" t="s">
        <v>6579</v>
      </c>
      <c r="C158" s="158" t="s">
        <v>5423</v>
      </c>
      <c r="D158" s="177" t="s">
        <v>4542</v>
      </c>
      <c r="E158" s="177"/>
      <c r="F158" s="177"/>
      <c r="G158" s="177" t="s">
        <v>6580</v>
      </c>
      <c r="H158" s="177" t="s">
        <v>689</v>
      </c>
      <c r="I158" s="177" t="s">
        <v>505</v>
      </c>
      <c r="J158" s="177" t="s">
        <v>4544</v>
      </c>
      <c r="K158" s="158" t="s">
        <v>689</v>
      </c>
      <c r="L158" s="158" t="s">
        <v>505</v>
      </c>
      <c r="M158" s="158" t="s">
        <v>4544</v>
      </c>
      <c r="N158" s="224">
        <v>44714.263888888891</v>
      </c>
      <c r="O158" s="158" t="s">
        <v>5905</v>
      </c>
      <c r="P158" s="187" t="s">
        <v>4546</v>
      </c>
      <c r="Q158" s="75" t="str" cm="1">
        <f t="array" aca="1" ref="Q158" ca="1">IF(AND(K158&lt;&gt;"",P158&lt;&gt;"Absent",U158&lt;&gt;"NO",M158="3GPPMEMBER"),IF(INDIRECT(S158)&lt;&gt;"Present","CHECK","Covered"),"")</f>
        <v/>
      </c>
      <c r="S158" s="218" t="str">
        <f>IF(M158="3GPPMEMBER","'Voting List'!L"&amp;MATCH(K158,'Voting List'!B:B,0),"")</f>
        <v>'Voting List'!L481</v>
      </c>
      <c r="U158" s="170" t="str">
        <f>IF(K158&lt;&gt;"",IF(ISNUMBER(FIND(K158,'Voting List'!M1)),"YES","NO"),"")</f>
        <v>NO</v>
      </c>
      <c r="V158" s="246" t="s">
        <v>4855</v>
      </c>
      <c r="W158" s="75">
        <v>0</v>
      </c>
      <c r="X158" s="75">
        <v>10165</v>
      </c>
      <c r="AA158"/>
      <c r="AB158"/>
    </row>
    <row r="159" spans="1:28" ht="12.6" customHeight="1" x14ac:dyDescent="0.2">
      <c r="A159" s="158" t="s">
        <v>4540</v>
      </c>
      <c r="B159" s="158" t="s">
        <v>4852</v>
      </c>
      <c r="C159" s="158" t="s">
        <v>4853</v>
      </c>
      <c r="D159" s="177" t="s">
        <v>4542</v>
      </c>
      <c r="E159" s="177"/>
      <c r="F159" s="177" t="s">
        <v>4854</v>
      </c>
      <c r="G159" s="177" t="s">
        <v>4855</v>
      </c>
      <c r="H159" s="177" t="s">
        <v>1001</v>
      </c>
      <c r="I159" s="177" t="s">
        <v>688</v>
      </c>
      <c r="J159" s="177" t="s">
        <v>4544</v>
      </c>
      <c r="K159" s="158" t="s">
        <v>4856</v>
      </c>
      <c r="L159" s="158" t="s">
        <v>688</v>
      </c>
      <c r="M159" s="158" t="s">
        <v>4544</v>
      </c>
      <c r="N159" s="224">
        <v>44698.213194444441</v>
      </c>
      <c r="O159" s="158" t="s">
        <v>4545</v>
      </c>
      <c r="P159" s="187" t="s">
        <v>6667</v>
      </c>
      <c r="Q159" s="75" t="str" cm="1">
        <f t="array" aca="1" ref="Q159" ca="1">IF(AND(K159&lt;&gt;"",P159&lt;&gt;"Absent",U159&lt;&gt;"NO",M159="3GPPMEMBER"),IF(INDIRECT(S159)&lt;&gt;"Present","CHECK","Covered"),"")</f>
        <v/>
      </c>
      <c r="S159" s="218" t="str">
        <f>IF(M159="3GPPMEMBER","'Voting List'!L"&amp;MATCH(K159,'Voting List'!B:B,0),"")</f>
        <v>'Voting List'!L503</v>
      </c>
      <c r="U159" s="170" t="str">
        <f>IF(K159&lt;&gt;"",IF(ISNUMBER(FIND(K159,'Voting List'!M1)),"YES","NO"),"")</f>
        <v>NO</v>
      </c>
      <c r="V159" s="246" t="s">
        <v>4860</v>
      </c>
      <c r="W159" s="75">
        <v>0</v>
      </c>
      <c r="X159" s="75">
        <v>10166</v>
      </c>
      <c r="AA159"/>
      <c r="AB159"/>
    </row>
    <row r="160" spans="1:28" ht="12.6" customHeight="1" x14ac:dyDescent="0.2">
      <c r="A160" s="158" t="s">
        <v>4540</v>
      </c>
      <c r="B160" s="158" t="s">
        <v>4857</v>
      </c>
      <c r="C160" s="158" t="s">
        <v>4858</v>
      </c>
      <c r="D160" s="177" t="s">
        <v>4542</v>
      </c>
      <c r="E160" s="177"/>
      <c r="F160" s="177" t="s">
        <v>4859</v>
      </c>
      <c r="G160" s="177" t="s">
        <v>4860</v>
      </c>
      <c r="H160" s="177" t="s">
        <v>698</v>
      </c>
      <c r="I160" s="177" t="s">
        <v>688</v>
      </c>
      <c r="J160" s="177" t="s">
        <v>4544</v>
      </c>
      <c r="K160" s="158" t="s">
        <v>1001</v>
      </c>
      <c r="L160" s="158" t="s">
        <v>688</v>
      </c>
      <c r="M160" s="158" t="s">
        <v>4544</v>
      </c>
      <c r="N160" s="224">
        <v>44676.378472222219</v>
      </c>
      <c r="O160" s="158" t="s">
        <v>4545</v>
      </c>
      <c r="P160" s="187" t="s">
        <v>6667</v>
      </c>
      <c r="Q160" s="75" t="str" cm="1">
        <f t="array" aca="1" ref="Q160" ca="1">IF(AND(K160&lt;&gt;"",P160&lt;&gt;"Absent",U160&lt;&gt;"NO",M160="3GPPMEMBER"),IF(INDIRECT(S160)&lt;&gt;"Present","CHECK","Covered"),"")</f>
        <v>CHECK</v>
      </c>
      <c r="S160" s="218" t="str">
        <f>IF(M160="3GPPMEMBER","'Voting List'!L"&amp;MATCH(K160,'Voting List'!B:B,0),"")</f>
        <v>'Voting List'!L502</v>
      </c>
      <c r="U160" s="170" t="str">
        <f>IF(K160&lt;&gt;"",IF(ISNUMBER(FIND(K160,'Voting List'!M1)),"YES","NO"),"")</f>
        <v>YES</v>
      </c>
      <c r="V160" s="246" t="s">
        <v>4863</v>
      </c>
      <c r="W160" s="75">
        <v>0</v>
      </c>
      <c r="X160" s="75">
        <v>10167</v>
      </c>
      <c r="AA160"/>
      <c r="AB160"/>
    </row>
    <row r="161" spans="1:28" ht="12.6" customHeight="1" x14ac:dyDescent="0.2">
      <c r="A161" s="158" t="s">
        <v>4590</v>
      </c>
      <c r="B161" s="158" t="s">
        <v>4861</v>
      </c>
      <c r="C161" s="158" t="s">
        <v>4862</v>
      </c>
      <c r="D161" s="177" t="s">
        <v>4542</v>
      </c>
      <c r="E161" s="177"/>
      <c r="F161" s="177">
        <v>13016017363</v>
      </c>
      <c r="G161" s="177" t="s">
        <v>4863</v>
      </c>
      <c r="H161" s="177" t="s">
        <v>630</v>
      </c>
      <c r="I161" s="177" t="s">
        <v>495</v>
      </c>
      <c r="J161" s="177" t="s">
        <v>4544</v>
      </c>
      <c r="K161" s="158" t="s">
        <v>630</v>
      </c>
      <c r="L161" s="158" t="s">
        <v>495</v>
      </c>
      <c r="M161" s="158" t="s">
        <v>4544</v>
      </c>
      <c r="N161" s="224">
        <v>44589.666666666664</v>
      </c>
      <c r="O161" s="158" t="s">
        <v>4545</v>
      </c>
      <c r="P161" s="187" t="s">
        <v>4546</v>
      </c>
      <c r="Q161" s="75" t="str" cm="1">
        <f t="array" aca="1" ref="Q161" ca="1">IF(AND(K161&lt;&gt;"",P161&lt;&gt;"Absent",U161&lt;&gt;"NO",M161="3GPPMEMBER"),IF(INDIRECT(S161)&lt;&gt;"Present","CHECK","Covered"),"")</f>
        <v/>
      </c>
      <c r="S161" s="218" t="str">
        <f>IF(M161="3GPPMEMBER","'Voting List'!L"&amp;MATCH(K161,'Voting List'!B:B,0),"")</f>
        <v>'Voting List'!L310</v>
      </c>
      <c r="U161" s="170" t="str">
        <f>IF(K161&lt;&gt;"",IF(ISNUMBER(FIND(K161,'Voting List'!M1)),"YES","NO"),"")</f>
        <v>YES</v>
      </c>
      <c r="V161" s="246" t="s">
        <v>4866</v>
      </c>
      <c r="W161" s="75">
        <v>0</v>
      </c>
      <c r="X161" s="75">
        <v>10168</v>
      </c>
      <c r="AA161"/>
      <c r="AB161"/>
    </row>
    <row r="162" spans="1:28" ht="12.6" customHeight="1" x14ac:dyDescent="0.2">
      <c r="A162" s="158" t="s">
        <v>4540</v>
      </c>
      <c r="B162" s="158" t="s">
        <v>4864</v>
      </c>
      <c r="C162" s="158" t="s">
        <v>4865</v>
      </c>
      <c r="D162" s="177" t="s">
        <v>4747</v>
      </c>
      <c r="E162" s="177"/>
      <c r="F162" s="177">
        <v>-7428</v>
      </c>
      <c r="G162" s="177" t="s">
        <v>4866</v>
      </c>
      <c r="H162" s="177" t="s">
        <v>525</v>
      </c>
      <c r="I162" s="177" t="s">
        <v>500</v>
      </c>
      <c r="J162" s="177" t="s">
        <v>4544</v>
      </c>
      <c r="K162" s="158" t="s">
        <v>525</v>
      </c>
      <c r="L162" s="158" t="s">
        <v>500</v>
      </c>
      <c r="M162" s="158" t="s">
        <v>4544</v>
      </c>
      <c r="N162" s="224">
        <v>44628.237500000003</v>
      </c>
      <c r="O162" s="158" t="s">
        <v>4545</v>
      </c>
      <c r="P162" s="187" t="s">
        <v>6667</v>
      </c>
      <c r="Q162" s="75" t="str" cm="1">
        <f t="array" aca="1" ref="Q162" ca="1">IF(AND(K162&lt;&gt;"",P162&lt;&gt;"Absent",U162&lt;&gt;"NO",M162="3GPPMEMBER"),IF(INDIRECT(S162)&lt;&gt;"Present","CHECK","Covered"),"")</f>
        <v>CHECK</v>
      </c>
      <c r="S162" s="218" t="str">
        <f>IF(M162="3GPPMEMBER","'Voting List'!L"&amp;MATCH(K162,'Voting List'!B:B,0),"")</f>
        <v>'Voting List'!L339</v>
      </c>
      <c r="U162" s="170" t="str">
        <f>IF(K162&lt;&gt;"",IF(ISNUMBER(FIND(K162,'Voting List'!M1)),"YES","NO"),"")</f>
        <v>YES</v>
      </c>
      <c r="V162" s="246" t="s">
        <v>6613</v>
      </c>
      <c r="W162" s="75">
        <v>0</v>
      </c>
      <c r="X162" s="75">
        <v>10169</v>
      </c>
      <c r="AA162"/>
      <c r="AB162"/>
    </row>
    <row r="163" spans="1:28" ht="12.6" customHeight="1" x14ac:dyDescent="0.2">
      <c r="A163" s="158" t="s">
        <v>4540</v>
      </c>
      <c r="B163" s="158" t="s">
        <v>6611</v>
      </c>
      <c r="C163" s="158" t="s">
        <v>6612</v>
      </c>
      <c r="D163" s="177" t="s">
        <v>4542</v>
      </c>
      <c r="E163" s="177"/>
      <c r="F163" s="177"/>
      <c r="G163" s="177" t="s">
        <v>6613</v>
      </c>
      <c r="H163" s="177" t="s">
        <v>549</v>
      </c>
      <c r="I163" s="177" t="s">
        <v>529</v>
      </c>
      <c r="J163" s="177" t="s">
        <v>4544</v>
      </c>
      <c r="K163" s="158" t="s">
        <v>646</v>
      </c>
      <c r="L163" s="158" t="s">
        <v>500</v>
      </c>
      <c r="M163" s="158" t="s">
        <v>4544</v>
      </c>
      <c r="N163" s="224">
        <v>44718.40902777778</v>
      </c>
      <c r="O163" s="158" t="s">
        <v>4545</v>
      </c>
      <c r="P163" s="187" t="s">
        <v>6667</v>
      </c>
      <c r="Q163" s="75" t="str" cm="1">
        <f t="array" aca="1" ref="Q163" ca="1">IF(AND(K163&lt;&gt;"",P163&lt;&gt;"Absent",U163&lt;&gt;"NO",M163="3GPPMEMBER"),IF(INDIRECT(S163)&lt;&gt;"Present","CHECK","Covered"),"")</f>
        <v>CHECK</v>
      </c>
      <c r="S163" s="218" t="str">
        <f>IF(M163="3GPPMEMBER","'Voting List'!L"&amp;MATCH(K163,'Voting List'!B:B,0),"")</f>
        <v>'Voting List'!L599</v>
      </c>
      <c r="U163" s="170" t="str">
        <f>IF(K163&lt;&gt;"",IF(ISNUMBER(FIND(K163,'Voting List'!M1)),"YES","NO"),"")</f>
        <v>YES</v>
      </c>
      <c r="V163" s="246" t="s">
        <v>6685</v>
      </c>
      <c r="W163" s="75">
        <v>0</v>
      </c>
      <c r="X163" s="75">
        <v>10170</v>
      </c>
      <c r="AA163"/>
      <c r="AB163"/>
    </row>
    <row r="164" spans="1:28" ht="12.6" hidden="1" customHeight="1" x14ac:dyDescent="0.2">
      <c r="A164" s="158" t="s">
        <v>4540</v>
      </c>
      <c r="B164" s="158" t="s">
        <v>6684</v>
      </c>
      <c r="C164" s="158" t="s">
        <v>509</v>
      </c>
      <c r="D164" s="177" t="s">
        <v>4542</v>
      </c>
      <c r="E164" s="177"/>
      <c r="F164" s="177">
        <v>919810070744</v>
      </c>
      <c r="G164" s="177" t="s">
        <v>6685</v>
      </c>
      <c r="H164" s="177" t="s">
        <v>509</v>
      </c>
      <c r="I164" s="177" t="s">
        <v>509</v>
      </c>
      <c r="J164" s="177" t="s">
        <v>4624</v>
      </c>
      <c r="K164" s="158" t="s">
        <v>509</v>
      </c>
      <c r="L164" s="158" t="s">
        <v>509</v>
      </c>
      <c r="M164" s="158" t="s">
        <v>4624</v>
      </c>
      <c r="N164" s="224">
        <v>44719.285416666666</v>
      </c>
      <c r="O164" s="158" t="s">
        <v>5905</v>
      </c>
      <c r="P164" s="187" t="s">
        <v>4546</v>
      </c>
      <c r="Q164" s="75" t="str" cm="1">
        <f t="array" aca="1" ref="Q164" ca="1">IF(AND(K164&lt;&gt;"",P164&lt;&gt;"Absent",U164&lt;&gt;"NO",M164="3GPPMEMBER"),IF(INDIRECT(S164)&lt;&gt;"Present","CHECK","Covered"),"")</f>
        <v/>
      </c>
      <c r="S164" s="218" t="str">
        <f>IF(M164="3GPPMEMBER","'Voting List'!L"&amp;MATCH(K164,'Voting List'!B:B,0),"")</f>
        <v/>
      </c>
      <c r="U164" s="170" t="str">
        <f>IF(K164&lt;&gt;"",IF(ISNUMBER(FIND(K164,'Voting List'!M1)),"YES","NO"),"")</f>
        <v>NO</v>
      </c>
      <c r="V164" s="246" t="s">
        <v>4869</v>
      </c>
      <c r="W164" s="75">
        <v>0</v>
      </c>
      <c r="X164" s="75">
        <v>10171</v>
      </c>
      <c r="AA164"/>
      <c r="AB164"/>
    </row>
    <row r="165" spans="1:28" ht="12.6" customHeight="1" x14ac:dyDescent="0.2">
      <c r="A165" s="158" t="s">
        <v>4565</v>
      </c>
      <c r="B165" s="158" t="s">
        <v>4867</v>
      </c>
      <c r="C165" s="158" t="s">
        <v>4868</v>
      </c>
      <c r="D165" s="177" t="s">
        <v>4542</v>
      </c>
      <c r="E165" s="177"/>
      <c r="F165" s="177"/>
      <c r="G165" s="177" t="s">
        <v>4869</v>
      </c>
      <c r="H165" s="177" t="s">
        <v>549</v>
      </c>
      <c r="I165" s="177" t="s">
        <v>529</v>
      </c>
      <c r="J165" s="177" t="s">
        <v>4544</v>
      </c>
      <c r="K165" s="158" t="s">
        <v>631</v>
      </c>
      <c r="L165" s="158" t="s">
        <v>495</v>
      </c>
      <c r="M165" s="158" t="s">
        <v>4544</v>
      </c>
      <c r="N165" s="224">
        <v>44704.188194444447</v>
      </c>
      <c r="O165" s="158" t="s">
        <v>4545</v>
      </c>
      <c r="P165" s="187" t="s">
        <v>6667</v>
      </c>
      <c r="Q165" s="75" t="str" cm="1">
        <f t="array" aca="1" ref="Q165" ca="1">IF(AND(K165&lt;&gt;"",P165&lt;&gt;"Absent",U165&lt;&gt;"NO",M165="3GPPMEMBER"),IF(INDIRECT(S165)&lt;&gt;"Present","CHECK","Covered"),"")</f>
        <v>CHECK</v>
      </c>
      <c r="S165" s="218" t="str">
        <f>IF(M165="3GPPMEMBER","'Voting List'!L"&amp;MATCH(K165,'Voting List'!B:B,0),"")</f>
        <v>'Voting List'!L589</v>
      </c>
      <c r="U165" s="170" t="str">
        <f>IF(K165&lt;&gt;"",IF(ISNUMBER(FIND(K165,'Voting List'!M1)),"YES","NO"),"")</f>
        <v>YES</v>
      </c>
      <c r="V165" s="246" t="s">
        <v>6037</v>
      </c>
      <c r="W165" s="75">
        <v>0</v>
      </c>
      <c r="X165" s="75">
        <v>10172</v>
      </c>
      <c r="AA165"/>
      <c r="AB165"/>
    </row>
    <row r="166" spans="1:28" ht="12.6" hidden="1" customHeight="1" x14ac:dyDescent="0.2">
      <c r="A166" s="158" t="s">
        <v>4540</v>
      </c>
      <c r="B166" s="158" t="s">
        <v>5979</v>
      </c>
      <c r="C166" s="158" t="s">
        <v>6036</v>
      </c>
      <c r="D166" s="177" t="s">
        <v>4542</v>
      </c>
      <c r="E166" s="177"/>
      <c r="F166" s="177"/>
      <c r="G166" s="177" t="s">
        <v>6037</v>
      </c>
      <c r="H166" s="177" t="s">
        <v>570</v>
      </c>
      <c r="I166" s="177" t="s">
        <v>503</v>
      </c>
      <c r="J166" s="177" t="s">
        <v>4544</v>
      </c>
      <c r="K166" s="158" t="s">
        <v>570</v>
      </c>
      <c r="L166" s="158" t="s">
        <v>503</v>
      </c>
      <c r="M166" s="158" t="s">
        <v>4544</v>
      </c>
      <c r="N166" s="224">
        <v>44708.356249999997</v>
      </c>
      <c r="O166" s="158" t="s">
        <v>5905</v>
      </c>
      <c r="P166" s="187" t="s">
        <v>4546</v>
      </c>
      <c r="Q166" s="75" t="str" cm="1">
        <f t="array" aca="1" ref="Q166" ca="1">IF(AND(K166&lt;&gt;"",P166&lt;&gt;"Absent",U166&lt;&gt;"NO",M166="3GPPMEMBER"),IF(INDIRECT(S166)&lt;&gt;"Present","CHECK","Covered"),"")</f>
        <v/>
      </c>
      <c r="S166" s="218" t="str">
        <f>IF(M166="3GPPMEMBER","'Voting List'!L"&amp;MATCH(K166,'Voting List'!B:B,0),"")</f>
        <v>'Voting List'!L684</v>
      </c>
      <c r="U166" s="170" t="str">
        <f>IF(K166&lt;&gt;"",IF(ISNUMBER(FIND(K166,'Voting List'!M1)),"YES","NO"),"")</f>
        <v>YES</v>
      </c>
      <c r="V166" s="246" t="s">
        <v>4872</v>
      </c>
      <c r="W166" s="75">
        <v>0</v>
      </c>
      <c r="X166" s="75">
        <v>10173</v>
      </c>
      <c r="AA166"/>
      <c r="AB166"/>
    </row>
    <row r="167" spans="1:28" ht="12.6" customHeight="1" x14ac:dyDescent="0.2">
      <c r="A167" s="158" t="s">
        <v>4565</v>
      </c>
      <c r="B167" s="158" t="s">
        <v>4870</v>
      </c>
      <c r="C167" s="158" t="s">
        <v>4871</v>
      </c>
      <c r="D167" s="177" t="s">
        <v>4542</v>
      </c>
      <c r="E167" s="177"/>
      <c r="F167" s="177"/>
      <c r="G167" s="177" t="s">
        <v>4872</v>
      </c>
      <c r="H167" s="177" t="s">
        <v>626</v>
      </c>
      <c r="I167" s="177" t="s">
        <v>503</v>
      </c>
      <c r="J167" s="177" t="s">
        <v>4544</v>
      </c>
      <c r="K167" s="158" t="s">
        <v>768</v>
      </c>
      <c r="L167" s="158" t="s">
        <v>503</v>
      </c>
      <c r="M167" s="158" t="s">
        <v>4544</v>
      </c>
      <c r="N167" s="224">
        <v>44624.815972222219</v>
      </c>
      <c r="O167" s="158" t="s">
        <v>4545</v>
      </c>
      <c r="P167" s="187" t="s">
        <v>6667</v>
      </c>
      <c r="Q167" s="75" t="str" cm="1">
        <f t="array" aca="1" ref="Q167" ca="1">IF(AND(K167&lt;&gt;"",P167&lt;&gt;"Absent",U167&lt;&gt;"NO",M167="3GPPMEMBER"),IF(INDIRECT(S167)&lt;&gt;"Present","CHECK","Covered"),"")</f>
        <v/>
      </c>
      <c r="S167" s="218" t="str">
        <f>IF(M167="3GPPMEMBER","'Voting List'!L"&amp;MATCH(K167,'Voting List'!B:B,0),"")</f>
        <v>'Voting List'!L128</v>
      </c>
      <c r="U167" s="170" t="str">
        <f>IF(K167&lt;&gt;"",IF(ISNUMBER(FIND(K167,'Voting List'!M1)),"YES","NO"),"")</f>
        <v>NO</v>
      </c>
      <c r="V167" s="246" t="s">
        <v>6038</v>
      </c>
      <c r="W167" s="75">
        <v>0</v>
      </c>
      <c r="X167" s="75">
        <v>10174</v>
      </c>
      <c r="AA167"/>
      <c r="AB167"/>
    </row>
    <row r="168" spans="1:28" ht="12.6" hidden="1" customHeight="1" x14ac:dyDescent="0.2">
      <c r="A168" s="158" t="s">
        <v>4540</v>
      </c>
      <c r="B168" s="158" t="s">
        <v>4870</v>
      </c>
      <c r="C168" s="158" t="s">
        <v>5411</v>
      </c>
      <c r="D168" s="177" t="s">
        <v>4542</v>
      </c>
      <c r="E168" s="177"/>
      <c r="F168" s="177">
        <v>861066001232</v>
      </c>
      <c r="G168" s="177" t="s">
        <v>6038</v>
      </c>
      <c r="H168" s="177" t="s">
        <v>626</v>
      </c>
      <c r="I168" s="177" t="s">
        <v>503</v>
      </c>
      <c r="J168" s="177" t="s">
        <v>4544</v>
      </c>
      <c r="K168" s="158" t="s">
        <v>768</v>
      </c>
      <c r="L168" s="158" t="s">
        <v>503</v>
      </c>
      <c r="M168" s="158" t="s">
        <v>4544</v>
      </c>
      <c r="N168" s="224">
        <v>44707.168055555558</v>
      </c>
      <c r="O168" s="158" t="s">
        <v>5905</v>
      </c>
      <c r="P168" s="187" t="s">
        <v>4546</v>
      </c>
      <c r="Q168" s="75" t="str" cm="1">
        <f t="array" aca="1" ref="Q168" ca="1">IF(AND(K168&lt;&gt;"",P168&lt;&gt;"Absent",U168&lt;&gt;"NO",M168="3GPPMEMBER"),IF(INDIRECT(S168)&lt;&gt;"Present","CHECK","Covered"),"")</f>
        <v/>
      </c>
      <c r="S168" s="218" t="str">
        <f>IF(M168="3GPPMEMBER","'Voting List'!L"&amp;MATCH(K168,'Voting List'!B:B,0),"")</f>
        <v>'Voting List'!L128</v>
      </c>
      <c r="U168" s="170" t="str">
        <f>IF(K168&lt;&gt;"",IF(ISNUMBER(FIND(K168,'Voting List'!M1)),"YES","NO"),"")</f>
        <v>NO</v>
      </c>
      <c r="V168" s="246" t="s">
        <v>4875</v>
      </c>
      <c r="W168" s="75">
        <v>0</v>
      </c>
      <c r="X168" s="75">
        <v>10175</v>
      </c>
      <c r="AA168"/>
      <c r="AB168"/>
    </row>
    <row r="169" spans="1:28" ht="12.6" hidden="1" customHeight="1" x14ac:dyDescent="0.2">
      <c r="A169" s="158" t="s">
        <v>4540</v>
      </c>
      <c r="B169" s="158" t="s">
        <v>4873</v>
      </c>
      <c r="C169" s="158" t="s">
        <v>4874</v>
      </c>
      <c r="D169" s="177" t="s">
        <v>4542</v>
      </c>
      <c r="E169" s="177"/>
      <c r="F169" s="177"/>
      <c r="G169" s="177" t="s">
        <v>4875</v>
      </c>
      <c r="H169" s="177" t="s">
        <v>521</v>
      </c>
      <c r="I169" s="177" t="s">
        <v>503</v>
      </c>
      <c r="J169" s="177" t="s">
        <v>4544</v>
      </c>
      <c r="K169" s="158" t="s">
        <v>639</v>
      </c>
      <c r="L169" s="158" t="s">
        <v>503</v>
      </c>
      <c r="M169" s="158" t="s">
        <v>4544</v>
      </c>
      <c r="N169" s="224">
        <v>44704.335416666669</v>
      </c>
      <c r="O169" s="158" t="s">
        <v>5905</v>
      </c>
      <c r="P169" s="187" t="s">
        <v>4546</v>
      </c>
      <c r="Q169" s="75" t="str" cm="1">
        <f t="array" aca="1" ref="Q169" ca="1">IF(AND(K169&lt;&gt;"",P169&lt;&gt;"Absent",U169&lt;&gt;"NO",M169="3GPPMEMBER"),IF(INDIRECT(S169)&lt;&gt;"Present","CHECK","Covered"),"")</f>
        <v/>
      </c>
      <c r="S169" s="218" t="str">
        <f>IF(M169="3GPPMEMBER","'Voting List'!L"&amp;MATCH(K169,'Voting List'!B:B,0),"")</f>
        <v>'Voting List'!L745</v>
      </c>
      <c r="U169" s="170" t="str">
        <f>IF(K169&lt;&gt;"",IF(ISNUMBER(FIND(K169,'Voting List'!M1)),"YES","NO"),"")</f>
        <v>YES</v>
      </c>
      <c r="V169" s="246" t="s">
        <v>6041</v>
      </c>
      <c r="W169" s="75">
        <v>0</v>
      </c>
      <c r="X169" s="75">
        <v>10176</v>
      </c>
      <c r="AA169"/>
      <c r="AB169"/>
    </row>
    <row r="170" spans="1:28" ht="12.6" hidden="1" customHeight="1" x14ac:dyDescent="0.2">
      <c r="A170" s="158" t="s">
        <v>4540</v>
      </c>
      <c r="B170" s="158" t="s">
        <v>6039</v>
      </c>
      <c r="C170" s="158" t="s">
        <v>6040</v>
      </c>
      <c r="D170" s="177" t="s">
        <v>4542</v>
      </c>
      <c r="E170" s="177"/>
      <c r="F170" s="177" t="s">
        <v>5330</v>
      </c>
      <c r="G170" s="177" t="s">
        <v>6041</v>
      </c>
      <c r="H170" s="177" t="s">
        <v>529</v>
      </c>
      <c r="I170" s="177" t="s">
        <v>529</v>
      </c>
      <c r="J170" s="177" t="s">
        <v>4624</v>
      </c>
      <c r="K170" s="158" t="s">
        <v>495</v>
      </c>
      <c r="L170" s="158" t="s">
        <v>495</v>
      </c>
      <c r="M170" s="158" t="s">
        <v>4624</v>
      </c>
      <c r="N170" s="224">
        <v>44713.376388888886</v>
      </c>
      <c r="O170" s="158" t="s">
        <v>5905</v>
      </c>
      <c r="P170" s="187" t="s">
        <v>4546</v>
      </c>
      <c r="Q170" s="75" t="str" cm="1">
        <f t="array" aca="1" ref="Q170" ca="1">IF(AND(K170&lt;&gt;"",P170&lt;&gt;"Absent",U170&lt;&gt;"NO",M170="3GPPMEMBER"),IF(INDIRECT(S170)&lt;&gt;"Present","CHECK","Covered"),"")</f>
        <v/>
      </c>
      <c r="S170" s="218" t="str">
        <f>IF(M170="3GPPMEMBER","'Voting List'!L"&amp;MATCH(K170,'Voting List'!B:B,0),"")</f>
        <v/>
      </c>
      <c r="U170" s="170" t="str">
        <f>IF(K170&lt;&gt;"",IF(ISNUMBER(FIND(K170,'Voting List'!M1)),"YES","NO"),"")</f>
        <v>NO</v>
      </c>
      <c r="V170" s="246" t="s">
        <v>4877</v>
      </c>
      <c r="W170" s="75">
        <v>0</v>
      </c>
      <c r="X170" s="75">
        <v>10177</v>
      </c>
      <c r="AA170"/>
      <c r="AB170"/>
    </row>
    <row r="171" spans="1:28" ht="12.6" customHeight="1" x14ac:dyDescent="0.2">
      <c r="A171" s="158" t="s">
        <v>4565</v>
      </c>
      <c r="B171" s="158" t="s">
        <v>4876</v>
      </c>
      <c r="C171" s="158" t="s">
        <v>4878</v>
      </c>
      <c r="D171" s="177" t="s">
        <v>4542</v>
      </c>
      <c r="E171" s="177"/>
      <c r="F171" s="177"/>
      <c r="G171" s="177" t="s">
        <v>4879</v>
      </c>
      <c r="H171" s="177" t="s">
        <v>4880</v>
      </c>
      <c r="I171" s="177" t="s">
        <v>495</v>
      </c>
      <c r="J171" s="177" t="s">
        <v>4544</v>
      </c>
      <c r="K171" s="158" t="s">
        <v>4881</v>
      </c>
      <c r="L171" s="158" t="s">
        <v>500</v>
      </c>
      <c r="M171" s="158" t="s">
        <v>4544</v>
      </c>
      <c r="N171" s="224">
        <v>44698.213194444441</v>
      </c>
      <c r="O171" s="158" t="s">
        <v>4545</v>
      </c>
      <c r="P171" s="187" t="s">
        <v>4546</v>
      </c>
      <c r="Q171" s="75" t="str" cm="1">
        <f t="array" aca="1" ref="Q171" ca="1">IF(AND(K171&lt;&gt;"",P171&lt;&gt;"Absent",U171&lt;&gt;"NO",M171="3GPPMEMBER"),IF(INDIRECT(S171)&lt;&gt;"Present","CHECK","Covered"),"")</f>
        <v/>
      </c>
      <c r="S171" s="218" t="str">
        <f>IF(M171="3GPPMEMBER","'Voting List'!L"&amp;MATCH(K171,'Voting List'!B:B,0),"")</f>
        <v>'Voting List'!L436</v>
      </c>
      <c r="U171" s="170" t="str">
        <f>IF(K171&lt;&gt;"",IF(ISNUMBER(FIND(K171,'Voting List'!M1)),"YES","NO"),"")</f>
        <v>NO</v>
      </c>
      <c r="V171" s="246" t="s">
        <v>4879</v>
      </c>
      <c r="W171" s="75">
        <v>0</v>
      </c>
      <c r="X171" s="75">
        <v>10178</v>
      </c>
      <c r="AA171"/>
      <c r="AB171"/>
    </row>
    <row r="172" spans="1:28" ht="12.6" customHeight="1" x14ac:dyDescent="0.2">
      <c r="A172" s="158" t="s">
        <v>4540</v>
      </c>
      <c r="B172" s="158" t="s">
        <v>4882</v>
      </c>
      <c r="C172" s="158" t="s">
        <v>4883</v>
      </c>
      <c r="D172" s="177" t="s">
        <v>4542</v>
      </c>
      <c r="E172" s="177"/>
      <c r="F172" s="177">
        <v>18582486924</v>
      </c>
      <c r="G172" s="177" t="s">
        <v>4884</v>
      </c>
      <c r="H172" s="177" t="s">
        <v>467</v>
      </c>
      <c r="I172" s="177" t="s">
        <v>500</v>
      </c>
      <c r="J172" s="177" t="s">
        <v>4544</v>
      </c>
      <c r="K172" s="158" t="s">
        <v>1030</v>
      </c>
      <c r="L172" s="158" t="s">
        <v>495</v>
      </c>
      <c r="M172" s="158" t="s">
        <v>4544</v>
      </c>
      <c r="N172" s="224">
        <v>44697.840277777781</v>
      </c>
      <c r="O172" s="158" t="s">
        <v>4545</v>
      </c>
      <c r="P172" s="187" t="s">
        <v>6667</v>
      </c>
      <c r="Q172" s="75" t="str" cm="1">
        <f t="array" aca="1" ref="Q172" ca="1">IF(AND(K172&lt;&gt;"",P172&lt;&gt;"Absent",U172&lt;&gt;"NO",M172="3GPPMEMBER"),IF(INDIRECT(S172)&lt;&gt;"Present","CHECK","Covered"),"")</f>
        <v/>
      </c>
      <c r="S172" s="218" t="str">
        <f>IF(M172="3GPPMEMBER","'Voting List'!L"&amp;MATCH(K172,'Voting List'!B:B,0),"")</f>
        <v>'Voting List'!L570</v>
      </c>
      <c r="U172" s="170" t="str">
        <f>IF(K172&lt;&gt;"",IF(ISNUMBER(FIND(K172,'Voting List'!M1)),"YES","NO"),"")</f>
        <v>NO</v>
      </c>
      <c r="V172" s="246" t="s">
        <v>4884</v>
      </c>
      <c r="W172" s="75">
        <v>0</v>
      </c>
      <c r="X172" s="75">
        <v>10179</v>
      </c>
      <c r="AA172"/>
      <c r="AB172"/>
    </row>
    <row r="173" spans="1:28" ht="12.6" customHeight="1" x14ac:dyDescent="0.2">
      <c r="A173" s="158" t="s">
        <v>4540</v>
      </c>
      <c r="B173" s="158" t="s">
        <v>4885</v>
      </c>
      <c r="C173" s="158" t="s">
        <v>4886</v>
      </c>
      <c r="D173" s="177" t="s">
        <v>4542</v>
      </c>
      <c r="E173" s="177"/>
      <c r="F173" s="177">
        <v>8475446560</v>
      </c>
      <c r="G173" s="177" t="s">
        <v>4887</v>
      </c>
      <c r="H173" s="177" t="s">
        <v>633</v>
      </c>
      <c r="I173" s="177" t="s">
        <v>500</v>
      </c>
      <c r="J173" s="177" t="s">
        <v>4544</v>
      </c>
      <c r="K173" s="158" t="s">
        <v>633</v>
      </c>
      <c r="L173" s="158" t="s">
        <v>500</v>
      </c>
      <c r="M173" s="158" t="s">
        <v>4544</v>
      </c>
      <c r="N173" s="224">
        <v>44503.768055555556</v>
      </c>
      <c r="O173" s="158" t="s">
        <v>4545</v>
      </c>
      <c r="P173" s="187" t="s">
        <v>4546</v>
      </c>
      <c r="Q173" s="75" t="str" cm="1">
        <f t="array" aca="1" ref="Q173" ca="1">IF(AND(K173&lt;&gt;"",P173&lt;&gt;"Absent",U173&lt;&gt;"NO",M173="3GPPMEMBER"),IF(INDIRECT(S173)&lt;&gt;"Present","CHECK","Covered"),"")</f>
        <v/>
      </c>
      <c r="S173" s="218" t="str">
        <f>IF(M173="3GPPMEMBER","'Voting List'!L"&amp;MATCH(K173,'Voting List'!B:B,0),"")</f>
        <v>'Voting List'!L120</v>
      </c>
      <c r="U173" s="170" t="str">
        <f>IF(K173&lt;&gt;"",IF(ISNUMBER(FIND(K173,'Voting List'!M1)),"YES","NO"),"")</f>
        <v>YES</v>
      </c>
      <c r="V173" s="246" t="s">
        <v>4887</v>
      </c>
      <c r="W173" s="75">
        <v>0</v>
      </c>
      <c r="X173" s="75">
        <v>10180</v>
      </c>
      <c r="AA173"/>
      <c r="AB173"/>
    </row>
    <row r="174" spans="1:28" ht="12.6" hidden="1" customHeight="1" x14ac:dyDescent="0.2">
      <c r="A174" s="158" t="s">
        <v>4590</v>
      </c>
      <c r="B174" s="158" t="s">
        <v>4888</v>
      </c>
      <c r="C174" s="158" t="s">
        <v>6042</v>
      </c>
      <c r="D174" s="177" t="s">
        <v>4542</v>
      </c>
      <c r="E174" s="177"/>
      <c r="F174" s="177">
        <v>-9256</v>
      </c>
      <c r="G174" s="177" t="s">
        <v>6043</v>
      </c>
      <c r="H174" s="177" t="s">
        <v>515</v>
      </c>
      <c r="I174" s="177" t="s">
        <v>495</v>
      </c>
      <c r="J174" s="177" t="s">
        <v>4544</v>
      </c>
      <c r="K174" s="158" t="s">
        <v>772</v>
      </c>
      <c r="L174" s="158" t="s">
        <v>495</v>
      </c>
      <c r="M174" s="158" t="s">
        <v>4544</v>
      </c>
      <c r="N174" s="224">
        <v>44705.986111111109</v>
      </c>
      <c r="O174" s="158" t="s">
        <v>5905</v>
      </c>
      <c r="P174" s="187" t="s">
        <v>4546</v>
      </c>
      <c r="Q174" s="75" t="str" cm="1">
        <f t="array" aca="1" ref="Q174" ca="1">IF(AND(K174&lt;&gt;"",P174&lt;&gt;"Absent",U174&lt;&gt;"NO",M174="3GPPMEMBER"),IF(INDIRECT(S174)&lt;&gt;"Present","CHECK","Covered"),"")</f>
        <v/>
      </c>
      <c r="S174" s="218" t="str">
        <f>IF(M174="3GPPMEMBER","'Voting List'!L"&amp;MATCH(K174,'Voting List'!B:B,0),"")</f>
        <v>'Voting List'!L592</v>
      </c>
      <c r="U174" s="170" t="str">
        <f>IF(K174&lt;&gt;"",IF(ISNUMBER(FIND(K174,'Voting List'!M1)),"YES","NO"),"")</f>
        <v>YES</v>
      </c>
      <c r="V174" s="246" t="s">
        <v>6043</v>
      </c>
      <c r="W174" s="75">
        <v>0</v>
      </c>
      <c r="X174" s="75">
        <v>10181</v>
      </c>
      <c r="AA174"/>
      <c r="AB174"/>
    </row>
    <row r="175" spans="1:28" ht="12.6" hidden="1" customHeight="1" x14ac:dyDescent="0.2">
      <c r="A175" s="158" t="s">
        <v>4590</v>
      </c>
      <c r="B175" s="158" t="s">
        <v>4888</v>
      </c>
      <c r="C175" s="158" t="s">
        <v>4889</v>
      </c>
      <c r="D175" s="177" t="s">
        <v>4542</v>
      </c>
      <c r="E175" s="177"/>
      <c r="F175" s="177" t="s">
        <v>4890</v>
      </c>
      <c r="G175" s="177" t="s">
        <v>4891</v>
      </c>
      <c r="H175" s="177" t="s">
        <v>521</v>
      </c>
      <c r="I175" s="177" t="s">
        <v>503</v>
      </c>
      <c r="J175" s="177" t="s">
        <v>4544</v>
      </c>
      <c r="K175" s="158" t="s">
        <v>634</v>
      </c>
      <c r="L175" s="158" t="s">
        <v>503</v>
      </c>
      <c r="M175" s="158" t="s">
        <v>4544</v>
      </c>
      <c r="N175" s="224">
        <v>44704.147222222222</v>
      </c>
      <c r="O175" s="158" t="s">
        <v>5905</v>
      </c>
      <c r="P175" s="187" t="s">
        <v>4546</v>
      </c>
      <c r="Q175" s="75" t="str" cm="1">
        <f t="array" aca="1" ref="Q175" ca="1">IF(AND(K175&lt;&gt;"",P175&lt;&gt;"Absent",U175&lt;&gt;"NO",M175="3GPPMEMBER"),IF(INDIRECT(S175)&lt;&gt;"Present","CHECK","Covered"),"")</f>
        <v/>
      </c>
      <c r="S175" s="218" t="str">
        <f>IF(M175="3GPPMEMBER","'Voting List'!L"&amp;MATCH(K175,'Voting List'!B:B,0),"")</f>
        <v>'Voting List'!L742</v>
      </c>
      <c r="U175" s="170" t="str">
        <f>IF(K175&lt;&gt;"",IF(ISNUMBER(FIND(K175,'Voting List'!M1)),"YES","NO"),"")</f>
        <v>YES</v>
      </c>
      <c r="V175" s="246" t="s">
        <v>4891</v>
      </c>
      <c r="W175" s="75">
        <v>0</v>
      </c>
      <c r="X175" s="75">
        <v>10182</v>
      </c>
      <c r="AA175"/>
      <c r="AB175"/>
    </row>
    <row r="176" spans="1:28" ht="12.6" hidden="1" customHeight="1" x14ac:dyDescent="0.2">
      <c r="A176" s="158" t="s">
        <v>4594</v>
      </c>
      <c r="B176" s="158" t="s">
        <v>6044</v>
      </c>
      <c r="C176" s="158" t="s">
        <v>6045</v>
      </c>
      <c r="D176" s="177" t="s">
        <v>4542</v>
      </c>
      <c r="E176" s="177"/>
      <c r="F176" s="177"/>
      <c r="G176" s="177" t="s">
        <v>6046</v>
      </c>
      <c r="H176" s="177" t="s">
        <v>521</v>
      </c>
      <c r="I176" s="177" t="s">
        <v>503</v>
      </c>
      <c r="J176" s="177" t="s">
        <v>4544</v>
      </c>
      <c r="K176" s="158" t="s">
        <v>634</v>
      </c>
      <c r="L176" s="158" t="s">
        <v>503</v>
      </c>
      <c r="M176" s="158" t="s">
        <v>4544</v>
      </c>
      <c r="N176" s="224">
        <v>44704.622916666667</v>
      </c>
      <c r="O176" s="158" t="s">
        <v>5905</v>
      </c>
      <c r="P176" s="187" t="s">
        <v>4546</v>
      </c>
      <c r="Q176" s="75" t="str" cm="1">
        <f t="array" aca="1" ref="Q176" ca="1">IF(AND(K176&lt;&gt;"",P176&lt;&gt;"Absent",U176&lt;&gt;"NO",M176="3GPPMEMBER"),IF(INDIRECT(S176)&lt;&gt;"Present","CHECK","Covered"),"")</f>
        <v/>
      </c>
      <c r="S176" s="218" t="str">
        <f>IF(M176="3GPPMEMBER","'Voting List'!L"&amp;MATCH(K176,'Voting List'!B:B,0),"")</f>
        <v>'Voting List'!L742</v>
      </c>
      <c r="U176" s="170" t="str">
        <f>IF(K176&lt;&gt;"",IF(ISNUMBER(FIND(K176,'Voting List'!M1)),"YES","NO"),"")</f>
        <v>YES</v>
      </c>
      <c r="V176" s="246" t="s">
        <v>6046</v>
      </c>
      <c r="W176" s="75">
        <v>0</v>
      </c>
      <c r="X176" s="75">
        <v>10183</v>
      </c>
      <c r="AA176"/>
      <c r="AB176"/>
    </row>
    <row r="177" spans="1:28" ht="12.6" customHeight="1" x14ac:dyDescent="0.2">
      <c r="A177" s="158" t="s">
        <v>4540</v>
      </c>
      <c r="B177" s="158" t="s">
        <v>4892</v>
      </c>
      <c r="C177" s="158" t="s">
        <v>4893</v>
      </c>
      <c r="D177" s="177" t="s">
        <v>4542</v>
      </c>
      <c r="E177" s="177"/>
      <c r="F177" s="188">
        <v>18476325870</v>
      </c>
      <c r="G177" s="177" t="s">
        <v>4894</v>
      </c>
      <c r="H177" s="177" t="s">
        <v>564</v>
      </c>
      <c r="I177" s="177" t="s">
        <v>500</v>
      </c>
      <c r="J177" s="177" t="s">
        <v>4544</v>
      </c>
      <c r="K177" s="158" t="s">
        <v>999</v>
      </c>
      <c r="L177" s="158" t="s">
        <v>495</v>
      </c>
      <c r="M177" s="158" t="s">
        <v>4544</v>
      </c>
      <c r="N177" s="224">
        <v>44698.729861111111</v>
      </c>
      <c r="O177" s="158" t="s">
        <v>4545</v>
      </c>
      <c r="P177" s="187" t="s">
        <v>6667</v>
      </c>
      <c r="Q177" s="75" t="str" cm="1">
        <f t="array" aca="1" ref="Q177" ca="1">IF(AND(K177&lt;&gt;"",P177&lt;&gt;"Absent",U177&lt;&gt;"NO",M177="3GPPMEMBER"),IF(INDIRECT(S177)&lt;&gt;"Present","CHECK","Covered"),"")</f>
        <v/>
      </c>
      <c r="S177" s="218" t="str">
        <f>IF(M177="3GPPMEMBER","'Voting List'!L"&amp;MATCH(K177,'Voting List'!B:B,0),"")</f>
        <v>'Voting List'!L485</v>
      </c>
      <c r="U177" s="170" t="str">
        <f>IF(K177&lt;&gt;"",IF(ISNUMBER(FIND(K177,'Voting List'!M1)),"YES","NO"),"")</f>
        <v>NO</v>
      </c>
      <c r="V177" s="246" t="s">
        <v>4894</v>
      </c>
      <c r="W177" s="75">
        <v>0</v>
      </c>
      <c r="X177" s="75">
        <v>10184</v>
      </c>
      <c r="AA177"/>
      <c r="AB177"/>
    </row>
    <row r="178" spans="1:28" ht="12.6" customHeight="1" x14ac:dyDescent="0.2">
      <c r="A178" s="158" t="s">
        <v>4540</v>
      </c>
      <c r="B178" s="158" t="s">
        <v>4895</v>
      </c>
      <c r="C178" s="158" t="s">
        <v>4682</v>
      </c>
      <c r="D178" s="177" t="s">
        <v>4542</v>
      </c>
      <c r="E178" s="177"/>
      <c r="F178" s="177">
        <v>3210872140</v>
      </c>
      <c r="G178" s="177" t="s">
        <v>4896</v>
      </c>
      <c r="H178" s="177" t="s">
        <v>4897</v>
      </c>
      <c r="I178" s="177" t="s">
        <v>495</v>
      </c>
      <c r="J178" s="177" t="s">
        <v>4544</v>
      </c>
      <c r="K178" s="158" t="s">
        <v>4897</v>
      </c>
      <c r="L178" s="158" t="s">
        <v>495</v>
      </c>
      <c r="M178" s="158" t="s">
        <v>4544</v>
      </c>
      <c r="N178" s="224">
        <v>44663.765277777777</v>
      </c>
      <c r="O178" s="158" t="s">
        <v>4545</v>
      </c>
      <c r="P178" s="187" t="s">
        <v>4546</v>
      </c>
      <c r="Q178" s="75" t="str" cm="1">
        <f t="array" aca="1" ref="Q178" ca="1">IF(AND(K178&lt;&gt;"",P178&lt;&gt;"Absent",U178&lt;&gt;"NO",M178="3GPPMEMBER"),IF(INDIRECT(S178)&lt;&gt;"Present","CHECK","Covered"),"")</f>
        <v/>
      </c>
      <c r="S178" s="218" t="str">
        <f>IF(M178="3GPPMEMBER","'Voting List'!L"&amp;MATCH(K178,'Voting List'!B:B,0),"")</f>
        <v>'Voting List'!L687</v>
      </c>
      <c r="U178" s="170" t="str">
        <f>IF(K178&lt;&gt;"",IF(ISNUMBER(FIND(K178,'Voting List'!M1)),"YES","NO"),"")</f>
        <v>NO</v>
      </c>
      <c r="V178" s="246" t="s">
        <v>4896</v>
      </c>
      <c r="W178" s="75">
        <v>0</v>
      </c>
      <c r="X178" s="75">
        <v>10185</v>
      </c>
      <c r="AA178"/>
      <c r="AB178"/>
    </row>
    <row r="179" spans="1:28" ht="12.6" customHeight="1" x14ac:dyDescent="0.2">
      <c r="A179" s="158" t="s">
        <v>4540</v>
      </c>
      <c r="B179" s="158" t="s">
        <v>4898</v>
      </c>
      <c r="C179" s="158" t="s">
        <v>4899</v>
      </c>
      <c r="D179" s="177" t="s">
        <v>4542</v>
      </c>
      <c r="E179" s="177"/>
      <c r="F179" s="177"/>
      <c r="G179" s="177" t="s">
        <v>4900</v>
      </c>
      <c r="H179" s="177" t="s">
        <v>515</v>
      </c>
      <c r="I179" s="177" t="s">
        <v>495</v>
      </c>
      <c r="J179" s="177" t="s">
        <v>4544</v>
      </c>
      <c r="K179" s="158" t="s">
        <v>642</v>
      </c>
      <c r="L179" s="158" t="s">
        <v>495</v>
      </c>
      <c r="M179" s="158" t="s">
        <v>4544</v>
      </c>
      <c r="N179" s="224">
        <v>44699.468055555553</v>
      </c>
      <c r="O179" s="158" t="s">
        <v>4545</v>
      </c>
      <c r="P179" s="187" t="s">
        <v>6667</v>
      </c>
      <c r="Q179" s="75" t="str" cm="1">
        <f t="array" aca="1" ref="Q179" ca="1">IF(AND(K179&lt;&gt;"",P179&lt;&gt;"Absent",U179&lt;&gt;"NO",M179="3GPPMEMBER"),IF(INDIRECT(S179)&lt;&gt;"Present","CHECK","Covered"),"")</f>
        <v>CHECK</v>
      </c>
      <c r="S179" s="218" t="str">
        <f>IF(M179="3GPPMEMBER","'Voting List'!L"&amp;MATCH(K179,'Voting List'!B:B,0),"")</f>
        <v>'Voting List'!L588</v>
      </c>
      <c r="U179" s="170" t="str">
        <f>IF(K179&lt;&gt;"",IF(ISNUMBER(FIND(K179,'Voting List'!M1)),"YES","NO"),"")</f>
        <v>YES</v>
      </c>
      <c r="V179" s="246" t="s">
        <v>4900</v>
      </c>
      <c r="W179" s="75">
        <v>0</v>
      </c>
      <c r="X179" s="75">
        <v>10186</v>
      </c>
      <c r="AA179"/>
      <c r="AB179"/>
    </row>
    <row r="180" spans="1:28" ht="12.6" customHeight="1" x14ac:dyDescent="0.2">
      <c r="A180" s="158" t="s">
        <v>4565</v>
      </c>
      <c r="B180" s="158" t="s">
        <v>4898</v>
      </c>
      <c r="C180" s="158" t="s">
        <v>4901</v>
      </c>
      <c r="D180" s="177" t="s">
        <v>4542</v>
      </c>
      <c r="E180" s="177"/>
      <c r="F180" s="177">
        <v>-13410</v>
      </c>
      <c r="G180" s="177" t="s">
        <v>4902</v>
      </c>
      <c r="H180" s="177" t="s">
        <v>643</v>
      </c>
      <c r="I180" s="177" t="s">
        <v>529</v>
      </c>
      <c r="J180" s="177" t="s">
        <v>4544</v>
      </c>
      <c r="K180" s="158" t="s">
        <v>643</v>
      </c>
      <c r="L180" s="158" t="s">
        <v>529</v>
      </c>
      <c r="M180" s="158" t="s">
        <v>4544</v>
      </c>
      <c r="N180" s="224">
        <v>44685.230555555558</v>
      </c>
      <c r="O180" s="158" t="s">
        <v>4545</v>
      </c>
      <c r="P180" s="187" t="s">
        <v>6667</v>
      </c>
      <c r="Q180" s="75" t="str" cm="1">
        <f t="array" aca="1" ref="Q180" ca="1">IF(AND(K180&lt;&gt;"",P180&lt;&gt;"Absent",U180&lt;&gt;"NO",M180="3GPPMEMBER"),IF(INDIRECT(S180)&lt;&gt;"Present","CHECK","Covered"),"")</f>
        <v>CHECK</v>
      </c>
      <c r="S180" s="218" t="str">
        <f>IF(M180="3GPPMEMBER","'Voting List'!L"&amp;MATCH(K180,'Voting List'!B:B,0),"")</f>
        <v>'Voting List'!L410</v>
      </c>
      <c r="U180" s="170" t="str">
        <f>IF(K180&lt;&gt;"",IF(ISNUMBER(FIND(K180,'Voting List'!M1)),"YES","NO"),"")</f>
        <v>YES</v>
      </c>
      <c r="V180" s="246" t="s">
        <v>4902</v>
      </c>
      <c r="W180" s="75">
        <v>0</v>
      </c>
      <c r="X180" s="75">
        <v>10187</v>
      </c>
      <c r="AA180"/>
      <c r="AB180"/>
    </row>
    <row r="181" spans="1:28" ht="12.6" customHeight="1" x14ac:dyDescent="0.2">
      <c r="A181" s="158" t="s">
        <v>4540</v>
      </c>
      <c r="B181" s="158" t="s">
        <v>4898</v>
      </c>
      <c r="C181" s="158" t="s">
        <v>4903</v>
      </c>
      <c r="D181" s="177" t="s">
        <v>4542</v>
      </c>
      <c r="E181" s="177"/>
      <c r="F181" s="177"/>
      <c r="G181" s="177" t="s">
        <v>4904</v>
      </c>
      <c r="H181" s="177" t="s">
        <v>4880</v>
      </c>
      <c r="I181" s="177" t="s">
        <v>495</v>
      </c>
      <c r="J181" s="177" t="s">
        <v>4544</v>
      </c>
      <c r="K181" s="158" t="s">
        <v>533</v>
      </c>
      <c r="L181" s="158" t="s">
        <v>495</v>
      </c>
      <c r="M181" s="158" t="s">
        <v>4544</v>
      </c>
      <c r="N181" s="224">
        <v>44592.827777777777</v>
      </c>
      <c r="O181" s="158" t="s">
        <v>4545</v>
      </c>
      <c r="P181" s="187" t="s">
        <v>6667</v>
      </c>
      <c r="Q181" s="75" t="str" cm="1">
        <f t="array" aca="1" ref="Q181" ca="1">IF(AND(K181&lt;&gt;"",P181&lt;&gt;"Absent",U181&lt;&gt;"NO",M181="3GPPMEMBER"),IF(INDIRECT(S181)&lt;&gt;"Present","CHECK","Covered"),"")</f>
        <v/>
      </c>
      <c r="S181" s="218" t="e">
        <f>IF(M181="3GPPMEMBER","'Voting List'!L"&amp;MATCH(K181,'Voting List'!B:B,0),"")</f>
        <v>#N/A</v>
      </c>
      <c r="U181" s="170" t="str">
        <f>IF(K181&lt;&gt;"",IF(ISNUMBER(FIND(K181,'Voting List'!M1)),"YES","NO"),"")</f>
        <v>NO</v>
      </c>
      <c r="V181" s="246" t="s">
        <v>4904</v>
      </c>
      <c r="W181" s="75">
        <v>0</v>
      </c>
      <c r="X181" s="75">
        <v>10188</v>
      </c>
      <c r="AA181"/>
      <c r="AB181"/>
    </row>
    <row r="182" spans="1:28" ht="12.6" customHeight="1" x14ac:dyDescent="0.2">
      <c r="A182" s="158" t="s">
        <v>4565</v>
      </c>
      <c r="B182" s="158" t="s">
        <v>4898</v>
      </c>
      <c r="C182" s="158" t="s">
        <v>4905</v>
      </c>
      <c r="D182" s="177" t="s">
        <v>4542</v>
      </c>
      <c r="E182" s="177"/>
      <c r="F182" s="177">
        <v>821048100298</v>
      </c>
      <c r="G182" s="177" t="s">
        <v>4906</v>
      </c>
      <c r="H182" s="177" t="s">
        <v>555</v>
      </c>
      <c r="I182" s="177" t="s">
        <v>495</v>
      </c>
      <c r="J182" s="177" t="s">
        <v>4544</v>
      </c>
      <c r="K182" s="158" t="s">
        <v>711</v>
      </c>
      <c r="L182" s="158" t="s">
        <v>495</v>
      </c>
      <c r="M182" s="158" t="s">
        <v>4544</v>
      </c>
      <c r="N182" s="224">
        <v>44664.365277777775</v>
      </c>
      <c r="O182" s="158" t="s">
        <v>4545</v>
      </c>
      <c r="P182" s="187" t="s">
        <v>6667</v>
      </c>
      <c r="Q182" s="75" t="str" cm="1">
        <f t="array" aca="1" ref="Q182" ca="1">IF(AND(K182&lt;&gt;"",P182&lt;&gt;"Absent",U182&lt;&gt;"NO",M182="3GPPMEMBER"),IF(INDIRECT(S182)&lt;&gt;"Present","CHECK","Covered"),"")</f>
        <v>CHECK</v>
      </c>
      <c r="S182" s="218" t="str">
        <f>IF(M182="3GPPMEMBER","'Voting List'!L"&amp;MATCH(K182,'Voting List'!B:B,0),"")</f>
        <v>'Voting List'!L412</v>
      </c>
      <c r="U182" s="170" t="str">
        <f>IF(K182&lt;&gt;"",IF(ISNUMBER(FIND(K182,'Voting List'!M1)),"YES","NO"),"")</f>
        <v>YES</v>
      </c>
      <c r="V182" s="246" t="s">
        <v>4906</v>
      </c>
      <c r="W182" s="75">
        <v>0</v>
      </c>
      <c r="X182" s="75">
        <v>10189</v>
      </c>
      <c r="AA182"/>
      <c r="AB182"/>
    </row>
    <row r="183" spans="1:28" ht="12.6" customHeight="1" x14ac:dyDescent="0.2">
      <c r="A183" s="158" t="s">
        <v>4540</v>
      </c>
      <c r="B183" s="158" t="s">
        <v>4898</v>
      </c>
      <c r="C183" s="158" t="s">
        <v>4907</v>
      </c>
      <c r="D183" s="177" t="s">
        <v>4542</v>
      </c>
      <c r="E183" s="177"/>
      <c r="F183" s="177">
        <v>12402284834</v>
      </c>
      <c r="G183" s="177" t="s">
        <v>4908</v>
      </c>
      <c r="H183" s="177" t="s">
        <v>562</v>
      </c>
      <c r="I183" s="177" t="s">
        <v>500</v>
      </c>
      <c r="J183" s="177" t="s">
        <v>4544</v>
      </c>
      <c r="K183" s="158" t="s">
        <v>562</v>
      </c>
      <c r="L183" s="158" t="s">
        <v>500</v>
      </c>
      <c r="M183" s="158" t="s">
        <v>4544</v>
      </c>
      <c r="N183" s="224">
        <v>44662.86041666667</v>
      </c>
      <c r="O183" s="158" t="s">
        <v>4545</v>
      </c>
      <c r="P183" s="187" t="s">
        <v>6667</v>
      </c>
      <c r="Q183" s="75" t="str" cm="1">
        <f t="array" aca="1" ref="Q183" ca="1">IF(AND(K183&lt;&gt;"",P183&lt;&gt;"Absent",U183&lt;&gt;"NO",M183="3GPPMEMBER"),IF(INDIRECT(S183)&lt;&gt;"Present","CHECK","Covered"),"")</f>
        <v>CHECK</v>
      </c>
      <c r="S183" s="218" t="str">
        <f>IF(M183="3GPPMEMBER","'Voting List'!L"&amp;MATCH(K183,'Voting List'!B:B,0),"")</f>
        <v>'Voting List'!L377</v>
      </c>
      <c r="U183" s="170" t="str">
        <f>IF(K183&lt;&gt;"",IF(ISNUMBER(FIND(K183,'Voting List'!M1)),"YES","NO"),"")</f>
        <v>YES</v>
      </c>
      <c r="V183" s="246" t="s">
        <v>4908</v>
      </c>
      <c r="W183" s="75">
        <v>0</v>
      </c>
      <c r="X183" s="75">
        <v>10190</v>
      </c>
      <c r="AA183"/>
      <c r="AB183"/>
    </row>
    <row r="184" spans="1:28" ht="12.6" customHeight="1" x14ac:dyDescent="0.2">
      <c r="A184" s="158" t="s">
        <v>4565</v>
      </c>
      <c r="B184" s="158" t="s">
        <v>4898</v>
      </c>
      <c r="C184" s="158" t="s">
        <v>4909</v>
      </c>
      <c r="D184" s="177" t="s">
        <v>4542</v>
      </c>
      <c r="E184" s="177"/>
      <c r="F184" s="177"/>
      <c r="G184" s="177" t="s">
        <v>4910</v>
      </c>
      <c r="H184" s="177" t="s">
        <v>536</v>
      </c>
      <c r="I184" s="177" t="s">
        <v>529</v>
      </c>
      <c r="J184" s="177" t="s">
        <v>4544</v>
      </c>
      <c r="K184" s="158" t="s">
        <v>536</v>
      </c>
      <c r="L184" s="158" t="s">
        <v>529</v>
      </c>
      <c r="M184" s="158" t="s">
        <v>4544</v>
      </c>
      <c r="N184" s="224">
        <v>44630.195833333331</v>
      </c>
      <c r="O184" s="158" t="s">
        <v>4545</v>
      </c>
      <c r="P184" s="187" t="s">
        <v>6667</v>
      </c>
      <c r="Q184" s="75" t="str" cm="1">
        <f t="array" aca="1" ref="Q184" ca="1">IF(AND(K184&lt;&gt;"",P184&lt;&gt;"Absent",U184&lt;&gt;"NO",M184="3GPPMEMBER"),IF(INDIRECT(S184)&lt;&gt;"Present","CHECK","Covered"),"")</f>
        <v>CHECK</v>
      </c>
      <c r="S184" s="218" t="str">
        <f>IF(M184="3GPPMEMBER","'Voting List'!L"&amp;MATCH(K184,'Voting List'!B:B,0),"")</f>
        <v>'Voting List'!L413</v>
      </c>
      <c r="U184" s="170" t="str">
        <f>IF(K184&lt;&gt;"",IF(ISNUMBER(FIND(K184,'Voting List'!M1)),"YES","NO"),"")</f>
        <v>YES</v>
      </c>
      <c r="V184" s="246" t="s">
        <v>4910</v>
      </c>
      <c r="W184" s="75">
        <v>0</v>
      </c>
      <c r="X184" s="75">
        <v>10191</v>
      </c>
      <c r="AA184"/>
      <c r="AB184"/>
    </row>
    <row r="185" spans="1:28" ht="12.6" customHeight="1" x14ac:dyDescent="0.2">
      <c r="A185" s="158" t="s">
        <v>4565</v>
      </c>
      <c r="B185" s="158" t="s">
        <v>4898</v>
      </c>
      <c r="C185" s="158" t="s">
        <v>4911</v>
      </c>
      <c r="D185" s="177" t="s">
        <v>4542</v>
      </c>
      <c r="E185" s="177"/>
      <c r="F185" s="177" t="s">
        <v>4912</v>
      </c>
      <c r="G185" s="177" t="s">
        <v>4913</v>
      </c>
      <c r="H185" s="177" t="s">
        <v>515</v>
      </c>
      <c r="I185" s="177" t="s">
        <v>495</v>
      </c>
      <c r="J185" s="177" t="s">
        <v>4544</v>
      </c>
      <c r="K185" s="158" t="s">
        <v>647</v>
      </c>
      <c r="L185" s="158" t="s">
        <v>495</v>
      </c>
      <c r="M185" s="158" t="s">
        <v>4544</v>
      </c>
      <c r="N185" s="224">
        <v>44700.217361111114</v>
      </c>
      <c r="O185" s="158" t="s">
        <v>4545</v>
      </c>
      <c r="P185" s="187" t="s">
        <v>6667</v>
      </c>
      <c r="Q185" s="75" t="str" cm="1">
        <f t="array" aca="1" ref="Q185" ca="1">IF(AND(K185&lt;&gt;"",P185&lt;&gt;"Absent",U185&lt;&gt;"NO",M185="3GPPMEMBER"),IF(INDIRECT(S185)&lt;&gt;"Present","CHECK","Covered"),"")</f>
        <v>CHECK</v>
      </c>
      <c r="S185" s="218" t="str">
        <f>IF(M185="3GPPMEMBER","'Voting List'!L"&amp;MATCH(K185,'Voting List'!B:B,0),"")</f>
        <v>'Voting List'!L594</v>
      </c>
      <c r="U185" s="170" t="str">
        <f>IF(K185&lt;&gt;"",IF(ISNUMBER(FIND(K185,'Voting List'!M1)),"YES","NO"),"")</f>
        <v>YES</v>
      </c>
      <c r="V185" s="246" t="s">
        <v>4913</v>
      </c>
      <c r="W185" s="75">
        <v>0</v>
      </c>
      <c r="X185" s="75">
        <v>10192</v>
      </c>
      <c r="AA185"/>
      <c r="AB185"/>
    </row>
    <row r="186" spans="1:28" ht="12.6" customHeight="1" x14ac:dyDescent="0.2">
      <c r="A186" s="158" t="s">
        <v>4540</v>
      </c>
      <c r="B186" s="158" t="s">
        <v>4898</v>
      </c>
      <c r="C186" s="158" t="s">
        <v>4914</v>
      </c>
      <c r="D186" s="177" t="s">
        <v>4542</v>
      </c>
      <c r="E186" s="177"/>
      <c r="F186" s="177"/>
      <c r="G186" s="177" t="s">
        <v>4915</v>
      </c>
      <c r="H186" s="177" t="s">
        <v>549</v>
      </c>
      <c r="I186" s="177" t="s">
        <v>529</v>
      </c>
      <c r="J186" s="177" t="s">
        <v>4544</v>
      </c>
      <c r="K186" s="158" t="s">
        <v>648</v>
      </c>
      <c r="L186" s="158" t="s">
        <v>495</v>
      </c>
      <c r="M186" s="158" t="s">
        <v>4544</v>
      </c>
      <c r="N186" s="224">
        <v>44701.256249999999</v>
      </c>
      <c r="O186" s="158" t="s">
        <v>4545</v>
      </c>
      <c r="P186" s="187" t="s">
        <v>4546</v>
      </c>
      <c r="Q186" s="75" t="str" cm="1">
        <f t="array" aca="1" ref="Q186" ca="1">IF(AND(K186&lt;&gt;"",P186&lt;&gt;"Absent",U186&lt;&gt;"NO",M186="3GPPMEMBER"),IF(INDIRECT(S186)&lt;&gt;"Present","CHECK","Covered"),"")</f>
        <v/>
      </c>
      <c r="S186" s="218" t="str">
        <f>IF(M186="3GPPMEMBER","'Voting List'!L"&amp;MATCH(K186,'Voting List'!B:B,0),"")</f>
        <v>'Voting List'!L287</v>
      </c>
      <c r="U186" s="170" t="str">
        <f>IF(K186&lt;&gt;"",IF(ISNUMBER(FIND(K186,'Voting List'!M1)),"YES","NO"),"")</f>
        <v>YES</v>
      </c>
      <c r="V186" s="246" t="s">
        <v>4915</v>
      </c>
      <c r="W186" s="75">
        <v>0</v>
      </c>
      <c r="X186" s="75">
        <v>10193</v>
      </c>
      <c r="AA186"/>
      <c r="AB186"/>
    </row>
    <row r="187" spans="1:28" ht="12.6" customHeight="1" x14ac:dyDescent="0.2">
      <c r="A187" s="158" t="s">
        <v>4565</v>
      </c>
      <c r="B187" s="158" t="s">
        <v>4898</v>
      </c>
      <c r="C187" s="158" t="s">
        <v>4916</v>
      </c>
      <c r="D187" s="177" t="s">
        <v>4542</v>
      </c>
      <c r="E187" s="177"/>
      <c r="F187" s="177">
        <v>821076860250</v>
      </c>
      <c r="G187" s="177" t="s">
        <v>4917</v>
      </c>
      <c r="H187" s="177" t="s">
        <v>578</v>
      </c>
      <c r="I187" s="177" t="s">
        <v>495</v>
      </c>
      <c r="J187" s="177" t="s">
        <v>4544</v>
      </c>
      <c r="K187" s="158" t="s">
        <v>4918</v>
      </c>
      <c r="L187" s="158" t="s">
        <v>529</v>
      </c>
      <c r="M187" s="158" t="s">
        <v>4544</v>
      </c>
      <c r="N187" s="224">
        <v>44566.740972222222</v>
      </c>
      <c r="O187" s="158" t="s">
        <v>4545</v>
      </c>
      <c r="P187" s="187" t="s">
        <v>4546</v>
      </c>
      <c r="Q187" s="75" t="str" cm="1">
        <f t="array" aca="1" ref="Q187" ca="1">IF(AND(K187&lt;&gt;"",P187&lt;&gt;"Absent",U187&lt;&gt;"NO",M187="3GPPMEMBER"),IF(INDIRECT(S187)&lt;&gt;"Present","CHECK","Covered"),"")</f>
        <v/>
      </c>
      <c r="S187" s="218" t="str">
        <f>IF(M187="3GPPMEMBER","'Voting List'!L"&amp;MATCH(K187,'Voting List'!B:B,0),"")</f>
        <v>'Voting List'!L661</v>
      </c>
      <c r="U187" s="170" t="str">
        <f>IF(K187&lt;&gt;"",IF(ISNUMBER(FIND(K187,'Voting List'!M1)),"YES","NO"),"")</f>
        <v>NO</v>
      </c>
      <c r="V187" s="246" t="s">
        <v>4917</v>
      </c>
      <c r="W187" s="75">
        <v>0</v>
      </c>
      <c r="X187" s="75">
        <v>10194</v>
      </c>
      <c r="AA187"/>
      <c r="AB187"/>
    </row>
    <row r="188" spans="1:28" ht="12.6" customHeight="1" x14ac:dyDescent="0.2">
      <c r="A188" s="158" t="s">
        <v>4565</v>
      </c>
      <c r="B188" s="158" t="s">
        <v>4898</v>
      </c>
      <c r="C188" s="158" t="s">
        <v>6929</v>
      </c>
      <c r="D188" s="177" t="s">
        <v>4542</v>
      </c>
      <c r="E188" s="177"/>
      <c r="F188" s="177"/>
      <c r="G188" s="177" t="s">
        <v>6930</v>
      </c>
      <c r="H188" s="177" t="s">
        <v>549</v>
      </c>
      <c r="I188" s="177" t="s">
        <v>529</v>
      </c>
      <c r="J188" s="177" t="s">
        <v>4544</v>
      </c>
      <c r="K188" s="158" t="s">
        <v>549</v>
      </c>
      <c r="L188" s="158" t="s">
        <v>529</v>
      </c>
      <c r="M188" s="158" t="s">
        <v>4544</v>
      </c>
      <c r="N188" s="224">
        <v>44721.275694444441</v>
      </c>
      <c r="O188" s="158" t="s">
        <v>4545</v>
      </c>
      <c r="P188" s="187" t="s">
        <v>6667</v>
      </c>
      <c r="Q188" s="75" t="str" cm="1">
        <f t="array" aca="1" ref="Q188" ca="1">IF(AND(K188&lt;&gt;"",P188&lt;&gt;"Absent",U188&lt;&gt;"NO",M188="3GPPMEMBER"),IF(INDIRECT(S188)&lt;&gt;"Present","CHECK","Covered"),"")</f>
        <v>CHECK</v>
      </c>
      <c r="S188" s="218" t="str">
        <f>IF(M188="3GPPMEMBER","'Voting List'!L"&amp;MATCH(K188,'Voting List'!B:B,0),"")</f>
        <v>'Voting List'!L587</v>
      </c>
      <c r="U188" s="170" t="str">
        <f>IF(K188&lt;&gt;"",IF(ISNUMBER(FIND(K188,'Voting List'!M1)),"YES","NO"),"")</f>
        <v>YES</v>
      </c>
      <c r="V188" s="246" t="s">
        <v>4921</v>
      </c>
      <c r="W188" s="75">
        <v>0</v>
      </c>
      <c r="X188" s="75">
        <v>10195</v>
      </c>
      <c r="AA188"/>
      <c r="AB188"/>
    </row>
    <row r="189" spans="1:28" ht="12.6" customHeight="1" x14ac:dyDescent="0.2">
      <c r="A189" s="158" t="s">
        <v>4540</v>
      </c>
      <c r="B189" s="158" t="s">
        <v>4919</v>
      </c>
      <c r="C189" s="158" t="s">
        <v>4920</v>
      </c>
      <c r="D189" s="177" t="s">
        <v>4542</v>
      </c>
      <c r="E189" s="177"/>
      <c r="F189" s="177"/>
      <c r="G189" s="177" t="s">
        <v>4921</v>
      </c>
      <c r="H189" s="177" t="s">
        <v>651</v>
      </c>
      <c r="I189" s="177" t="s">
        <v>495</v>
      </c>
      <c r="J189" s="177" t="s">
        <v>4544</v>
      </c>
      <c r="K189" s="158" t="s">
        <v>813</v>
      </c>
      <c r="L189" s="158" t="s">
        <v>495</v>
      </c>
      <c r="M189" s="158" t="s">
        <v>4544</v>
      </c>
      <c r="N189" s="224">
        <v>44679.227777777778</v>
      </c>
      <c r="O189" s="158" t="s">
        <v>4545</v>
      </c>
      <c r="P189" s="187" t="s">
        <v>6667</v>
      </c>
      <c r="Q189" s="75" t="str" cm="1">
        <f t="array" aca="1" ref="Q189" ca="1">IF(AND(K189&lt;&gt;"",P189&lt;&gt;"Absent",U189&lt;&gt;"NO",M189="3GPPMEMBER"),IF(INDIRECT(S189)&lt;&gt;"Present","CHECK","Covered"),"")</f>
        <v/>
      </c>
      <c r="S189" s="218" t="str">
        <f>IF(M189="3GPPMEMBER","'Voting List'!L"&amp;MATCH(K189,'Voting List'!B:B,0),"")</f>
        <v>'Voting List'!L36</v>
      </c>
      <c r="U189" s="170" t="str">
        <f>IF(K189&lt;&gt;"",IF(ISNUMBER(FIND(K189,'Voting List'!M1)),"YES","NO"),"")</f>
        <v>NO</v>
      </c>
      <c r="V189" s="246" t="s">
        <v>4924</v>
      </c>
      <c r="W189" s="75">
        <v>0</v>
      </c>
      <c r="X189" s="75">
        <v>10196</v>
      </c>
      <c r="AA189"/>
      <c r="AB189"/>
    </row>
    <row r="190" spans="1:28" ht="12.6" customHeight="1" x14ac:dyDescent="0.2">
      <c r="A190" s="158" t="s">
        <v>4540</v>
      </c>
      <c r="B190" s="158" t="s">
        <v>4922</v>
      </c>
      <c r="C190" s="158" t="s">
        <v>4741</v>
      </c>
      <c r="D190" s="177" t="s">
        <v>4542</v>
      </c>
      <c r="E190" s="177"/>
      <c r="F190" s="177" t="s">
        <v>4923</v>
      </c>
      <c r="G190" s="177" t="s">
        <v>4924</v>
      </c>
      <c r="H190" s="177" t="s">
        <v>596</v>
      </c>
      <c r="I190" s="177" t="s">
        <v>505</v>
      </c>
      <c r="J190" s="177" t="s">
        <v>4544</v>
      </c>
      <c r="K190" s="158" t="s">
        <v>653</v>
      </c>
      <c r="L190" s="158" t="s">
        <v>495</v>
      </c>
      <c r="M190" s="158" t="s">
        <v>4544</v>
      </c>
      <c r="N190" s="224">
        <v>44699.556944444441</v>
      </c>
      <c r="O190" s="158" t="s">
        <v>4545</v>
      </c>
      <c r="P190" s="187" t="s">
        <v>6667</v>
      </c>
      <c r="Q190" s="75" t="str" cm="1">
        <f t="array" aca="1" ref="Q190" ca="1">IF(AND(K190&lt;&gt;"",P190&lt;&gt;"Absent",U190&lt;&gt;"NO",M190="3GPPMEMBER"),IF(INDIRECT(S190)&lt;&gt;"Present","CHECK","Covered"),"")</f>
        <v>CHECK</v>
      </c>
      <c r="S190" s="218" t="str">
        <f>IF(M190="3GPPMEMBER","'Voting List'!L"&amp;MATCH(K190,'Voting List'!B:B,0),"")</f>
        <v>'Voting List'!L558</v>
      </c>
      <c r="U190" s="170" t="str">
        <f>IF(K190&lt;&gt;"",IF(ISNUMBER(FIND(K190,'Voting List'!M1)),"YES","NO"),"")</f>
        <v>YES</v>
      </c>
      <c r="V190" s="246" t="s">
        <v>4927</v>
      </c>
      <c r="W190" s="75">
        <v>0</v>
      </c>
      <c r="X190" s="75">
        <v>10197</v>
      </c>
      <c r="AA190"/>
      <c r="AB190"/>
    </row>
    <row r="191" spans="1:28" ht="12.6" customHeight="1" x14ac:dyDescent="0.2">
      <c r="A191" s="158" t="s">
        <v>4540</v>
      </c>
      <c r="B191" s="158" t="s">
        <v>4925</v>
      </c>
      <c r="C191" s="158" t="s">
        <v>4926</v>
      </c>
      <c r="D191" s="177" t="s">
        <v>4542</v>
      </c>
      <c r="E191" s="177"/>
      <c r="F191" s="177">
        <v>4922818118015</v>
      </c>
      <c r="G191" s="177" t="s">
        <v>4927</v>
      </c>
      <c r="H191" s="177" t="s">
        <v>496</v>
      </c>
      <c r="I191" s="177" t="s">
        <v>495</v>
      </c>
      <c r="J191" s="177" t="s">
        <v>4544</v>
      </c>
      <c r="K191" s="158" t="s">
        <v>654</v>
      </c>
      <c r="L191" s="158" t="s">
        <v>495</v>
      </c>
      <c r="M191" s="158" t="s">
        <v>4544</v>
      </c>
      <c r="N191" s="224">
        <v>44628.334722222222</v>
      </c>
      <c r="O191" s="158" t="s">
        <v>4545</v>
      </c>
      <c r="P191" s="187" t="s">
        <v>6667</v>
      </c>
      <c r="Q191" s="75" t="str" cm="1">
        <f t="array" aca="1" ref="Q191" ca="1">IF(AND(K191&lt;&gt;"",P191&lt;&gt;"Absent",U191&lt;&gt;"NO",M191="3GPPMEMBER"),IF(INDIRECT(S191)&lt;&gt;"Present","CHECK","Covered"),"")</f>
        <v>CHECK</v>
      </c>
      <c r="S191" s="218" t="str">
        <f>IF(M191="3GPPMEMBER","'Voting List'!L"&amp;MATCH(K191,'Voting List'!B:B,0),"")</f>
        <v>'Voting List'!L677</v>
      </c>
      <c r="U191" s="170" t="str">
        <f>IF(K191&lt;&gt;"",IF(ISNUMBER(FIND(K191,'Voting List'!M1)),"YES","NO"),"")</f>
        <v>YES</v>
      </c>
      <c r="V191" s="246" t="s">
        <v>6049</v>
      </c>
      <c r="W191" s="75">
        <v>0</v>
      </c>
      <c r="X191" s="75">
        <v>10198</v>
      </c>
      <c r="AA191"/>
      <c r="AB191"/>
    </row>
    <row r="192" spans="1:28" ht="12.6" hidden="1" customHeight="1" x14ac:dyDescent="0.2">
      <c r="A192" s="158" t="s">
        <v>4540</v>
      </c>
      <c r="B192" s="158" t="s">
        <v>6047</v>
      </c>
      <c r="C192" s="158" t="s">
        <v>6048</v>
      </c>
      <c r="D192" s="177" t="s">
        <v>4542</v>
      </c>
      <c r="E192" s="177"/>
      <c r="F192" s="177">
        <v>9719985942</v>
      </c>
      <c r="G192" s="177" t="s">
        <v>6049</v>
      </c>
      <c r="H192" s="177" t="s">
        <v>524</v>
      </c>
      <c r="I192" s="177" t="s">
        <v>495</v>
      </c>
      <c r="J192" s="177" t="s">
        <v>4544</v>
      </c>
      <c r="K192" s="158" t="s">
        <v>524</v>
      </c>
      <c r="L192" s="158" t="s">
        <v>495</v>
      </c>
      <c r="M192" s="158" t="s">
        <v>4544</v>
      </c>
      <c r="N192" s="224">
        <v>44705.817361111112</v>
      </c>
      <c r="O192" s="158" t="s">
        <v>5905</v>
      </c>
      <c r="P192" s="187" t="s">
        <v>4546</v>
      </c>
      <c r="Q192" s="75" t="str" cm="1">
        <f t="array" aca="1" ref="Q192" ca="1">IF(AND(K192&lt;&gt;"",P192&lt;&gt;"Absent",U192&lt;&gt;"NO",M192="3GPPMEMBER"),IF(INDIRECT(S192)&lt;&gt;"Present","CHECK","Covered"),"")</f>
        <v/>
      </c>
      <c r="S192" s="218" t="str">
        <f>IF(M192="3GPPMEMBER","'Voting List'!L"&amp;MATCH(K192,'Voting List'!B:B,0),"")</f>
        <v>'Voting List'!L342</v>
      </c>
      <c r="U192" s="170" t="str">
        <f>IF(K192&lt;&gt;"",IF(ISNUMBER(FIND(K192,'Voting List'!M1)),"YES","NO"),"")</f>
        <v>YES</v>
      </c>
      <c r="V192" s="246" t="s">
        <v>4930</v>
      </c>
      <c r="W192" s="75">
        <v>0</v>
      </c>
      <c r="X192" s="75">
        <v>10199</v>
      </c>
      <c r="AA192"/>
      <c r="AB192"/>
    </row>
    <row r="193" spans="1:28" ht="12.6" customHeight="1" x14ac:dyDescent="0.2">
      <c r="A193" s="158" t="s">
        <v>4540</v>
      </c>
      <c r="B193" s="158" t="s">
        <v>4928</v>
      </c>
      <c r="C193" s="158" t="s">
        <v>4929</v>
      </c>
      <c r="D193" s="177" t="s">
        <v>4542</v>
      </c>
      <c r="E193" s="177"/>
      <c r="F193" s="177">
        <v>6597107071</v>
      </c>
      <c r="G193" s="177" t="s">
        <v>4930</v>
      </c>
      <c r="H193" s="177" t="s">
        <v>655</v>
      </c>
      <c r="I193" s="177" t="s">
        <v>495</v>
      </c>
      <c r="J193" s="177" t="s">
        <v>4544</v>
      </c>
      <c r="K193" s="158" t="s">
        <v>655</v>
      </c>
      <c r="L193" s="158" t="s">
        <v>495</v>
      </c>
      <c r="M193" s="158" t="s">
        <v>4544</v>
      </c>
      <c r="N193" s="224">
        <v>44477.131249999999</v>
      </c>
      <c r="O193" s="158" t="s">
        <v>4545</v>
      </c>
      <c r="P193" s="187" t="s">
        <v>4546</v>
      </c>
      <c r="Q193" s="75" t="str" cm="1">
        <f t="array" aca="1" ref="Q193" ca="1">IF(AND(K193&lt;&gt;"",P193&lt;&gt;"Absent",U193&lt;&gt;"NO",M193="3GPPMEMBER"),IF(INDIRECT(S193)&lt;&gt;"Present","CHECK","Covered"),"")</f>
        <v/>
      </c>
      <c r="S193" s="218" t="e">
        <f>IF(M193="3GPPMEMBER","'Voting List'!L"&amp;MATCH(K193,'Voting List'!B:B,0),"")</f>
        <v>#N/A</v>
      </c>
      <c r="U193" s="170" t="str">
        <f>IF(K193&lt;&gt;"",IF(ISNUMBER(FIND(K193,'Voting List'!M1)),"YES","NO"),"")</f>
        <v>NO</v>
      </c>
      <c r="V193" s="246" t="s">
        <v>6053</v>
      </c>
      <c r="W193" s="75">
        <v>0</v>
      </c>
      <c r="X193" s="75">
        <v>10200</v>
      </c>
      <c r="AA193"/>
      <c r="AB193"/>
    </row>
    <row r="194" spans="1:28" ht="12.6" hidden="1" customHeight="1" x14ac:dyDescent="0.2">
      <c r="A194" s="158" t="s">
        <v>4590</v>
      </c>
      <c r="B194" s="158" t="s">
        <v>6050</v>
      </c>
      <c r="C194" s="158" t="s">
        <v>6051</v>
      </c>
      <c r="D194" s="177" t="s">
        <v>4542</v>
      </c>
      <c r="E194" s="177"/>
      <c r="F194" s="177" t="s">
        <v>6052</v>
      </c>
      <c r="G194" s="177" t="s">
        <v>6053</v>
      </c>
      <c r="H194" s="177" t="s">
        <v>578</v>
      </c>
      <c r="I194" s="177"/>
      <c r="J194" s="177"/>
      <c r="K194" s="158" t="s">
        <v>4918</v>
      </c>
      <c r="L194" s="158" t="s">
        <v>529</v>
      </c>
      <c r="M194" s="158" t="s">
        <v>4544</v>
      </c>
      <c r="N194" s="224">
        <v>44714.163194444445</v>
      </c>
      <c r="O194" s="158" t="s">
        <v>5905</v>
      </c>
      <c r="P194" s="187" t="s">
        <v>4546</v>
      </c>
      <c r="Q194" s="75" t="str" cm="1">
        <f t="array" aca="1" ref="Q194" ca="1">IF(AND(K194&lt;&gt;"",P194&lt;&gt;"Absent",U194&lt;&gt;"NO",M194="3GPPMEMBER"),IF(INDIRECT(S194)&lt;&gt;"Present","CHECK","Covered"),"")</f>
        <v/>
      </c>
      <c r="S194" s="218" t="str">
        <f>IF(M194="3GPPMEMBER","'Voting List'!L"&amp;MATCH(K194,'Voting List'!B:B,0),"")</f>
        <v>'Voting List'!L661</v>
      </c>
      <c r="U194" s="170" t="str">
        <f>IF(K194&lt;&gt;"",IF(ISNUMBER(FIND(K194,'Voting List'!M1)),"YES","NO"),"")</f>
        <v>NO</v>
      </c>
      <c r="V194" s="246" t="s">
        <v>4933</v>
      </c>
      <c r="W194" s="75">
        <v>0</v>
      </c>
      <c r="X194" s="75">
        <v>10201</v>
      </c>
      <c r="AA194"/>
      <c r="AB194"/>
    </row>
    <row r="195" spans="1:28" ht="12.6" customHeight="1" x14ac:dyDescent="0.2">
      <c r="A195" s="158" t="s">
        <v>4590</v>
      </c>
      <c r="B195" s="158" t="s">
        <v>4931</v>
      </c>
      <c r="C195" s="158" t="s">
        <v>4932</v>
      </c>
      <c r="D195" s="177" t="s">
        <v>4542</v>
      </c>
      <c r="E195" s="177"/>
      <c r="F195" s="177" t="s">
        <v>4636</v>
      </c>
      <c r="G195" s="177" t="s">
        <v>4933</v>
      </c>
      <c r="H195" s="177" t="s">
        <v>1090</v>
      </c>
      <c r="I195" s="177" t="s">
        <v>500</v>
      </c>
      <c r="J195" s="177" t="s">
        <v>4544</v>
      </c>
      <c r="K195" s="158" t="s">
        <v>1090</v>
      </c>
      <c r="L195" s="158" t="s">
        <v>500</v>
      </c>
      <c r="M195" s="158" t="s">
        <v>4544</v>
      </c>
      <c r="N195" s="224">
        <v>44630.026388888888</v>
      </c>
      <c r="O195" s="158" t="s">
        <v>4545</v>
      </c>
      <c r="P195" s="187" t="s">
        <v>6667</v>
      </c>
      <c r="Q195" s="75" t="str" cm="1">
        <f t="array" aca="1" ref="Q195" ca="1">IF(AND(K195&lt;&gt;"",P195&lt;&gt;"Absent",U195&lt;&gt;"NO",M195="3GPPMEMBER"),IF(INDIRECT(S195)&lt;&gt;"Present","CHECK","Covered"),"")</f>
        <v/>
      </c>
      <c r="S195" s="218" t="str">
        <f>IF(M195="3GPPMEMBER","'Voting List'!L"&amp;MATCH(K195,'Voting List'!B:B,0),"")</f>
        <v>'Voting List'!L710</v>
      </c>
      <c r="U195" s="170" t="str">
        <f>IF(K195&lt;&gt;"",IF(ISNUMBER(FIND(K195,'Voting List'!M1)),"YES","NO"),"")</f>
        <v>NO</v>
      </c>
      <c r="V195" s="246" t="s">
        <v>4936</v>
      </c>
      <c r="W195" s="75">
        <v>0</v>
      </c>
      <c r="X195" s="75">
        <v>10202</v>
      </c>
      <c r="AA195"/>
      <c r="AB195"/>
    </row>
    <row r="196" spans="1:28" ht="12.6" customHeight="1" x14ac:dyDescent="0.2">
      <c r="A196" s="158" t="s">
        <v>4565</v>
      </c>
      <c r="B196" s="158" t="s">
        <v>4934</v>
      </c>
      <c r="C196" s="158" t="s">
        <v>4935</v>
      </c>
      <c r="D196" s="177" t="s">
        <v>4542</v>
      </c>
      <c r="E196" s="177"/>
      <c r="F196" s="177">
        <v>441256355011</v>
      </c>
      <c r="G196" s="177" t="s">
        <v>4936</v>
      </c>
      <c r="H196" s="177" t="s">
        <v>656</v>
      </c>
      <c r="I196" s="177" t="s">
        <v>495</v>
      </c>
      <c r="J196" s="177" t="s">
        <v>4544</v>
      </c>
      <c r="K196" s="158" t="s">
        <v>656</v>
      </c>
      <c r="L196" s="158" t="s">
        <v>495</v>
      </c>
      <c r="M196" s="158" t="s">
        <v>4544</v>
      </c>
      <c r="N196" s="224">
        <v>44627.598611111112</v>
      </c>
      <c r="O196" s="158" t="s">
        <v>4545</v>
      </c>
      <c r="P196" s="187" t="s">
        <v>4546</v>
      </c>
      <c r="Q196" s="75" t="str" cm="1">
        <f t="array" aca="1" ref="Q196" ca="1">IF(AND(K196&lt;&gt;"",P196&lt;&gt;"Absent",U196&lt;&gt;"NO",M196="3GPPMEMBER"),IF(INDIRECT(S196)&lt;&gt;"Present","CHECK","Covered"),"")</f>
        <v/>
      </c>
      <c r="S196" s="218" t="str">
        <f>IF(M196="3GPPMEMBER","'Voting List'!L"&amp;MATCH(K196,'Voting List'!B:B,0),"")</f>
        <v>'Voting List'!L640</v>
      </c>
      <c r="U196" s="170" t="str">
        <f>IF(K196&lt;&gt;"",IF(ISNUMBER(FIND(K196,'Voting List'!M1)),"YES","NO"),"")</f>
        <v>YES</v>
      </c>
      <c r="V196" s="246" t="s">
        <v>4940</v>
      </c>
      <c r="W196" s="75">
        <v>0</v>
      </c>
      <c r="X196" s="75">
        <v>10203</v>
      </c>
      <c r="AA196"/>
      <c r="AB196"/>
    </row>
    <row r="197" spans="1:28" ht="12.6" customHeight="1" x14ac:dyDescent="0.2">
      <c r="A197" s="158" t="s">
        <v>4565</v>
      </c>
      <c r="B197" s="158" t="s">
        <v>4937</v>
      </c>
      <c r="C197" s="158" t="s">
        <v>4938</v>
      </c>
      <c r="D197" s="177" t="s">
        <v>4542</v>
      </c>
      <c r="E197" s="177"/>
      <c r="F197" s="177" t="s">
        <v>4939</v>
      </c>
      <c r="G197" s="177" t="s">
        <v>4940</v>
      </c>
      <c r="H197" s="177" t="s">
        <v>495</v>
      </c>
      <c r="I197" s="177" t="s">
        <v>495</v>
      </c>
      <c r="J197" s="177" t="s">
        <v>4624</v>
      </c>
      <c r="K197" s="158" t="s">
        <v>495</v>
      </c>
      <c r="L197" s="158" t="s">
        <v>495</v>
      </c>
      <c r="M197" s="158" t="s">
        <v>4624</v>
      </c>
      <c r="N197" s="224">
        <v>44641.370138888888</v>
      </c>
      <c r="O197" s="158" t="s">
        <v>4545</v>
      </c>
      <c r="P197" s="187" t="s">
        <v>6667</v>
      </c>
      <c r="Q197" s="75" t="str" cm="1">
        <f t="array" aca="1" ref="Q197" ca="1">IF(AND(K197&lt;&gt;"",P197&lt;&gt;"Absent",U197&lt;&gt;"NO",M197="3GPPMEMBER"),IF(INDIRECT(S197)&lt;&gt;"Present","CHECK","Covered"),"")</f>
        <v/>
      </c>
      <c r="S197" s="218" t="str">
        <f>IF(M197="3GPPMEMBER","'Voting List'!L"&amp;MATCH(K197,'Voting List'!B:B,0),"")</f>
        <v/>
      </c>
      <c r="U197" s="170" t="str">
        <f>IF(K197&lt;&gt;"",IF(ISNUMBER(FIND(K197,'Voting List'!M1)),"YES","NO"),"")</f>
        <v>NO</v>
      </c>
      <c r="V197" s="246" t="s">
        <v>4944</v>
      </c>
      <c r="W197" s="75">
        <v>0</v>
      </c>
      <c r="X197" s="75">
        <v>10204</v>
      </c>
      <c r="AA197"/>
      <c r="AB197"/>
    </row>
    <row r="198" spans="1:28" ht="12.6" customHeight="1" x14ac:dyDescent="0.2">
      <c r="A198" s="158" t="s">
        <v>4540</v>
      </c>
      <c r="B198" s="158" t="s">
        <v>4941</v>
      </c>
      <c r="C198" s="158" t="s">
        <v>4942</v>
      </c>
      <c r="D198" s="177" t="s">
        <v>4542</v>
      </c>
      <c r="E198" s="177"/>
      <c r="F198" s="177" t="s">
        <v>4943</v>
      </c>
      <c r="G198" s="177" t="s">
        <v>4944</v>
      </c>
      <c r="H198" s="177" t="s">
        <v>657</v>
      </c>
      <c r="I198" s="177" t="s">
        <v>495</v>
      </c>
      <c r="J198" s="177" t="s">
        <v>4544</v>
      </c>
      <c r="K198" s="158" t="s">
        <v>657</v>
      </c>
      <c r="L198" s="158" t="s">
        <v>495</v>
      </c>
      <c r="M198" s="158" t="s">
        <v>4544</v>
      </c>
      <c r="N198" s="224">
        <v>44698.338194444441</v>
      </c>
      <c r="O198" s="158" t="s">
        <v>4545</v>
      </c>
      <c r="P198" s="187" t="s">
        <v>6667</v>
      </c>
      <c r="Q198" s="75" t="str" cm="1">
        <f t="array" aca="1" ref="Q198" ca="1">IF(AND(K198&lt;&gt;"",P198&lt;&gt;"Absent",U198&lt;&gt;"NO",M198="3GPPMEMBER"),IF(INDIRECT(S198)&lt;&gt;"Present","CHECK","Covered"),"")</f>
        <v>CHECK</v>
      </c>
      <c r="S198" s="218" t="str">
        <f>IF(M198="3GPPMEMBER","'Voting List'!L"&amp;MATCH(K198,'Voting List'!B:B,0),"")</f>
        <v>'Voting List'!L317</v>
      </c>
      <c r="U198" s="170" t="str">
        <f>IF(K198&lt;&gt;"",IF(ISNUMBER(FIND(K198,'Voting List'!M1)),"YES","NO"),"")</f>
        <v>YES</v>
      </c>
      <c r="V198" s="246" t="s">
        <v>6056</v>
      </c>
      <c r="W198" s="75">
        <v>0</v>
      </c>
      <c r="X198" s="75">
        <v>10205</v>
      </c>
      <c r="AA198"/>
      <c r="AB198"/>
    </row>
    <row r="199" spans="1:28" ht="12.6" customHeight="1" x14ac:dyDescent="0.2">
      <c r="A199" s="158" t="s">
        <v>4540</v>
      </c>
      <c r="B199" s="158" t="s">
        <v>6054</v>
      </c>
      <c r="C199" s="158" t="s">
        <v>6055</v>
      </c>
      <c r="D199" s="177" t="s">
        <v>4542</v>
      </c>
      <c r="E199" s="177"/>
      <c r="F199" s="188">
        <v>18475233823</v>
      </c>
      <c r="G199" s="177" t="s">
        <v>6056</v>
      </c>
      <c r="H199" s="177" t="s">
        <v>659</v>
      </c>
      <c r="I199" s="177" t="s">
        <v>495</v>
      </c>
      <c r="J199" s="177" t="s">
        <v>4544</v>
      </c>
      <c r="K199" s="158" t="s">
        <v>757</v>
      </c>
      <c r="L199" s="158" t="s">
        <v>503</v>
      </c>
      <c r="M199" s="158" t="s">
        <v>4544</v>
      </c>
      <c r="N199" s="224">
        <v>44708.751388888886</v>
      </c>
      <c r="O199" s="158" t="s">
        <v>4545</v>
      </c>
      <c r="P199" s="187" t="s">
        <v>4546</v>
      </c>
      <c r="Q199" s="75" t="str" cm="1">
        <f t="array" aca="1" ref="Q199" ca="1">IF(AND(K199&lt;&gt;"",P199&lt;&gt;"Absent",U199&lt;&gt;"NO",M199="3GPPMEMBER"),IF(INDIRECT(S199)&lt;&gt;"Present","CHECK","Covered"),"")</f>
        <v/>
      </c>
      <c r="S199" s="218" t="str">
        <f>IF(M199="3GPPMEMBER","'Voting List'!L"&amp;MATCH(K199,'Voting List'!B:B,0),"")</f>
        <v>'Voting List'!L402</v>
      </c>
      <c r="U199" s="170" t="str">
        <f>IF(K199&lt;&gt;"",IF(ISNUMBER(FIND(K199,'Voting List'!M1)),"YES","NO"),"")</f>
        <v>YES</v>
      </c>
      <c r="V199" s="246" t="s">
        <v>6616</v>
      </c>
      <c r="W199" s="75">
        <v>0</v>
      </c>
      <c r="X199" s="75">
        <v>10206</v>
      </c>
      <c r="AA199"/>
      <c r="AB199"/>
    </row>
    <row r="200" spans="1:28" ht="12.6" customHeight="1" x14ac:dyDescent="0.2">
      <c r="A200" s="158" t="s">
        <v>4590</v>
      </c>
      <c r="B200" s="158" t="s">
        <v>6614</v>
      </c>
      <c r="C200" s="158" t="s">
        <v>6615</v>
      </c>
      <c r="D200" s="177" t="s">
        <v>4542</v>
      </c>
      <c r="E200" s="177"/>
      <c r="F200" s="177" t="s">
        <v>4636</v>
      </c>
      <c r="G200" s="177" t="s">
        <v>6616</v>
      </c>
      <c r="H200" s="177" t="s">
        <v>509</v>
      </c>
      <c r="I200" s="177" t="s">
        <v>509</v>
      </c>
      <c r="J200" s="177" t="s">
        <v>4624</v>
      </c>
      <c r="K200" s="158" t="s">
        <v>509</v>
      </c>
      <c r="L200" s="158" t="s">
        <v>509</v>
      </c>
      <c r="M200" s="158" t="s">
        <v>4624</v>
      </c>
      <c r="N200" s="224">
        <v>44717.647916666669</v>
      </c>
      <c r="O200" s="158" t="s">
        <v>4545</v>
      </c>
      <c r="P200" s="187" t="s">
        <v>4546</v>
      </c>
      <c r="Q200" s="75" t="str" cm="1">
        <f t="array" aca="1" ref="Q200" ca="1">IF(AND(K200&lt;&gt;"",P200&lt;&gt;"Absent",U200&lt;&gt;"NO",M200="3GPPMEMBER"),IF(INDIRECT(S200)&lt;&gt;"Present","CHECK","Covered"),"")</f>
        <v/>
      </c>
      <c r="S200" s="218" t="str">
        <f>IF(M200="3GPPMEMBER","'Voting List'!L"&amp;MATCH(K200,'Voting List'!B:B,0),"")</f>
        <v/>
      </c>
      <c r="U200" s="170" t="str">
        <f>IF(K200&lt;&gt;"",IF(ISNUMBER(FIND(K200,'Voting List'!M1)),"YES","NO"),"")</f>
        <v>NO</v>
      </c>
      <c r="V200" s="246" t="s">
        <v>6058</v>
      </c>
      <c r="W200" s="75">
        <v>0</v>
      </c>
      <c r="X200" s="75">
        <v>10207</v>
      </c>
      <c r="AA200"/>
      <c r="AB200"/>
    </row>
    <row r="201" spans="1:28" ht="12.6" hidden="1" customHeight="1" x14ac:dyDescent="0.2">
      <c r="A201" s="158" t="s">
        <v>4565</v>
      </c>
      <c r="B201" s="158" t="s">
        <v>6057</v>
      </c>
      <c r="C201" s="158" t="s">
        <v>5359</v>
      </c>
      <c r="D201" s="177" t="s">
        <v>4542</v>
      </c>
      <c r="E201" s="177"/>
      <c r="F201" s="177"/>
      <c r="G201" s="177" t="s">
        <v>6058</v>
      </c>
      <c r="H201" s="177" t="s">
        <v>758</v>
      </c>
      <c r="I201" s="177" t="s">
        <v>495</v>
      </c>
      <c r="J201" s="177" t="s">
        <v>4544</v>
      </c>
      <c r="K201" s="158" t="s">
        <v>757</v>
      </c>
      <c r="L201" s="158" t="s">
        <v>503</v>
      </c>
      <c r="M201" s="158" t="s">
        <v>4544</v>
      </c>
      <c r="N201" s="224">
        <v>44713.534722222219</v>
      </c>
      <c r="O201" s="158" t="s">
        <v>5905</v>
      </c>
      <c r="P201" s="187" t="s">
        <v>4546</v>
      </c>
      <c r="Q201" s="75" t="str" cm="1">
        <f t="array" aca="1" ref="Q201" ca="1">IF(AND(K201&lt;&gt;"",P201&lt;&gt;"Absent",U201&lt;&gt;"NO",M201="3GPPMEMBER"),IF(INDIRECT(S201)&lt;&gt;"Present","CHECK","Covered"),"")</f>
        <v/>
      </c>
      <c r="S201" s="218" t="str">
        <f>IF(M201="3GPPMEMBER","'Voting List'!L"&amp;MATCH(K201,'Voting List'!B:B,0),"")</f>
        <v>'Voting List'!L402</v>
      </c>
      <c r="U201" s="170" t="str">
        <f>IF(K201&lt;&gt;"",IF(ISNUMBER(FIND(K201,'Voting List'!M1)),"YES","NO"),"")</f>
        <v>YES</v>
      </c>
      <c r="V201" s="246" t="s">
        <v>6062</v>
      </c>
      <c r="W201" s="75">
        <v>0</v>
      </c>
      <c r="X201" s="75">
        <v>10208</v>
      </c>
      <c r="AA201"/>
      <c r="AB201"/>
    </row>
    <row r="202" spans="1:28" ht="12.6" customHeight="1" x14ac:dyDescent="0.2">
      <c r="A202" s="158" t="s">
        <v>4540</v>
      </c>
      <c r="B202" s="158" t="s">
        <v>6059</v>
      </c>
      <c r="C202" s="158" t="s">
        <v>6060</v>
      </c>
      <c r="D202" s="177" t="s">
        <v>4542</v>
      </c>
      <c r="E202" s="177"/>
      <c r="F202" s="177" t="s">
        <v>6061</v>
      </c>
      <c r="G202" s="177" t="s">
        <v>6062</v>
      </c>
      <c r="H202" s="177" t="s">
        <v>495</v>
      </c>
      <c r="I202" s="177" t="s">
        <v>495</v>
      </c>
      <c r="J202" s="177" t="s">
        <v>4624</v>
      </c>
      <c r="K202" s="158" t="s">
        <v>495</v>
      </c>
      <c r="L202" s="158" t="s">
        <v>495</v>
      </c>
      <c r="M202" s="158" t="s">
        <v>4624</v>
      </c>
      <c r="N202" s="224">
        <v>44711.371527777781</v>
      </c>
      <c r="O202" s="158" t="s">
        <v>4545</v>
      </c>
      <c r="P202" s="187" t="s">
        <v>6667</v>
      </c>
      <c r="Q202" s="75" t="str" cm="1">
        <f t="array" aca="1" ref="Q202" ca="1">IF(AND(K202&lt;&gt;"",P202&lt;&gt;"Absent",U202&lt;&gt;"NO",M202="3GPPMEMBER"),IF(INDIRECT(S202)&lt;&gt;"Present","CHECK","Covered"),"")</f>
        <v/>
      </c>
      <c r="S202" s="218" t="str">
        <f>IF(M202="3GPPMEMBER","'Voting List'!L"&amp;MATCH(K202,'Voting List'!B:B,0),"")</f>
        <v/>
      </c>
      <c r="U202" s="170" t="str">
        <f>IF(K202&lt;&gt;"",IF(ISNUMBER(FIND(K202,'Voting List'!M1)),"YES","NO"),"")</f>
        <v>NO</v>
      </c>
      <c r="V202" s="246" t="s">
        <v>6065</v>
      </c>
      <c r="W202" s="75">
        <v>0</v>
      </c>
      <c r="X202" s="75">
        <v>10209</v>
      </c>
      <c r="AA202"/>
      <c r="AB202"/>
    </row>
    <row r="203" spans="1:28" ht="12.6" hidden="1" customHeight="1" x14ac:dyDescent="0.2">
      <c r="A203" s="158" t="s">
        <v>4540</v>
      </c>
      <c r="B203" s="158" t="s">
        <v>6063</v>
      </c>
      <c r="C203" s="158" t="s">
        <v>6064</v>
      </c>
      <c r="D203" s="177" t="s">
        <v>4542</v>
      </c>
      <c r="E203" s="177"/>
      <c r="F203" s="177">
        <v>33256358838</v>
      </c>
      <c r="G203" s="177" t="s">
        <v>6065</v>
      </c>
      <c r="H203" s="177" t="s">
        <v>828</v>
      </c>
      <c r="I203" s="177" t="s">
        <v>495</v>
      </c>
      <c r="J203" s="177" t="s">
        <v>4544</v>
      </c>
      <c r="K203" s="158" t="s">
        <v>828</v>
      </c>
      <c r="L203" s="158" t="s">
        <v>495</v>
      </c>
      <c r="M203" s="158" t="s">
        <v>4544</v>
      </c>
      <c r="N203" s="224">
        <v>44713.848611111112</v>
      </c>
      <c r="O203" s="158" t="s">
        <v>5905</v>
      </c>
      <c r="P203" s="187" t="s">
        <v>4546</v>
      </c>
      <c r="Q203" s="75" t="str" cm="1">
        <f t="array" aca="1" ref="Q203" ca="1">IF(AND(K203&lt;&gt;"",P203&lt;&gt;"Absent",U203&lt;&gt;"NO",M203="3GPPMEMBER"),IF(INDIRECT(S203)&lt;&gt;"Present","CHECK","Covered"),"")</f>
        <v/>
      </c>
      <c r="S203" s="218" t="str">
        <f>IF(M203="3GPPMEMBER","'Voting List'!L"&amp;MATCH(K203,'Voting List'!B:B,0),"")</f>
        <v>'Voting List'!L63</v>
      </c>
      <c r="U203" s="170" t="str">
        <f>IF(K203&lt;&gt;"",IF(ISNUMBER(FIND(K203,'Voting List'!M1)),"YES","NO"),"")</f>
        <v>NO</v>
      </c>
      <c r="V203" s="246" t="s">
        <v>4948</v>
      </c>
      <c r="W203" s="75">
        <v>0</v>
      </c>
      <c r="X203" s="75">
        <v>10210</v>
      </c>
      <c r="AA203"/>
      <c r="AB203"/>
    </row>
    <row r="204" spans="1:28" ht="12.6" hidden="1" customHeight="1" x14ac:dyDescent="0.2">
      <c r="A204" s="158" t="s">
        <v>4565</v>
      </c>
      <c r="B204" s="158" t="s">
        <v>4946</v>
      </c>
      <c r="C204" s="158" t="s">
        <v>4947</v>
      </c>
      <c r="D204" s="177" t="s">
        <v>4542</v>
      </c>
      <c r="E204" s="177"/>
      <c r="F204" s="177"/>
      <c r="G204" s="177" t="s">
        <v>4948</v>
      </c>
      <c r="H204" s="177" t="s">
        <v>537</v>
      </c>
      <c r="I204" s="177" t="s">
        <v>495</v>
      </c>
      <c r="J204" s="177" t="s">
        <v>4544</v>
      </c>
      <c r="K204" s="158" t="s">
        <v>981</v>
      </c>
      <c r="L204" s="158" t="s">
        <v>503</v>
      </c>
      <c r="M204" s="158" t="s">
        <v>4544</v>
      </c>
      <c r="N204" s="224">
        <v>44706.0625</v>
      </c>
      <c r="O204" s="158" t="s">
        <v>5905</v>
      </c>
      <c r="P204" s="187" t="s">
        <v>4546</v>
      </c>
      <c r="Q204" s="75" t="str" cm="1">
        <f t="array" aca="1" ref="Q204" ca="1">IF(AND(K204&lt;&gt;"",P204&lt;&gt;"Absent",U204&lt;&gt;"NO",M204="3GPPMEMBER"),IF(INDIRECT(S204)&lt;&gt;"Present","CHECK","Covered"),"")</f>
        <v/>
      </c>
      <c r="S204" s="218" t="str">
        <f>IF(M204="3GPPMEMBER","'Voting List'!L"&amp;MATCH(K204,'Voting List'!B:B,0),"")</f>
        <v>'Voting List'!L424</v>
      </c>
      <c r="U204" s="170" t="str">
        <f>IF(K204&lt;&gt;"",IF(ISNUMBER(FIND(K204,'Voting List'!M1)),"YES","NO"),"")</f>
        <v>NO</v>
      </c>
      <c r="V204" s="246" t="s">
        <v>4951</v>
      </c>
      <c r="W204" s="75">
        <v>0</v>
      </c>
      <c r="X204" s="75">
        <v>10211</v>
      </c>
      <c r="AA204"/>
      <c r="AB204"/>
    </row>
    <row r="205" spans="1:28" ht="12.6" customHeight="1" x14ac:dyDescent="0.2">
      <c r="A205" s="158" t="s">
        <v>4540</v>
      </c>
      <c r="B205" s="158" t="s">
        <v>4949</v>
      </c>
      <c r="C205" s="158" t="s">
        <v>4950</v>
      </c>
      <c r="D205" s="177" t="s">
        <v>4542</v>
      </c>
      <c r="E205" s="177"/>
      <c r="F205" s="177"/>
      <c r="G205" s="177" t="s">
        <v>4951</v>
      </c>
      <c r="H205" s="177" t="s">
        <v>594</v>
      </c>
      <c r="I205" s="177" t="s">
        <v>495</v>
      </c>
      <c r="J205" s="177" t="s">
        <v>4544</v>
      </c>
      <c r="K205" s="158" t="s">
        <v>752</v>
      </c>
      <c r="L205" s="158" t="s">
        <v>505</v>
      </c>
      <c r="M205" s="158" t="s">
        <v>4544</v>
      </c>
      <c r="N205" s="224">
        <v>44698.704861111109</v>
      </c>
      <c r="O205" s="158" t="s">
        <v>4545</v>
      </c>
      <c r="P205" s="187" t="s">
        <v>6667</v>
      </c>
      <c r="Q205" s="75" t="str" cm="1">
        <f t="array" aca="1" ref="Q205" ca="1">IF(AND(K205&lt;&gt;"",P205&lt;&gt;"Absent",U205&lt;&gt;"NO",M205="3GPPMEMBER"),IF(INDIRECT(S205)&lt;&gt;"Present","CHECK","Covered"),"")</f>
        <v>CHECK</v>
      </c>
      <c r="S205" s="218" t="str">
        <f>IF(M205="3GPPMEMBER","'Voting List'!L"&amp;MATCH(K205,'Voting List'!B:B,0),"")</f>
        <v>'Voting List'!L492</v>
      </c>
      <c r="U205" s="170" t="str">
        <f>IF(K205&lt;&gt;"",IF(ISNUMBER(FIND(K205,'Voting List'!M1)),"YES","NO"),"")</f>
        <v>YES</v>
      </c>
      <c r="V205" s="246" t="s">
        <v>6068</v>
      </c>
      <c r="W205" s="75">
        <v>0</v>
      </c>
      <c r="X205" s="75">
        <v>10212</v>
      </c>
      <c r="AA205"/>
      <c r="AB205"/>
    </row>
    <row r="206" spans="1:28" ht="12.6" hidden="1" customHeight="1" x14ac:dyDescent="0.2">
      <c r="A206" s="158" t="s">
        <v>4540</v>
      </c>
      <c r="B206" s="158" t="s">
        <v>6066</v>
      </c>
      <c r="C206" s="158" t="s">
        <v>6067</v>
      </c>
      <c r="D206" s="177" t="s">
        <v>4542</v>
      </c>
      <c r="E206" s="177"/>
      <c r="F206" s="177"/>
      <c r="G206" s="177" t="s">
        <v>6068</v>
      </c>
      <c r="H206" s="177" t="s">
        <v>656</v>
      </c>
      <c r="I206" s="177" t="s">
        <v>495</v>
      </c>
      <c r="J206" s="177" t="s">
        <v>4544</v>
      </c>
      <c r="K206" s="158" t="s">
        <v>656</v>
      </c>
      <c r="L206" s="158" t="s">
        <v>495</v>
      </c>
      <c r="M206" s="158" t="s">
        <v>4544</v>
      </c>
      <c r="N206" s="224">
        <v>44705.806944444441</v>
      </c>
      <c r="O206" s="158" t="s">
        <v>5905</v>
      </c>
      <c r="P206" s="187" t="s">
        <v>4546</v>
      </c>
      <c r="Q206" s="75" t="str" cm="1">
        <f t="array" aca="1" ref="Q206" ca="1">IF(AND(K206&lt;&gt;"",P206&lt;&gt;"Absent",U206&lt;&gt;"NO",M206="3GPPMEMBER"),IF(INDIRECT(S206)&lt;&gt;"Present","CHECK","Covered"),"")</f>
        <v/>
      </c>
      <c r="S206" s="218" t="str">
        <f>IF(M206="3GPPMEMBER","'Voting List'!L"&amp;MATCH(K206,'Voting List'!B:B,0),"")</f>
        <v>'Voting List'!L640</v>
      </c>
      <c r="U206" s="170" t="str">
        <f>IF(K206&lt;&gt;"",IF(ISNUMBER(FIND(K206,'Voting List'!M1)),"YES","NO"),"")</f>
        <v>YES</v>
      </c>
      <c r="V206" s="246" t="s">
        <v>4955</v>
      </c>
      <c r="W206" s="75">
        <v>0</v>
      </c>
      <c r="X206" s="75">
        <v>10213</v>
      </c>
      <c r="AA206"/>
      <c r="AB206"/>
    </row>
    <row r="207" spans="1:28" ht="12.6" customHeight="1" x14ac:dyDescent="0.2">
      <c r="A207" s="158" t="s">
        <v>4540</v>
      </c>
      <c r="B207" s="158" t="s">
        <v>4952</v>
      </c>
      <c r="C207" s="158" t="s">
        <v>4953</v>
      </c>
      <c r="D207" s="177" t="s">
        <v>4542</v>
      </c>
      <c r="E207" s="177"/>
      <c r="F207" s="177" t="s">
        <v>4954</v>
      </c>
      <c r="G207" s="177" t="s">
        <v>4955</v>
      </c>
      <c r="H207" s="177" t="s">
        <v>606</v>
      </c>
      <c r="I207" s="177" t="s">
        <v>495</v>
      </c>
      <c r="J207" s="177" t="s">
        <v>4544</v>
      </c>
      <c r="K207" s="158" t="s">
        <v>664</v>
      </c>
      <c r="L207" s="158" t="s">
        <v>495</v>
      </c>
      <c r="M207" s="158" t="s">
        <v>4544</v>
      </c>
      <c r="N207" s="224">
        <v>44700.270138888889</v>
      </c>
      <c r="O207" s="158" t="s">
        <v>4545</v>
      </c>
      <c r="P207" s="187" t="s">
        <v>6667</v>
      </c>
      <c r="Q207" s="75" t="str" cm="1">
        <f t="array" aca="1" ref="Q207" ca="1">IF(AND(K207&lt;&gt;"",P207&lt;&gt;"Absent",U207&lt;&gt;"NO",M207="3GPPMEMBER"),IF(INDIRECT(S207)&lt;&gt;"Present","CHECK","Covered"),"")</f>
        <v>CHECK</v>
      </c>
      <c r="S207" s="218" t="str">
        <f>IF(M207="3GPPMEMBER","'Voting List'!L"&amp;MATCH(K207,'Voting List'!B:B,0),"")</f>
        <v>'Voting List'!L308</v>
      </c>
      <c r="U207" s="170" t="str">
        <f>IF(K207&lt;&gt;"",IF(ISNUMBER(FIND(K207,'Voting List'!M1)),"YES","NO"),"")</f>
        <v>YES</v>
      </c>
      <c r="V207" s="246" t="s">
        <v>6071</v>
      </c>
      <c r="W207" s="75">
        <v>0</v>
      </c>
      <c r="X207" s="75">
        <v>10214</v>
      </c>
      <c r="AA207"/>
      <c r="AB207"/>
    </row>
    <row r="208" spans="1:28" ht="12.6" customHeight="1" x14ac:dyDescent="0.2">
      <c r="A208" s="158" t="s">
        <v>4540</v>
      </c>
      <c r="B208" s="158" t="s">
        <v>6069</v>
      </c>
      <c r="C208" s="158" t="s">
        <v>6070</v>
      </c>
      <c r="D208" s="177" t="s">
        <v>4542</v>
      </c>
      <c r="E208" s="177"/>
      <c r="F208" s="177">
        <v>-6872</v>
      </c>
      <c r="G208" s="177" t="s">
        <v>6071</v>
      </c>
      <c r="H208" s="177" t="s">
        <v>451</v>
      </c>
      <c r="I208" s="177" t="s">
        <v>495</v>
      </c>
      <c r="J208" s="177" t="s">
        <v>4544</v>
      </c>
      <c r="K208" s="158" t="s">
        <v>451</v>
      </c>
      <c r="L208" s="158" t="s">
        <v>495</v>
      </c>
      <c r="M208" s="158" t="s">
        <v>4544</v>
      </c>
      <c r="N208" s="224">
        <v>44710.647222222222</v>
      </c>
      <c r="O208" s="158" t="s">
        <v>4545</v>
      </c>
      <c r="P208" s="187" t="s">
        <v>6667</v>
      </c>
      <c r="Q208" s="75" t="str" cm="1">
        <f t="array" aca="1" ref="Q208" ca="1">IF(AND(K208&lt;&gt;"",P208&lt;&gt;"Absent",U208&lt;&gt;"NO",M208="3GPPMEMBER"),IF(INDIRECT(S208)&lt;&gt;"Present","CHECK","Covered"),"")</f>
        <v>CHECK</v>
      </c>
      <c r="S208" s="218" t="str">
        <f>IF(M208="3GPPMEMBER","'Voting List'!L"&amp;MATCH(K208,'Voting List'!B:B,0),"")</f>
        <v>'Voting List'!L455</v>
      </c>
      <c r="U208" s="170" t="str">
        <f>IF(K208&lt;&gt;"",IF(ISNUMBER(FIND(K208,'Voting List'!M1)),"YES","NO"),"")</f>
        <v>YES</v>
      </c>
      <c r="V208" s="246" t="s">
        <v>6073</v>
      </c>
      <c r="W208" s="75">
        <v>0</v>
      </c>
      <c r="X208" s="75">
        <v>10215</v>
      </c>
      <c r="AA208"/>
      <c r="AB208"/>
    </row>
    <row r="209" spans="1:28" ht="12.6" customHeight="1" x14ac:dyDescent="0.2">
      <c r="A209" s="158" t="s">
        <v>4540</v>
      </c>
      <c r="B209" s="158" t="s">
        <v>6072</v>
      </c>
      <c r="C209" s="158" t="s">
        <v>6029</v>
      </c>
      <c r="D209" s="177" t="s">
        <v>4542</v>
      </c>
      <c r="E209" s="177"/>
      <c r="F209" s="177">
        <v>441473608440</v>
      </c>
      <c r="G209" s="177" t="s">
        <v>6073</v>
      </c>
      <c r="H209" s="177" t="s">
        <v>498</v>
      </c>
      <c r="I209" s="177" t="s">
        <v>495</v>
      </c>
      <c r="J209" s="177" t="s">
        <v>4544</v>
      </c>
      <c r="K209" s="158" t="s">
        <v>498</v>
      </c>
      <c r="L209" s="158" t="s">
        <v>495</v>
      </c>
      <c r="M209" s="158" t="s">
        <v>4544</v>
      </c>
      <c r="N209" s="224">
        <v>44711.557638888888</v>
      </c>
      <c r="O209" s="158" t="s">
        <v>4545</v>
      </c>
      <c r="P209" s="187" t="s">
        <v>4546</v>
      </c>
      <c r="Q209" s="75" t="str" cm="1">
        <f t="array" aca="1" ref="Q209" ca="1">IF(AND(K209&lt;&gt;"",P209&lt;&gt;"Absent",U209&lt;&gt;"NO",M209="3GPPMEMBER"),IF(INDIRECT(S209)&lt;&gt;"Present","CHECK","Covered"),"")</f>
        <v/>
      </c>
      <c r="S209" s="218" t="str">
        <f>IF(M209="3GPPMEMBER","'Voting List'!L"&amp;MATCH(K209,'Voting List'!B:B,0),"")</f>
        <v>'Voting List'!L90</v>
      </c>
      <c r="U209" s="170" t="str">
        <f>IF(K209&lt;&gt;"",IF(ISNUMBER(FIND(K209,'Voting List'!M1)),"YES","NO"),"")</f>
        <v>YES</v>
      </c>
      <c r="V209" s="246" t="s">
        <v>6687</v>
      </c>
      <c r="W209" s="75">
        <v>0</v>
      </c>
      <c r="X209" s="75">
        <v>10216</v>
      </c>
      <c r="AA209"/>
      <c r="AB209"/>
    </row>
    <row r="210" spans="1:28" ht="12.6" hidden="1" customHeight="1" x14ac:dyDescent="0.2">
      <c r="A210" s="158" t="s">
        <v>4565</v>
      </c>
      <c r="B210" s="158" t="s">
        <v>4956</v>
      </c>
      <c r="C210" s="158" t="s">
        <v>6686</v>
      </c>
      <c r="D210" s="177" t="s">
        <v>4542</v>
      </c>
      <c r="E210" s="177"/>
      <c r="F210" s="188">
        <v>441784428600</v>
      </c>
      <c r="G210" s="177" t="s">
        <v>6687</v>
      </c>
      <c r="H210" s="177" t="s">
        <v>515</v>
      </c>
      <c r="I210" s="177" t="s">
        <v>495</v>
      </c>
      <c r="J210" s="177" t="s">
        <v>4544</v>
      </c>
      <c r="K210" s="158" t="s">
        <v>515</v>
      </c>
      <c r="L210" s="158" t="s">
        <v>495</v>
      </c>
      <c r="M210" s="158" t="s">
        <v>4544</v>
      </c>
      <c r="N210" s="224">
        <v>44718.422222222223</v>
      </c>
      <c r="O210" s="158" t="s">
        <v>5905</v>
      </c>
      <c r="P210" s="187" t="s">
        <v>4546</v>
      </c>
      <c r="Q210" s="75" t="str" cm="1">
        <f t="array" aca="1" ref="Q210" ca="1">IF(AND(K210&lt;&gt;"",P210&lt;&gt;"Absent",U210&lt;&gt;"NO",M210="3GPPMEMBER"),IF(INDIRECT(S210)&lt;&gt;"Present","CHECK","Covered"),"")</f>
        <v/>
      </c>
      <c r="S210" s="218" t="str">
        <f>IF(M210="3GPPMEMBER","'Voting List'!L"&amp;MATCH(K210,'Voting List'!B:B,0),"")</f>
        <v>'Voting List'!L598</v>
      </c>
      <c r="U210" s="170" t="str">
        <f>IF(K210&lt;&gt;"",IF(ISNUMBER(FIND(K210,'Voting List'!M1)),"YES","NO"),"")</f>
        <v>YES</v>
      </c>
      <c r="V210" s="246" t="s">
        <v>6075</v>
      </c>
      <c r="W210" s="75">
        <v>0</v>
      </c>
      <c r="X210" s="75">
        <v>10217</v>
      </c>
      <c r="AA210"/>
      <c r="AB210"/>
    </row>
    <row r="211" spans="1:28" ht="12.6" customHeight="1" x14ac:dyDescent="0.2">
      <c r="A211" s="158" t="s">
        <v>4540</v>
      </c>
      <c r="B211" s="158" t="s">
        <v>4956</v>
      </c>
      <c r="C211" s="158" t="s">
        <v>6074</v>
      </c>
      <c r="D211" s="177" t="s">
        <v>4542</v>
      </c>
      <c r="E211" s="177"/>
      <c r="F211" s="177">
        <v>-14578</v>
      </c>
      <c r="G211" s="177" t="s">
        <v>6075</v>
      </c>
      <c r="H211" s="177" t="s">
        <v>882</v>
      </c>
      <c r="I211" s="177" t="s">
        <v>529</v>
      </c>
      <c r="J211" s="177" t="s">
        <v>4544</v>
      </c>
      <c r="K211" s="158" t="s">
        <v>882</v>
      </c>
      <c r="L211" s="158" t="s">
        <v>529</v>
      </c>
      <c r="M211" s="158" t="s">
        <v>4544</v>
      </c>
      <c r="N211" s="224">
        <v>44706.195138888892</v>
      </c>
      <c r="O211" s="158" t="s">
        <v>4545</v>
      </c>
      <c r="P211" s="187" t="s">
        <v>4546</v>
      </c>
      <c r="Q211" s="75" t="str" cm="1">
        <f t="array" aca="1" ref="Q211" ca="1">IF(AND(K211&lt;&gt;"",P211&lt;&gt;"Absent",U211&lt;&gt;"NO",M211="3GPPMEMBER"),IF(INDIRECT(S211)&lt;&gt;"Present","CHECK","Covered"),"")</f>
        <v/>
      </c>
      <c r="S211" s="218" t="str">
        <f>IF(M211="3GPPMEMBER","'Voting List'!L"&amp;MATCH(K211,'Voting List'!B:B,0),"")</f>
        <v>'Voting List'!L178</v>
      </c>
      <c r="U211" s="170" t="str">
        <f>IF(K211&lt;&gt;"",IF(ISNUMBER(FIND(K211,'Voting List'!M1)),"YES","NO"),"")</f>
        <v>NO</v>
      </c>
      <c r="V211" s="246" t="s">
        <v>6078</v>
      </c>
      <c r="W211" s="75">
        <v>0</v>
      </c>
      <c r="X211" s="75">
        <v>10218</v>
      </c>
    </row>
    <row r="212" spans="1:28" ht="12.6" hidden="1" customHeight="1" x14ac:dyDescent="0.2">
      <c r="A212" s="158" t="s">
        <v>4565</v>
      </c>
      <c r="B212" s="158" t="s">
        <v>6076</v>
      </c>
      <c r="C212" s="158" t="s">
        <v>6077</v>
      </c>
      <c r="D212" s="177" t="s">
        <v>4542</v>
      </c>
      <c r="E212" s="177"/>
      <c r="F212" s="177"/>
      <c r="G212" s="177" t="s">
        <v>6078</v>
      </c>
      <c r="H212" s="177" t="s">
        <v>635</v>
      </c>
      <c r="I212" s="177" t="s">
        <v>529</v>
      </c>
      <c r="J212" s="177" t="s">
        <v>4544</v>
      </c>
      <c r="K212" s="158" t="s">
        <v>635</v>
      </c>
      <c r="L212" s="158" t="s">
        <v>529</v>
      </c>
      <c r="M212" s="158" t="s">
        <v>4544</v>
      </c>
      <c r="N212" s="224">
        <v>44711.022222222222</v>
      </c>
      <c r="O212" s="158" t="s">
        <v>5905</v>
      </c>
      <c r="P212" s="187" t="s">
        <v>4546</v>
      </c>
      <c r="Q212" s="75" t="str" cm="1">
        <f t="array" aca="1" ref="Q212" ca="1">IF(AND(K212&lt;&gt;"",P212&lt;&gt;"Absent",U212&lt;&gt;"NO",M212="3GPPMEMBER"),IF(INDIRECT(S212)&lt;&gt;"Present","CHECK","Covered"),"")</f>
        <v/>
      </c>
      <c r="S212" s="218" t="str">
        <f>IF(M212="3GPPMEMBER","'Voting List'!L"&amp;MATCH(K212,'Voting List'!B:B,0),"")</f>
        <v>'Voting List'!L230</v>
      </c>
      <c r="U212" s="170" t="str">
        <f>IF(K212&lt;&gt;"",IF(ISNUMBER(FIND(K212,'Voting List'!M1)),"YES","NO"),"")</f>
        <v>YES</v>
      </c>
      <c r="V212" s="246" t="s">
        <v>4959</v>
      </c>
      <c r="W212" s="75">
        <v>0</v>
      </c>
      <c r="X212" s="75">
        <v>10219</v>
      </c>
    </row>
    <row r="213" spans="1:28" ht="12.6" customHeight="1" x14ac:dyDescent="0.2">
      <c r="A213" s="158" t="s">
        <v>4540</v>
      </c>
      <c r="B213" s="158" t="s">
        <v>4956</v>
      </c>
      <c r="C213" s="158" t="s">
        <v>4957</v>
      </c>
      <c r="D213" s="177" t="s">
        <v>4542</v>
      </c>
      <c r="E213" s="177"/>
      <c r="F213" s="177" t="s">
        <v>4958</v>
      </c>
      <c r="G213" s="177" t="s">
        <v>4959</v>
      </c>
      <c r="H213" s="177" t="s">
        <v>549</v>
      </c>
      <c r="I213" s="177" t="s">
        <v>529</v>
      </c>
      <c r="J213" s="177" t="s">
        <v>4544</v>
      </c>
      <c r="K213" s="158" t="s">
        <v>666</v>
      </c>
      <c r="L213" s="158" t="s">
        <v>495</v>
      </c>
      <c r="M213" s="158" t="s">
        <v>4544</v>
      </c>
      <c r="N213" s="224">
        <v>44701.027777777781</v>
      </c>
      <c r="O213" s="158" t="s">
        <v>4545</v>
      </c>
      <c r="P213" s="187" t="s">
        <v>6667</v>
      </c>
      <c r="Q213" s="75" t="str" cm="1">
        <f t="array" aca="1" ref="Q213" ca="1">IF(AND(K213&lt;&gt;"",P213&lt;&gt;"Absent",U213&lt;&gt;"NO",M213="3GPPMEMBER"),IF(INDIRECT(S213)&lt;&gt;"Present","CHECK","Covered"),"")</f>
        <v>CHECK</v>
      </c>
      <c r="S213" s="218" t="str">
        <f>IF(M213="3GPPMEMBER","'Voting List'!L"&amp;MATCH(K213,'Voting List'!B:B,0),"")</f>
        <v>'Voting List'!L591</v>
      </c>
      <c r="U213" s="170" t="str">
        <f>IF(K213&lt;&gt;"",IF(ISNUMBER(FIND(K213,'Voting List'!M1)),"YES","NO"),"")</f>
        <v>YES</v>
      </c>
      <c r="V213" s="246" t="s">
        <v>4961</v>
      </c>
      <c r="W213" s="75">
        <v>0</v>
      </c>
      <c r="X213" s="75">
        <v>10220</v>
      </c>
    </row>
    <row r="214" spans="1:28" ht="12.6" customHeight="1" x14ac:dyDescent="0.2">
      <c r="A214" s="158" t="s">
        <v>4565</v>
      </c>
      <c r="B214" s="158" t="s">
        <v>4956</v>
      </c>
      <c r="C214" s="158" t="s">
        <v>4960</v>
      </c>
      <c r="D214" s="177" t="s">
        <v>4542</v>
      </c>
      <c r="E214" s="177"/>
      <c r="F214" s="177"/>
      <c r="G214" s="177" t="s">
        <v>4961</v>
      </c>
      <c r="H214" s="177" t="s">
        <v>643</v>
      </c>
      <c r="I214" s="177" t="s">
        <v>529</v>
      </c>
      <c r="J214" s="177" t="s">
        <v>4544</v>
      </c>
      <c r="K214" s="158" t="s">
        <v>644</v>
      </c>
      <c r="L214" s="158" t="s">
        <v>495</v>
      </c>
      <c r="M214" s="158" t="s">
        <v>4544</v>
      </c>
      <c r="N214" s="224">
        <v>44699.095138888886</v>
      </c>
      <c r="O214" s="158" t="s">
        <v>4545</v>
      </c>
      <c r="P214" s="187" t="s">
        <v>6667</v>
      </c>
      <c r="Q214" s="75" t="str" cm="1">
        <f t="array" aca="1" ref="Q214" ca="1">IF(AND(K214&lt;&gt;"",P214&lt;&gt;"Absent",U214&lt;&gt;"NO",M214="3GPPMEMBER"),IF(INDIRECT(S214)&lt;&gt;"Present","CHECK","Covered"),"")</f>
        <v>CHECK</v>
      </c>
      <c r="S214" s="218" t="str">
        <f>IF(M214="3GPPMEMBER","'Voting List'!L"&amp;MATCH(K214,'Voting List'!B:B,0),"")</f>
        <v>'Voting List'!L407</v>
      </c>
      <c r="U214" s="170" t="str">
        <f>IF(K214&lt;&gt;"",IF(ISNUMBER(FIND(K214,'Voting List'!M1)),"YES","NO"),"")</f>
        <v>YES</v>
      </c>
      <c r="V214" s="246" t="s">
        <v>6080</v>
      </c>
      <c r="W214" s="75">
        <v>0</v>
      </c>
      <c r="X214" s="75">
        <v>10221</v>
      </c>
    </row>
    <row r="215" spans="1:28" ht="12.6" customHeight="1" x14ac:dyDescent="0.2">
      <c r="A215" s="158" t="s">
        <v>4540</v>
      </c>
      <c r="B215" s="158" t="s">
        <v>4956</v>
      </c>
      <c r="C215" s="158" t="s">
        <v>6079</v>
      </c>
      <c r="D215" s="177" t="s">
        <v>4542</v>
      </c>
      <c r="E215" s="177"/>
      <c r="F215" s="177" t="s">
        <v>5939</v>
      </c>
      <c r="G215" s="177" t="s">
        <v>6080</v>
      </c>
      <c r="H215" s="177" t="s">
        <v>644</v>
      </c>
      <c r="I215" s="177" t="s">
        <v>495</v>
      </c>
      <c r="J215" s="177" t="s">
        <v>4544</v>
      </c>
      <c r="K215" s="158" t="s">
        <v>644</v>
      </c>
      <c r="L215" s="158" t="s">
        <v>495</v>
      </c>
      <c r="M215" s="158" t="s">
        <v>4544</v>
      </c>
      <c r="N215" s="224">
        <v>44707.271527777775</v>
      </c>
      <c r="O215" s="158" t="s">
        <v>4545</v>
      </c>
      <c r="P215" s="187" t="s">
        <v>4546</v>
      </c>
      <c r="Q215" s="75" t="str" cm="1">
        <f t="array" aca="1" ref="Q215" ca="1">IF(AND(K215&lt;&gt;"",P215&lt;&gt;"Absent",U215&lt;&gt;"NO",M215="3GPPMEMBER"),IF(INDIRECT(S215)&lt;&gt;"Present","CHECK","Covered"),"")</f>
        <v/>
      </c>
      <c r="S215" s="218" t="str">
        <f>IF(M215="3GPPMEMBER","'Voting List'!L"&amp;MATCH(K215,'Voting List'!B:B,0),"")</f>
        <v>'Voting List'!L407</v>
      </c>
      <c r="U215" s="170" t="str">
        <f>IF(K215&lt;&gt;"",IF(ISNUMBER(FIND(K215,'Voting List'!M1)),"YES","NO"),"")</f>
        <v>YES</v>
      </c>
      <c r="V215" s="246" t="s">
        <v>4963</v>
      </c>
      <c r="W215" s="75">
        <v>0</v>
      </c>
      <c r="X215" s="75">
        <v>10222</v>
      </c>
    </row>
    <row r="216" spans="1:28" ht="12.6" customHeight="1" x14ac:dyDescent="0.2">
      <c r="A216" s="158" t="s">
        <v>4540</v>
      </c>
      <c r="B216" s="158" t="s">
        <v>4956</v>
      </c>
      <c r="C216" s="158" t="s">
        <v>4962</v>
      </c>
      <c r="D216" s="177" t="s">
        <v>4542</v>
      </c>
      <c r="E216" s="177"/>
      <c r="F216" s="177">
        <v>82428601483</v>
      </c>
      <c r="G216" s="177" t="s">
        <v>4963</v>
      </c>
      <c r="H216" s="177" t="s">
        <v>635</v>
      </c>
      <c r="I216" s="177" t="s">
        <v>529</v>
      </c>
      <c r="J216" s="177" t="s">
        <v>4544</v>
      </c>
      <c r="K216" s="158" t="s">
        <v>635</v>
      </c>
      <c r="L216" s="158" t="s">
        <v>529</v>
      </c>
      <c r="M216" s="158" t="s">
        <v>4544</v>
      </c>
      <c r="N216" s="224">
        <v>44649.344444444447</v>
      </c>
      <c r="O216" s="158" t="s">
        <v>4545</v>
      </c>
      <c r="P216" s="187" t="s">
        <v>6667</v>
      </c>
      <c r="Q216" s="75" t="str" cm="1">
        <f t="array" aca="1" ref="Q216" ca="1">IF(AND(K216&lt;&gt;"",P216&lt;&gt;"Absent",U216&lt;&gt;"NO",M216="3GPPMEMBER"),IF(INDIRECT(S216)&lt;&gt;"Present","CHECK","Covered"),"")</f>
        <v>CHECK</v>
      </c>
      <c r="S216" s="218" t="str">
        <f>IF(M216="3GPPMEMBER","'Voting List'!L"&amp;MATCH(K216,'Voting List'!B:B,0),"")</f>
        <v>'Voting List'!L230</v>
      </c>
      <c r="U216" s="170" t="str">
        <f>IF(K216&lt;&gt;"",IF(ISNUMBER(FIND(K216,'Voting List'!M1)),"YES","NO"),"")</f>
        <v>YES</v>
      </c>
      <c r="V216" s="246" t="s">
        <v>6082</v>
      </c>
      <c r="W216" s="75">
        <v>0</v>
      </c>
      <c r="X216" s="75">
        <v>10223</v>
      </c>
    </row>
    <row r="217" spans="1:28" ht="12.6" customHeight="1" x14ac:dyDescent="0.2">
      <c r="A217" s="158" t="s">
        <v>4540</v>
      </c>
      <c r="B217" s="158" t="s">
        <v>4956</v>
      </c>
      <c r="C217" s="158" t="s">
        <v>6081</v>
      </c>
      <c r="D217" s="177" t="s">
        <v>4542</v>
      </c>
      <c r="E217" s="177"/>
      <c r="F217" s="177"/>
      <c r="G217" s="177" t="s">
        <v>6082</v>
      </c>
      <c r="H217" s="177" t="s">
        <v>635</v>
      </c>
      <c r="I217" s="177" t="s">
        <v>529</v>
      </c>
      <c r="J217" s="177" t="s">
        <v>4544</v>
      </c>
      <c r="K217" s="158" t="s">
        <v>635</v>
      </c>
      <c r="L217" s="158" t="s">
        <v>529</v>
      </c>
      <c r="M217" s="158" t="s">
        <v>4544</v>
      </c>
      <c r="N217" s="224">
        <v>44706.51666666667</v>
      </c>
      <c r="O217" s="158" t="s">
        <v>4545</v>
      </c>
      <c r="P217" s="187" t="s">
        <v>6667</v>
      </c>
      <c r="Q217" s="75" t="str" cm="1">
        <f t="array" aca="1" ref="Q217" ca="1">IF(AND(K217&lt;&gt;"",P217&lt;&gt;"Absent",U217&lt;&gt;"NO",M217="3GPPMEMBER"),IF(INDIRECT(S217)&lt;&gt;"Present","CHECK","Covered"),"")</f>
        <v>CHECK</v>
      </c>
      <c r="S217" s="218" t="str">
        <f>IF(M217="3GPPMEMBER","'Voting List'!L"&amp;MATCH(K217,'Voting List'!B:B,0),"")</f>
        <v>'Voting List'!L230</v>
      </c>
      <c r="U217" s="170" t="str">
        <f>IF(K217&lt;&gt;"",IF(ISNUMBER(FIND(K217,'Voting List'!M1)),"YES","NO"),"")</f>
        <v>YES</v>
      </c>
      <c r="V217" s="246" t="s">
        <v>6085</v>
      </c>
      <c r="W217" s="75">
        <v>0</v>
      </c>
      <c r="X217" s="75">
        <v>10224</v>
      </c>
    </row>
    <row r="218" spans="1:28" ht="12.6" hidden="1" customHeight="1" x14ac:dyDescent="0.2">
      <c r="A218" s="158" t="s">
        <v>4540</v>
      </c>
      <c r="B218" s="158" t="s">
        <v>4956</v>
      </c>
      <c r="C218" s="158" t="s">
        <v>6083</v>
      </c>
      <c r="D218" s="177" t="s">
        <v>4542</v>
      </c>
      <c r="E218" s="177"/>
      <c r="F218" s="177" t="s">
        <v>6084</v>
      </c>
      <c r="G218" s="177" t="s">
        <v>6085</v>
      </c>
      <c r="H218" s="177" t="s">
        <v>553</v>
      </c>
      <c r="I218" s="177" t="s">
        <v>495</v>
      </c>
      <c r="J218" s="177" t="s">
        <v>4544</v>
      </c>
      <c r="K218" s="158" t="s">
        <v>553</v>
      </c>
      <c r="L218" s="158" t="s">
        <v>495</v>
      </c>
      <c r="M218" s="158" t="s">
        <v>4544</v>
      </c>
      <c r="N218" s="224">
        <v>44711.334722222222</v>
      </c>
      <c r="O218" s="158" t="s">
        <v>5905</v>
      </c>
      <c r="P218" s="187" t="s">
        <v>4546</v>
      </c>
      <c r="Q218" s="75" t="str" cm="1">
        <f t="array" aca="1" ref="Q218" ca="1">IF(AND(K218&lt;&gt;"",P218&lt;&gt;"Absent",U218&lt;&gt;"NO",M218="3GPPMEMBER"),IF(INDIRECT(S218)&lt;&gt;"Present","CHECK","Covered"),"")</f>
        <v/>
      </c>
      <c r="S218" s="218" t="str">
        <f>IF(M218="3GPPMEMBER","'Voting List'!L"&amp;MATCH(K218,'Voting List'!B:B,0),"")</f>
        <v>'Voting List'!L319</v>
      </c>
      <c r="U218" s="170" t="str">
        <f>IF(K218&lt;&gt;"",IF(ISNUMBER(FIND(K218,'Voting List'!M1)),"YES","NO"),"")</f>
        <v>YES</v>
      </c>
      <c r="V218" s="246" t="s">
        <v>4966</v>
      </c>
      <c r="W218" s="75">
        <v>0</v>
      </c>
      <c r="X218" s="75">
        <v>10225</v>
      </c>
    </row>
    <row r="219" spans="1:28" ht="12.6" hidden="1" customHeight="1" x14ac:dyDescent="0.2">
      <c r="A219" s="158" t="s">
        <v>4565</v>
      </c>
      <c r="B219" s="158" t="s">
        <v>4964</v>
      </c>
      <c r="C219" s="158" t="s">
        <v>4965</v>
      </c>
      <c r="D219" s="177" t="s">
        <v>4542</v>
      </c>
      <c r="E219" s="177"/>
      <c r="F219" s="177" t="s">
        <v>4636</v>
      </c>
      <c r="G219" s="177" t="s">
        <v>4966</v>
      </c>
      <c r="H219" s="177" t="s">
        <v>570</v>
      </c>
      <c r="I219" s="177" t="s">
        <v>503</v>
      </c>
      <c r="J219" s="177" t="s">
        <v>4544</v>
      </c>
      <c r="K219" s="158" t="s">
        <v>570</v>
      </c>
      <c r="L219" s="158" t="s">
        <v>503</v>
      </c>
      <c r="M219" s="158" t="s">
        <v>4544</v>
      </c>
      <c r="N219" s="224">
        <v>44602.084722222222</v>
      </c>
      <c r="O219" s="158" t="s">
        <v>5905</v>
      </c>
      <c r="P219" s="187" t="s">
        <v>4546</v>
      </c>
      <c r="Q219" s="75" t="str" cm="1">
        <f t="array" aca="1" ref="Q219" ca="1">IF(AND(K219&lt;&gt;"",P219&lt;&gt;"Absent",U219&lt;&gt;"NO",M219="3GPPMEMBER"),IF(INDIRECT(S219)&lt;&gt;"Present","CHECK","Covered"),"")</f>
        <v/>
      </c>
      <c r="S219" s="218" t="str">
        <f>IF(M219="3GPPMEMBER","'Voting List'!L"&amp;MATCH(K219,'Voting List'!B:B,0),"")</f>
        <v>'Voting List'!L684</v>
      </c>
      <c r="U219" s="170" t="str">
        <f>IF(K219&lt;&gt;"",IF(ISNUMBER(FIND(K219,'Voting List'!M1)),"YES","NO"),"")</f>
        <v>YES</v>
      </c>
      <c r="V219" s="246" t="s">
        <v>6690</v>
      </c>
      <c r="W219" s="75">
        <v>0</v>
      </c>
      <c r="X219" s="75">
        <v>10226</v>
      </c>
    </row>
    <row r="220" spans="1:28" ht="12.6" customHeight="1" x14ac:dyDescent="0.2">
      <c r="A220" s="158" t="s">
        <v>4540</v>
      </c>
      <c r="B220" s="158" t="s">
        <v>6688</v>
      </c>
      <c r="C220" s="158" t="s">
        <v>5383</v>
      </c>
      <c r="D220" s="177" t="s">
        <v>4542</v>
      </c>
      <c r="E220" s="177"/>
      <c r="F220" s="177" t="s">
        <v>6689</v>
      </c>
      <c r="G220" s="177" t="s">
        <v>6690</v>
      </c>
      <c r="H220" s="177" t="s">
        <v>5497</v>
      </c>
      <c r="I220" s="177" t="s">
        <v>495</v>
      </c>
      <c r="J220" s="177" t="s">
        <v>4544</v>
      </c>
      <c r="K220" s="158" t="s">
        <v>5497</v>
      </c>
      <c r="L220" s="158" t="s">
        <v>495</v>
      </c>
      <c r="M220" s="158" t="s">
        <v>4544</v>
      </c>
      <c r="N220" s="224">
        <v>44718.540972222225</v>
      </c>
      <c r="O220" s="158" t="s">
        <v>4545</v>
      </c>
      <c r="P220" s="187" t="s">
        <v>4546</v>
      </c>
      <c r="Q220" s="75" t="str" cm="1">
        <f t="array" aca="1" ref="Q220" ca="1">IF(AND(K220&lt;&gt;"",P220&lt;&gt;"Absent",U220&lt;&gt;"NO",M220="3GPPMEMBER"),IF(INDIRECT(S220)&lt;&gt;"Present","CHECK","Covered"),"")</f>
        <v/>
      </c>
      <c r="S220" s="218" t="str">
        <f>IF(M220="3GPPMEMBER","'Voting List'!L"&amp;MATCH(K220,'Voting List'!B:B,0),"")</f>
        <v>'Voting List'!L185</v>
      </c>
      <c r="U220" s="170" t="str">
        <f>IF(K220&lt;&gt;"",IF(ISNUMBER(FIND(K220,'Voting List'!M1)),"YES","NO"),"")</f>
        <v>NO</v>
      </c>
      <c r="V220" s="246" t="s">
        <v>4969</v>
      </c>
      <c r="W220" s="75">
        <v>0</v>
      </c>
      <c r="X220" s="75">
        <v>10227</v>
      </c>
    </row>
    <row r="221" spans="1:28" ht="12.6" hidden="1" customHeight="1" x14ac:dyDescent="0.2">
      <c r="A221" s="158" t="s">
        <v>4540</v>
      </c>
      <c r="B221" s="158" t="s">
        <v>4967</v>
      </c>
      <c r="C221" s="158" t="s">
        <v>4968</v>
      </c>
      <c r="D221" s="177" t="s">
        <v>4542</v>
      </c>
      <c r="E221" s="177"/>
      <c r="F221" s="177"/>
      <c r="G221" s="177" t="s">
        <v>4969</v>
      </c>
      <c r="H221" s="177" t="s">
        <v>402</v>
      </c>
      <c r="I221" s="177" t="s">
        <v>495</v>
      </c>
      <c r="J221" s="177" t="s">
        <v>4544</v>
      </c>
      <c r="K221" s="158" t="s">
        <v>402</v>
      </c>
      <c r="L221" s="158" t="s">
        <v>495</v>
      </c>
      <c r="M221" s="158" t="s">
        <v>4544</v>
      </c>
      <c r="N221" s="224">
        <v>44627.637499999997</v>
      </c>
      <c r="O221" s="158" t="s">
        <v>5905</v>
      </c>
      <c r="P221" s="187" t="s">
        <v>4546</v>
      </c>
      <c r="Q221" s="75" t="str" cm="1">
        <f t="array" aca="1" ref="Q221" ca="1">IF(AND(K221&lt;&gt;"",P221&lt;&gt;"Absent",U221&lt;&gt;"NO",M221="3GPPMEMBER"),IF(INDIRECT(S221)&lt;&gt;"Present","CHECK","Covered"),"")</f>
        <v/>
      </c>
      <c r="S221" s="218" t="str">
        <f>IF(M221="3GPPMEMBER","'Voting List'!L"&amp;MATCH(K221,'Voting List'!B:B,0),"")</f>
        <v>'Voting List'!L98</v>
      </c>
      <c r="U221" s="170" t="str">
        <f>IF(K221&lt;&gt;"",IF(ISNUMBER(FIND(K221,'Voting List'!M1)),"YES","NO"),"")</f>
        <v>YES</v>
      </c>
      <c r="V221" s="246" t="s">
        <v>4972</v>
      </c>
      <c r="W221" s="75">
        <v>0</v>
      </c>
      <c r="X221" s="75">
        <v>10228</v>
      </c>
    </row>
    <row r="222" spans="1:28" ht="12.6" customHeight="1" x14ac:dyDescent="0.2">
      <c r="A222" s="158" t="s">
        <v>4540</v>
      </c>
      <c r="B222" s="158" t="s">
        <v>4970</v>
      </c>
      <c r="C222" s="158" t="s">
        <v>4971</v>
      </c>
      <c r="D222" s="177" t="s">
        <v>4542</v>
      </c>
      <c r="E222" s="177"/>
      <c r="F222" s="177"/>
      <c r="G222" s="177" t="s">
        <v>4972</v>
      </c>
      <c r="H222" s="177" t="s">
        <v>338</v>
      </c>
      <c r="I222" s="177" t="s">
        <v>495</v>
      </c>
      <c r="J222" s="177" t="s">
        <v>4544</v>
      </c>
      <c r="K222" s="158" t="s">
        <v>4973</v>
      </c>
      <c r="L222" s="158" t="s">
        <v>495</v>
      </c>
      <c r="M222" s="158" t="s">
        <v>4544</v>
      </c>
      <c r="N222" s="224">
        <v>44699.675694444442</v>
      </c>
      <c r="O222" s="158" t="s">
        <v>4545</v>
      </c>
      <c r="P222" s="187" t="s">
        <v>6667</v>
      </c>
      <c r="Q222" s="75" t="str" cm="1">
        <f t="array" aca="1" ref="Q222" ca="1">IF(AND(K222&lt;&gt;"",P222&lt;&gt;"Absent",U222&lt;&gt;"NO",M222="3GPPMEMBER"),IF(INDIRECT(S222)&lt;&gt;"Present","CHECK","Covered"),"")</f>
        <v>CHECK</v>
      </c>
      <c r="S222" s="218" t="str">
        <f>IF(M222="3GPPMEMBER","'Voting List'!L"&amp;MATCH(K222,'Voting List'!B:B,0),"")</f>
        <v>'Voting List'!L562</v>
      </c>
      <c r="U222" s="170" t="str">
        <f>IF(K222&lt;&gt;"",IF(ISNUMBER(FIND(K222,'Voting List'!M1)),"YES","NO"),"")</f>
        <v>YES</v>
      </c>
      <c r="V222" s="246" t="s">
        <v>6087</v>
      </c>
      <c r="W222" s="75">
        <v>0</v>
      </c>
      <c r="X222" s="75">
        <v>10229</v>
      </c>
    </row>
    <row r="223" spans="1:28" ht="12.6" customHeight="1" x14ac:dyDescent="0.2">
      <c r="A223" s="158" t="s">
        <v>4540</v>
      </c>
      <c r="B223" s="158" t="s">
        <v>4974</v>
      </c>
      <c r="C223" s="158" t="s">
        <v>6086</v>
      </c>
      <c r="D223" s="177" t="s">
        <v>4542</v>
      </c>
      <c r="E223" s="177"/>
      <c r="F223" s="177" t="s">
        <v>5942</v>
      </c>
      <c r="G223" s="177" t="s">
        <v>6087</v>
      </c>
      <c r="H223" s="177" t="s">
        <v>626</v>
      </c>
      <c r="I223" s="177" t="s">
        <v>503</v>
      </c>
      <c r="J223" s="177" t="s">
        <v>4544</v>
      </c>
      <c r="K223" s="158" t="s">
        <v>744</v>
      </c>
      <c r="L223" s="158" t="s">
        <v>503</v>
      </c>
      <c r="M223" s="158" t="s">
        <v>4544</v>
      </c>
      <c r="N223" s="224">
        <v>44708.115277777775</v>
      </c>
      <c r="O223" s="158" t="s">
        <v>4545</v>
      </c>
      <c r="P223" s="187" t="s">
        <v>4546</v>
      </c>
      <c r="Q223" s="75" t="str" cm="1">
        <f t="array" aca="1" ref="Q223" ca="1">IF(AND(K223&lt;&gt;"",P223&lt;&gt;"Absent",U223&lt;&gt;"NO",M223="3GPPMEMBER"),IF(INDIRECT(S223)&lt;&gt;"Present","CHECK","Covered"),"")</f>
        <v/>
      </c>
      <c r="S223" s="218" t="str">
        <f>IF(M223="3GPPMEMBER","'Voting List'!L"&amp;MATCH(K223,'Voting List'!B:B,0),"")</f>
        <v>'Voting List'!L129</v>
      </c>
      <c r="U223" s="170" t="str">
        <f>IF(K223&lt;&gt;"",IF(ISNUMBER(FIND(K223,'Voting List'!M1)),"YES","NO"),"")</f>
        <v>YES</v>
      </c>
      <c r="V223" s="246" t="s">
        <v>6089</v>
      </c>
      <c r="W223" s="75">
        <v>0</v>
      </c>
      <c r="X223" s="75">
        <v>10230</v>
      </c>
    </row>
    <row r="224" spans="1:28" ht="12.6" customHeight="1" x14ac:dyDescent="0.2">
      <c r="A224" s="158" t="s">
        <v>4590</v>
      </c>
      <c r="B224" s="158" t="s">
        <v>4974</v>
      </c>
      <c r="C224" s="158" t="s">
        <v>6088</v>
      </c>
      <c r="D224" s="177" t="s">
        <v>4542</v>
      </c>
      <c r="E224" s="177"/>
      <c r="F224" s="177"/>
      <c r="G224" s="177" t="s">
        <v>6089</v>
      </c>
      <c r="H224" s="177" t="s">
        <v>686</v>
      </c>
      <c r="I224" s="177" t="s">
        <v>503</v>
      </c>
      <c r="J224" s="177" t="s">
        <v>4544</v>
      </c>
      <c r="K224" s="158" t="s">
        <v>5579</v>
      </c>
      <c r="L224" s="158" t="s">
        <v>503</v>
      </c>
      <c r="M224" s="158" t="s">
        <v>4544</v>
      </c>
      <c r="N224" s="224">
        <v>44705.248611111114</v>
      </c>
      <c r="O224" s="158" t="s">
        <v>4545</v>
      </c>
      <c r="P224" s="187" t="s">
        <v>6667</v>
      </c>
      <c r="Q224" s="75" t="str" cm="1">
        <f t="array" aca="1" ref="Q224" ca="1">IF(AND(K224&lt;&gt;"",P224&lt;&gt;"Absent",U224&lt;&gt;"NO",M224="3GPPMEMBER"),IF(INDIRECT(S224)&lt;&gt;"Present","CHECK","Covered"),"")</f>
        <v/>
      </c>
      <c r="S224" s="218" t="str">
        <f>IF(M224="3GPPMEMBER","'Voting List'!L"&amp;MATCH(K224,'Voting List'!B:B,0),"")</f>
        <v>'Voting List'!L721</v>
      </c>
      <c r="U224" s="170" t="str">
        <f>IF(K224&lt;&gt;"",IF(ISNUMBER(FIND(K224,'Voting List'!M1)),"YES","NO"),"")</f>
        <v>NO</v>
      </c>
      <c r="V224" s="246" t="s">
        <v>6092</v>
      </c>
      <c r="W224" s="75">
        <v>0</v>
      </c>
      <c r="X224" s="75">
        <v>10231</v>
      </c>
    </row>
    <row r="225" spans="1:24" ht="12.6" hidden="1" customHeight="1" x14ac:dyDescent="0.2">
      <c r="A225" s="158" t="s">
        <v>4594</v>
      </c>
      <c r="B225" s="158" t="s">
        <v>6090</v>
      </c>
      <c r="C225" s="158" t="s">
        <v>6091</v>
      </c>
      <c r="D225" s="177" t="s">
        <v>4542</v>
      </c>
      <c r="E225" s="177"/>
      <c r="F225" s="177"/>
      <c r="G225" s="177" t="s">
        <v>6092</v>
      </c>
      <c r="H225" s="177" t="s">
        <v>678</v>
      </c>
      <c r="I225" s="177" t="s">
        <v>495</v>
      </c>
      <c r="J225" s="177" t="s">
        <v>4544</v>
      </c>
      <c r="K225" s="158" t="s">
        <v>5505</v>
      </c>
      <c r="L225" s="158" t="s">
        <v>503</v>
      </c>
      <c r="M225" s="158" t="s">
        <v>4544</v>
      </c>
      <c r="N225" s="224">
        <v>44706.109722222223</v>
      </c>
      <c r="O225" s="158" t="s">
        <v>5905</v>
      </c>
      <c r="P225" s="187" t="s">
        <v>4546</v>
      </c>
      <c r="Q225" s="75" t="str" cm="1">
        <f t="array" aca="1" ref="Q225" ca="1">IF(AND(K225&lt;&gt;"",P225&lt;&gt;"Absent",U225&lt;&gt;"NO",M225="3GPPMEMBER"),IF(INDIRECT(S225)&lt;&gt;"Present","CHECK","Covered"),"")</f>
        <v/>
      </c>
      <c r="S225" s="218" t="str">
        <f>IF(M225="3GPPMEMBER","'Voting List'!L"&amp;MATCH(K225,'Voting List'!B:B,0),"")</f>
        <v>'Voting List'!L228</v>
      </c>
      <c r="U225" s="170" t="str">
        <f>IF(K225&lt;&gt;"",IF(ISNUMBER(FIND(K225,'Voting List'!M1)),"YES","NO"),"")</f>
        <v>NO</v>
      </c>
      <c r="V225" s="246" t="s">
        <v>4976</v>
      </c>
      <c r="W225" s="75">
        <v>0</v>
      </c>
      <c r="X225" s="75">
        <v>10232</v>
      </c>
    </row>
    <row r="226" spans="1:24" ht="12.6" customHeight="1" x14ac:dyDescent="0.2">
      <c r="A226" s="158" t="s">
        <v>4565</v>
      </c>
      <c r="B226" s="158" t="s">
        <v>4974</v>
      </c>
      <c r="C226" s="158" t="s">
        <v>4975</v>
      </c>
      <c r="D226" s="177" t="s">
        <v>4542</v>
      </c>
      <c r="E226" s="177"/>
      <c r="F226" s="188">
        <v>8675526774204</v>
      </c>
      <c r="G226" s="177" t="s">
        <v>4976</v>
      </c>
      <c r="H226" s="177" t="s">
        <v>592</v>
      </c>
      <c r="I226" s="177" t="s">
        <v>503</v>
      </c>
      <c r="J226" s="177" t="s">
        <v>4544</v>
      </c>
      <c r="K226" s="158" t="s">
        <v>778</v>
      </c>
      <c r="L226" s="158" t="s">
        <v>503</v>
      </c>
      <c r="M226" s="158" t="s">
        <v>4544</v>
      </c>
      <c r="N226" s="224">
        <v>44702.694444444445</v>
      </c>
      <c r="O226" s="158" t="s">
        <v>4545</v>
      </c>
      <c r="P226" s="187" t="s">
        <v>4546</v>
      </c>
      <c r="Q226" s="75" t="str" cm="1">
        <f t="array" aca="1" ref="Q226" ca="1">IF(AND(K226&lt;&gt;"",P226&lt;&gt;"Absent",U226&lt;&gt;"NO",M226="3GPPMEMBER"),IF(INDIRECT(S226)&lt;&gt;"Present","CHECK","Covered"),"")</f>
        <v/>
      </c>
      <c r="S226" s="218" t="str">
        <f>IF(M226="3GPPMEMBER","'Voting List'!L"&amp;MATCH(K226,'Voting List'!B:B,0),"")</f>
        <v>'Voting List'!L621</v>
      </c>
      <c r="U226" s="170" t="str">
        <f>IF(K226&lt;&gt;"",IF(ISNUMBER(FIND(K226,'Voting List'!M1)),"YES","NO"),"")</f>
        <v>NO</v>
      </c>
      <c r="V226" s="246" t="s">
        <v>4978</v>
      </c>
      <c r="W226" s="75">
        <v>0</v>
      </c>
      <c r="X226" s="75">
        <v>10233</v>
      </c>
    </row>
    <row r="227" spans="1:24" ht="12.6" customHeight="1" x14ac:dyDescent="0.2">
      <c r="A227" s="158" t="s">
        <v>4540</v>
      </c>
      <c r="B227" s="158" t="s">
        <v>4974</v>
      </c>
      <c r="C227" s="158" t="s">
        <v>4977</v>
      </c>
      <c r="D227" s="177" t="s">
        <v>4542</v>
      </c>
      <c r="E227" s="177"/>
      <c r="F227" s="177" t="s">
        <v>4636</v>
      </c>
      <c r="G227" s="177" t="s">
        <v>4978</v>
      </c>
      <c r="H227" s="177" t="s">
        <v>670</v>
      </c>
      <c r="I227" s="177" t="s">
        <v>503</v>
      </c>
      <c r="J227" s="177" t="s">
        <v>4544</v>
      </c>
      <c r="K227" s="158" t="s">
        <v>670</v>
      </c>
      <c r="L227" s="158" t="s">
        <v>503</v>
      </c>
      <c r="M227" s="158" t="s">
        <v>4544</v>
      </c>
      <c r="N227" s="224">
        <v>44530.281944444447</v>
      </c>
      <c r="O227" s="158" t="s">
        <v>4545</v>
      </c>
      <c r="P227" s="187" t="s">
        <v>4546</v>
      </c>
      <c r="Q227" s="75" t="str" cm="1">
        <f t="array" aca="1" ref="Q227" ca="1">IF(AND(K227&lt;&gt;"",P227&lt;&gt;"Absent",U227&lt;&gt;"NO",M227="3GPPMEMBER"),IF(INDIRECT(S227)&lt;&gt;"Present","CHECK","Covered"),"")</f>
        <v/>
      </c>
      <c r="S227" s="218" t="str">
        <f>IF(M227="3GPPMEMBER","'Voting List'!L"&amp;MATCH(K227,'Voting List'!B:B,0),"")</f>
        <v>'Voting List'!L109</v>
      </c>
      <c r="U227" s="170" t="str">
        <f>IF(K227&lt;&gt;"",IF(ISNUMBER(FIND(K227,'Voting List'!M1)),"YES","NO"),"")</f>
        <v>NO</v>
      </c>
      <c r="V227" s="246" t="s">
        <v>6095</v>
      </c>
      <c r="W227" s="75">
        <v>0</v>
      </c>
      <c r="X227" s="75">
        <v>10234</v>
      </c>
    </row>
    <row r="228" spans="1:24" ht="12.6" hidden="1" customHeight="1" x14ac:dyDescent="0.2">
      <c r="A228" s="158" t="s">
        <v>4590</v>
      </c>
      <c r="B228" s="158" t="s">
        <v>6093</v>
      </c>
      <c r="C228" s="158" t="s">
        <v>6094</v>
      </c>
      <c r="D228" s="177" t="s">
        <v>4542</v>
      </c>
      <c r="E228" s="177"/>
      <c r="F228" s="177"/>
      <c r="G228" s="177" t="s">
        <v>6095</v>
      </c>
      <c r="H228" s="177" t="s">
        <v>6035</v>
      </c>
      <c r="I228" s="177"/>
      <c r="J228" s="177"/>
      <c r="K228" s="158" t="s">
        <v>762</v>
      </c>
      <c r="L228" s="158" t="s">
        <v>503</v>
      </c>
      <c r="M228" s="158" t="s">
        <v>4544</v>
      </c>
      <c r="N228" s="224">
        <v>44708.119444444441</v>
      </c>
      <c r="O228" s="158" t="s">
        <v>5905</v>
      </c>
      <c r="P228" s="187" t="s">
        <v>4546</v>
      </c>
      <c r="Q228" s="75" t="str" cm="1">
        <f t="array" aca="1" ref="Q228" ca="1">IF(AND(K228&lt;&gt;"",P228&lt;&gt;"Absent",U228&lt;&gt;"NO",M228="3GPPMEMBER"),IF(INDIRECT(S228)&lt;&gt;"Present","CHECK","Covered"),"")</f>
        <v/>
      </c>
      <c r="S228" s="218" t="str">
        <f>IF(M228="3GPPMEMBER","'Voting List'!L"&amp;MATCH(K228,'Voting List'!B:B,0),"")</f>
        <v>'Voting List'!L126</v>
      </c>
      <c r="U228" s="170" t="str">
        <f>IF(K228&lt;&gt;"",IF(ISNUMBER(FIND(K228,'Voting List'!M1)),"YES","NO"),"")</f>
        <v>NO</v>
      </c>
      <c r="V228" s="246" t="s">
        <v>4981</v>
      </c>
      <c r="W228" s="75">
        <v>0</v>
      </c>
      <c r="X228" s="75">
        <v>10235</v>
      </c>
    </row>
    <row r="229" spans="1:24" ht="12.6" customHeight="1" x14ac:dyDescent="0.2">
      <c r="A229" s="158" t="s">
        <v>4565</v>
      </c>
      <c r="B229" s="158" t="s">
        <v>4979</v>
      </c>
      <c r="C229" s="158" t="s">
        <v>4980</v>
      </c>
      <c r="D229" s="177" t="s">
        <v>4542</v>
      </c>
      <c r="E229" s="177"/>
      <c r="F229" s="177"/>
      <c r="G229" s="177" t="s">
        <v>4981</v>
      </c>
      <c r="H229" s="177" t="s">
        <v>668</v>
      </c>
      <c r="I229" s="177" t="s">
        <v>503</v>
      </c>
      <c r="J229" s="177" t="s">
        <v>4544</v>
      </c>
      <c r="K229" s="158" t="s">
        <v>668</v>
      </c>
      <c r="L229" s="158" t="s">
        <v>503</v>
      </c>
      <c r="M229" s="158" t="s">
        <v>4544</v>
      </c>
      <c r="N229" s="224">
        <v>44635.361805555556</v>
      </c>
      <c r="O229" s="158" t="s">
        <v>4545</v>
      </c>
      <c r="P229" s="187" t="s">
        <v>4546</v>
      </c>
      <c r="Q229" s="75" t="str" cm="1">
        <f t="array" aca="1" ref="Q229" ca="1">IF(AND(K229&lt;&gt;"",P229&lt;&gt;"Absent",U229&lt;&gt;"NO",M229="3GPPMEMBER"),IF(INDIRECT(S229)&lt;&gt;"Present","CHECK","Covered"),"")</f>
        <v/>
      </c>
      <c r="S229" s="218" t="str">
        <f>IF(M229="3GPPMEMBER","'Voting List'!L"&amp;MATCH(K229,'Voting List'!B:B,0),"")</f>
        <v>'Voting List'!L767</v>
      </c>
      <c r="U229" s="170" t="str">
        <f>IF(K229&lt;&gt;"",IF(ISNUMBER(FIND(K229,'Voting List'!M1)),"YES","NO"),"")</f>
        <v>NO</v>
      </c>
      <c r="V229" s="246" t="s">
        <v>6097</v>
      </c>
      <c r="W229" s="75">
        <v>0</v>
      </c>
      <c r="X229" s="75">
        <v>10236</v>
      </c>
    </row>
    <row r="230" spans="1:24" ht="12.6" hidden="1" customHeight="1" x14ac:dyDescent="0.2">
      <c r="A230" s="158" t="s">
        <v>4590</v>
      </c>
      <c r="B230" s="158" t="s">
        <v>4979</v>
      </c>
      <c r="C230" s="158" t="s">
        <v>6096</v>
      </c>
      <c r="D230" s="177" t="s">
        <v>4542</v>
      </c>
      <c r="E230" s="177"/>
      <c r="F230" s="177"/>
      <c r="G230" s="177" t="s">
        <v>6097</v>
      </c>
      <c r="H230" s="177" t="s">
        <v>492</v>
      </c>
      <c r="I230" s="177" t="s">
        <v>495</v>
      </c>
      <c r="J230" s="177" t="s">
        <v>4544</v>
      </c>
      <c r="K230" s="158" t="s">
        <v>716</v>
      </c>
      <c r="L230" s="158" t="s">
        <v>503</v>
      </c>
      <c r="M230" s="158" t="s">
        <v>4544</v>
      </c>
      <c r="N230" s="224">
        <v>44711.252083333333</v>
      </c>
      <c r="O230" s="158" t="s">
        <v>5905</v>
      </c>
      <c r="P230" s="187" t="s">
        <v>4546</v>
      </c>
      <c r="Q230" s="75" t="str" cm="1">
        <f t="array" aca="1" ref="Q230" ca="1">IF(AND(K230&lt;&gt;"",P230&lt;&gt;"Absent",U230&lt;&gt;"NO",M230="3GPPMEMBER"),IF(INDIRECT(S230)&lt;&gt;"Present","CHECK","Covered"),"")</f>
        <v/>
      </c>
      <c r="S230" s="218" t="str">
        <f>IF(M230="3GPPMEMBER","'Voting List'!L"&amp;MATCH(K230,'Voting List'!B:B,0),"")</f>
        <v>'Voting List'!L179</v>
      </c>
      <c r="U230" s="170" t="str">
        <f>IF(K230&lt;&gt;"",IF(ISNUMBER(FIND(K230,'Voting List'!M1)),"YES","NO"),"")</f>
        <v>YES</v>
      </c>
      <c r="V230" s="246" t="s">
        <v>4984</v>
      </c>
      <c r="W230" s="75">
        <v>0</v>
      </c>
      <c r="X230" s="75">
        <v>10237</v>
      </c>
    </row>
    <row r="231" spans="1:24" ht="12.6" customHeight="1" x14ac:dyDescent="0.2">
      <c r="A231" s="158" t="s">
        <v>4565</v>
      </c>
      <c r="B231" s="158" t="s">
        <v>4982</v>
      </c>
      <c r="C231" s="158" t="s">
        <v>4983</v>
      </c>
      <c r="D231" s="177" t="s">
        <v>4542</v>
      </c>
      <c r="E231" s="177"/>
      <c r="F231" s="177"/>
      <c r="G231" s="177" t="s">
        <v>4984</v>
      </c>
      <c r="H231" s="177" t="s">
        <v>573</v>
      </c>
      <c r="I231" s="177" t="s">
        <v>500</v>
      </c>
      <c r="J231" s="177" t="s">
        <v>4544</v>
      </c>
      <c r="K231" s="158" t="s">
        <v>573</v>
      </c>
      <c r="L231" s="158" t="s">
        <v>500</v>
      </c>
      <c r="M231" s="158" t="s">
        <v>4544</v>
      </c>
      <c r="N231" s="224">
        <v>44700.204861111109</v>
      </c>
      <c r="O231" s="158" t="s">
        <v>4545</v>
      </c>
      <c r="P231" s="187" t="s">
        <v>4546</v>
      </c>
      <c r="Q231" s="75" t="str" cm="1">
        <f t="array" aca="1" ref="Q231" ca="1">IF(AND(K231&lt;&gt;"",P231&lt;&gt;"Absent",U231&lt;&gt;"NO",M231="3GPPMEMBER"),IF(INDIRECT(S231)&lt;&gt;"Present","CHECK","Covered"),"")</f>
        <v/>
      </c>
      <c r="S231" s="218" t="str">
        <f>IF(M231="3GPPMEMBER","'Voting List'!L"&amp;MATCH(K231,'Voting List'!B:B,0),"")</f>
        <v>'Voting List'!L277</v>
      </c>
      <c r="U231" s="170" t="str">
        <f>IF(K231&lt;&gt;"",IF(ISNUMBER(FIND(K231,'Voting List'!M1)),"YES","NO"),"")</f>
        <v>NO</v>
      </c>
      <c r="V231" s="246" t="s">
        <v>6618</v>
      </c>
      <c r="W231" s="75">
        <v>0</v>
      </c>
      <c r="X231" s="75">
        <v>10238</v>
      </c>
    </row>
    <row r="232" spans="1:24" ht="12.6" customHeight="1" x14ac:dyDescent="0.2">
      <c r="A232" s="158" t="s">
        <v>4540</v>
      </c>
      <c r="B232" s="158" t="s">
        <v>4982</v>
      </c>
      <c r="C232" s="158" t="s">
        <v>6617</v>
      </c>
      <c r="D232" s="177" t="s">
        <v>4542</v>
      </c>
      <c r="E232" s="177"/>
      <c r="F232" s="177">
        <v>8613042045325</v>
      </c>
      <c r="G232" s="177" t="s">
        <v>6618</v>
      </c>
      <c r="H232" s="177" t="s">
        <v>763</v>
      </c>
      <c r="I232" s="177" t="s">
        <v>503</v>
      </c>
      <c r="J232" s="177" t="s">
        <v>4544</v>
      </c>
      <c r="K232" s="158" t="s">
        <v>763</v>
      </c>
      <c r="L232" s="158" t="s">
        <v>503</v>
      </c>
      <c r="M232" s="158" t="s">
        <v>4544</v>
      </c>
      <c r="N232" s="224">
        <v>44718.109722222223</v>
      </c>
      <c r="O232" s="158" t="s">
        <v>4545</v>
      </c>
      <c r="P232" s="187" t="s">
        <v>4546</v>
      </c>
      <c r="Q232" s="75" t="str" cm="1">
        <f t="array" aca="1" ref="Q232" ca="1">IF(AND(K232&lt;&gt;"",P232&lt;&gt;"Absent",U232&lt;&gt;"NO",M232="3GPPMEMBER"),IF(INDIRECT(S232)&lt;&gt;"Present","CHECK","Covered"),"")</f>
        <v/>
      </c>
      <c r="S232" s="218" t="str">
        <f>IF(M232="3GPPMEMBER","'Voting List'!L"&amp;MATCH(K232,'Voting List'!B:B,0),"")</f>
        <v>'Voting List'!L365</v>
      </c>
      <c r="U232" s="170" t="str">
        <f>IF(K232&lt;&gt;"",IF(ISNUMBER(FIND(K232,'Voting List'!M1)),"YES","NO"),"")</f>
        <v>NO</v>
      </c>
      <c r="V232" s="246" t="s">
        <v>4987</v>
      </c>
      <c r="W232" s="75">
        <v>0</v>
      </c>
      <c r="X232" s="75">
        <v>10239</v>
      </c>
    </row>
    <row r="233" spans="1:24" ht="12.6" customHeight="1" x14ac:dyDescent="0.2">
      <c r="A233" s="158" t="s">
        <v>4540</v>
      </c>
      <c r="B233" s="158" t="s">
        <v>4985</v>
      </c>
      <c r="C233" s="158" t="s">
        <v>4986</v>
      </c>
      <c r="D233" s="177" t="s">
        <v>4542</v>
      </c>
      <c r="E233" s="177"/>
      <c r="F233" s="177">
        <v>19085597561</v>
      </c>
      <c r="G233" s="177" t="s">
        <v>4987</v>
      </c>
      <c r="H233" s="177" t="s">
        <v>674</v>
      </c>
      <c r="I233" s="177" t="s">
        <v>495</v>
      </c>
      <c r="J233" s="177" t="s">
        <v>4544</v>
      </c>
      <c r="K233" s="158" t="s">
        <v>674</v>
      </c>
      <c r="L233" s="158" t="s">
        <v>495</v>
      </c>
      <c r="M233" s="158" t="s">
        <v>4544</v>
      </c>
      <c r="N233" s="224">
        <v>44420.493750000001</v>
      </c>
      <c r="O233" s="158" t="s">
        <v>4545</v>
      </c>
      <c r="P233" s="187" t="s">
        <v>6667</v>
      </c>
      <c r="Q233" s="75" t="str" cm="1">
        <f t="array" aca="1" ref="Q233" ca="1">IF(AND(K233&lt;&gt;"",P233&lt;&gt;"Absent",U233&lt;&gt;"NO",M233="3GPPMEMBER"),IF(INDIRECT(S233)&lt;&gt;"Present","CHECK","Covered"),"")</f>
        <v>CHECK</v>
      </c>
      <c r="S233" s="218" t="str">
        <f>IF(M233="3GPPMEMBER","'Voting List'!L"&amp;MATCH(K233,'Voting List'!B:B,0),"")</f>
        <v>'Voting List'!L738</v>
      </c>
      <c r="U233" s="170" t="str">
        <f>IF(K233&lt;&gt;"",IF(ISNUMBER(FIND(K233,'Voting List'!M1)),"YES","NO"),"")</f>
        <v>YES</v>
      </c>
      <c r="V233" s="246" t="s">
        <v>6100</v>
      </c>
      <c r="W233" s="75">
        <v>0</v>
      </c>
      <c r="X233" s="75">
        <v>10240</v>
      </c>
    </row>
    <row r="234" spans="1:24" ht="12.6" hidden="1" customHeight="1" x14ac:dyDescent="0.2">
      <c r="A234" s="158" t="s">
        <v>4540</v>
      </c>
      <c r="B234" s="158" t="s">
        <v>6098</v>
      </c>
      <c r="C234" s="158" t="s">
        <v>6099</v>
      </c>
      <c r="D234" s="177" t="s">
        <v>4542</v>
      </c>
      <c r="E234" s="177"/>
      <c r="F234" s="177"/>
      <c r="G234" s="177" t="s">
        <v>6100</v>
      </c>
      <c r="H234" s="177" t="s">
        <v>534</v>
      </c>
      <c r="I234" s="177" t="s">
        <v>495</v>
      </c>
      <c r="J234" s="177" t="s">
        <v>4544</v>
      </c>
      <c r="K234" s="158" t="s">
        <v>534</v>
      </c>
      <c r="L234" s="158" t="s">
        <v>495</v>
      </c>
      <c r="M234" s="158" t="s">
        <v>4544</v>
      </c>
      <c r="N234" s="224">
        <v>44705.756249999999</v>
      </c>
      <c r="O234" s="158" t="s">
        <v>5905</v>
      </c>
      <c r="P234" s="187" t="s">
        <v>4546</v>
      </c>
      <c r="Q234" s="75" t="str" cm="1">
        <f t="array" aca="1" ref="Q234" ca="1">IF(AND(K234&lt;&gt;"",P234&lt;&gt;"Absent",U234&lt;&gt;"NO",M234="3GPPMEMBER"),IF(INDIRECT(S234)&lt;&gt;"Present","CHECK","Covered"),"")</f>
        <v/>
      </c>
      <c r="S234" s="218" t="str">
        <f>IF(M234="3GPPMEMBER","'Voting List'!L"&amp;MATCH(K234,'Voting List'!B:B,0),"")</f>
        <v>'Voting List'!L489</v>
      </c>
      <c r="U234" s="170" t="str">
        <f>IF(K234&lt;&gt;"",IF(ISNUMBER(FIND(K234,'Voting List'!M1)),"YES","NO"),"")</f>
        <v>YES</v>
      </c>
      <c r="V234" s="246" t="s">
        <v>6691</v>
      </c>
      <c r="W234" s="75">
        <v>0</v>
      </c>
      <c r="X234" s="75">
        <v>10241</v>
      </c>
    </row>
    <row r="235" spans="1:24" ht="12.6" customHeight="1" x14ac:dyDescent="0.2">
      <c r="A235" s="158" t="s">
        <v>4540</v>
      </c>
      <c r="B235" s="158" t="s">
        <v>6931</v>
      </c>
      <c r="C235" s="158" t="s">
        <v>6932</v>
      </c>
      <c r="D235" s="177" t="s">
        <v>4542</v>
      </c>
      <c r="E235" s="177"/>
      <c r="F235" s="177">
        <v>-13077</v>
      </c>
      <c r="G235" s="177" t="s">
        <v>6933</v>
      </c>
      <c r="H235" s="177" t="s">
        <v>4880</v>
      </c>
      <c r="I235" s="177" t="s">
        <v>495</v>
      </c>
      <c r="J235" s="177" t="s">
        <v>4544</v>
      </c>
      <c r="K235" s="158" t="s">
        <v>4880</v>
      </c>
      <c r="L235" s="158" t="s">
        <v>495</v>
      </c>
      <c r="M235" s="158" t="s">
        <v>4544</v>
      </c>
      <c r="N235" s="224">
        <v>44721.290972222225</v>
      </c>
      <c r="O235" s="158" t="s">
        <v>4545</v>
      </c>
      <c r="P235" s="187" t="s">
        <v>6667</v>
      </c>
      <c r="Q235" s="75" t="str" cm="1">
        <f t="array" aca="1" ref="Q235" ca="1">IF(AND(K235&lt;&gt;"",P235&lt;&gt;"Absent",U235&lt;&gt;"NO",M235="3GPPMEMBER"),IF(INDIRECT(S235)&lt;&gt;"Present","CHECK","Covered"),"")</f>
        <v>CHECK</v>
      </c>
      <c r="S235" s="218" t="str">
        <f>IF(M235="3GPPMEMBER","'Voting List'!L"&amp;MATCH(K235,'Voting List'!B:B,0),"")</f>
        <v>'Voting List'!L435</v>
      </c>
      <c r="U235" s="170" t="str">
        <f>IF(K235&lt;&gt;"",IF(ISNUMBER(FIND(K235,'Voting List'!M1)),"YES","NO"),"")</f>
        <v>YES</v>
      </c>
      <c r="V235" s="246" t="s">
        <v>6102</v>
      </c>
      <c r="W235" s="75">
        <v>0</v>
      </c>
      <c r="X235" s="75">
        <v>10242</v>
      </c>
    </row>
    <row r="236" spans="1:24" ht="12.6" customHeight="1" x14ac:dyDescent="0.2">
      <c r="A236" s="158" t="s">
        <v>4565</v>
      </c>
      <c r="B236" s="158" t="s">
        <v>4988</v>
      </c>
      <c r="C236" s="158" t="s">
        <v>4830</v>
      </c>
      <c r="D236" s="177" t="s">
        <v>4542</v>
      </c>
      <c r="E236" s="177"/>
      <c r="F236" s="177"/>
      <c r="G236" s="177" t="s">
        <v>6691</v>
      </c>
      <c r="H236" s="177" t="s">
        <v>548</v>
      </c>
      <c r="I236" s="177" t="s">
        <v>503</v>
      </c>
      <c r="J236" s="177" t="s">
        <v>4544</v>
      </c>
      <c r="K236" s="158" t="s">
        <v>5481</v>
      </c>
      <c r="L236" s="158" t="s">
        <v>503</v>
      </c>
      <c r="M236" s="158" t="s">
        <v>4544</v>
      </c>
      <c r="N236" s="224">
        <v>44718.558333333334</v>
      </c>
      <c r="O236" s="158" t="s">
        <v>4545</v>
      </c>
      <c r="P236" s="187" t="s">
        <v>6667</v>
      </c>
      <c r="Q236" s="75" t="str" cm="1">
        <f t="array" aca="1" ref="Q236" ca="1">IF(AND(K236&lt;&gt;"",P236&lt;&gt;"Absent",U236&lt;&gt;"NO",M236="3GPPMEMBER"),IF(INDIRECT(S236)&lt;&gt;"Present","CHECK","Covered"),"")</f>
        <v>CHECK</v>
      </c>
      <c r="S236" s="218" t="str">
        <f>IF(M236="3GPPMEMBER","'Voting List'!L"&amp;MATCH(K236,'Voting List'!B:B,0),"")</f>
        <v>'Voting List'!L121</v>
      </c>
      <c r="U236" s="170" t="str">
        <f>IF(K236&lt;&gt;"",IF(ISNUMBER(FIND(K236,'Voting List'!M1)),"YES","NO"),"")</f>
        <v>YES</v>
      </c>
      <c r="V236" s="246" t="s">
        <v>6104</v>
      </c>
      <c r="W236" s="75">
        <v>0</v>
      </c>
      <c r="X236" s="75">
        <v>10243</v>
      </c>
    </row>
    <row r="237" spans="1:24" ht="12.6" customHeight="1" x14ac:dyDescent="0.2">
      <c r="A237" s="158" t="s">
        <v>4594</v>
      </c>
      <c r="B237" s="158" t="s">
        <v>4988</v>
      </c>
      <c r="C237" s="158" t="s">
        <v>4988</v>
      </c>
      <c r="D237" s="177" t="s">
        <v>4542</v>
      </c>
      <c r="E237" s="177"/>
      <c r="F237" s="177" t="s">
        <v>6101</v>
      </c>
      <c r="G237" s="177" t="s">
        <v>6102</v>
      </c>
      <c r="H237" s="177" t="s">
        <v>686</v>
      </c>
      <c r="I237" s="177" t="s">
        <v>503</v>
      </c>
      <c r="J237" s="177" t="s">
        <v>4544</v>
      </c>
      <c r="K237" s="158" t="s">
        <v>5578</v>
      </c>
      <c r="L237" s="158" t="s">
        <v>503</v>
      </c>
      <c r="M237" s="158" t="s">
        <v>4544</v>
      </c>
      <c r="N237" s="224">
        <v>44706.384722222225</v>
      </c>
      <c r="O237" s="158" t="s">
        <v>4545</v>
      </c>
      <c r="P237" s="187" t="s">
        <v>6667</v>
      </c>
      <c r="Q237" s="75" t="str" cm="1">
        <f t="array" aca="1" ref="Q237" ca="1">IF(AND(K237&lt;&gt;"",P237&lt;&gt;"Absent",U237&lt;&gt;"NO",M237="3GPPMEMBER"),IF(INDIRECT(S237)&lt;&gt;"Present","CHECK","Covered"),"")</f>
        <v/>
      </c>
      <c r="S237" s="218" t="str">
        <f>IF(M237="3GPPMEMBER","'Voting List'!L"&amp;MATCH(K237,'Voting List'!B:B,0),"")</f>
        <v>'Voting List'!L720</v>
      </c>
      <c r="U237" s="170" t="str">
        <f>IF(K237&lt;&gt;"",IF(ISNUMBER(FIND(K237,'Voting List'!M1)),"YES","NO"),"")</f>
        <v>NO</v>
      </c>
      <c r="V237" s="246" t="s">
        <v>4990</v>
      </c>
      <c r="W237" s="75">
        <v>0</v>
      </c>
      <c r="X237" s="75">
        <v>10244</v>
      </c>
    </row>
    <row r="238" spans="1:24" ht="12.6" hidden="1" customHeight="1" x14ac:dyDescent="0.2">
      <c r="A238" s="158" t="s">
        <v>4565</v>
      </c>
      <c r="B238" s="158" t="s">
        <v>4988</v>
      </c>
      <c r="C238" s="158" t="s">
        <v>6103</v>
      </c>
      <c r="D238" s="177" t="s">
        <v>4542</v>
      </c>
      <c r="E238" s="177"/>
      <c r="F238" s="177" t="s">
        <v>4636</v>
      </c>
      <c r="G238" s="177" t="s">
        <v>6104</v>
      </c>
      <c r="H238" s="177" t="s">
        <v>5548</v>
      </c>
      <c r="I238" s="177" t="s">
        <v>500</v>
      </c>
      <c r="J238" s="177" t="s">
        <v>4544</v>
      </c>
      <c r="K238" s="158" t="s">
        <v>5548</v>
      </c>
      <c r="L238" s="158" t="s">
        <v>500</v>
      </c>
      <c r="M238" s="158" t="s">
        <v>4544</v>
      </c>
      <c r="N238" s="224">
        <v>44705.743750000001</v>
      </c>
      <c r="O238" s="158" t="s">
        <v>5905</v>
      </c>
      <c r="P238" s="187" t="s">
        <v>4546</v>
      </c>
      <c r="Q238" s="75" t="str" cm="1">
        <f t="array" aca="1" ref="Q238" ca="1">IF(AND(K238&lt;&gt;"",P238&lt;&gt;"Absent",U238&lt;&gt;"NO",M238="3GPPMEMBER"),IF(INDIRECT(S238)&lt;&gt;"Present","CHECK","Covered"),"")</f>
        <v/>
      </c>
      <c r="S238" s="218" t="str">
        <f>IF(M238="3GPPMEMBER","'Voting List'!L"&amp;MATCH(K238,'Voting List'!B:B,0),"")</f>
        <v>'Voting List'!L509</v>
      </c>
      <c r="U238" s="170" t="str">
        <f>IF(K238&lt;&gt;"",IF(ISNUMBER(FIND(K238,'Voting List'!M1)),"YES","NO"),"")</f>
        <v>NO</v>
      </c>
      <c r="V238" s="246" t="s">
        <v>4993</v>
      </c>
      <c r="W238" s="75">
        <v>0</v>
      </c>
      <c r="X238" s="75">
        <v>10245</v>
      </c>
    </row>
    <row r="239" spans="1:24" ht="12.6" hidden="1" customHeight="1" x14ac:dyDescent="0.2">
      <c r="A239" s="158" t="s">
        <v>4540</v>
      </c>
      <c r="B239" s="158" t="s">
        <v>4988</v>
      </c>
      <c r="C239" s="158" t="s">
        <v>4989</v>
      </c>
      <c r="D239" s="177" t="s">
        <v>4542</v>
      </c>
      <c r="E239" s="177"/>
      <c r="F239" s="177"/>
      <c r="G239" s="177" t="s">
        <v>4990</v>
      </c>
      <c r="H239" s="177" t="s">
        <v>537</v>
      </c>
      <c r="I239" s="177" t="s">
        <v>495</v>
      </c>
      <c r="J239" s="177" t="s">
        <v>4544</v>
      </c>
      <c r="K239" s="158" t="s">
        <v>774</v>
      </c>
      <c r="L239" s="158" t="s">
        <v>503</v>
      </c>
      <c r="M239" s="158" t="s">
        <v>4544</v>
      </c>
      <c r="N239" s="224">
        <v>44704.385416666664</v>
      </c>
      <c r="O239" s="158" t="s">
        <v>5905</v>
      </c>
      <c r="P239" s="187" t="s">
        <v>4546</v>
      </c>
      <c r="Q239" s="75" t="str" cm="1">
        <f t="array" aca="1" ref="Q239" ca="1">IF(AND(K239&lt;&gt;"",P239&lt;&gt;"Absent",U239&lt;&gt;"NO",M239="3GPPMEMBER"),IF(INDIRECT(S239)&lt;&gt;"Present","CHECK","Covered"),"")</f>
        <v/>
      </c>
      <c r="S239" s="218" t="str">
        <f>IF(M239="3GPPMEMBER","'Voting List'!L"&amp;MATCH(K239,'Voting List'!B:B,0),"")</f>
        <v>'Voting List'!L425</v>
      </c>
      <c r="U239" s="170" t="str">
        <f>IF(K239&lt;&gt;"",IF(ISNUMBER(FIND(K239,'Voting List'!M1)),"YES","NO"),"")</f>
        <v>YES</v>
      </c>
      <c r="V239" s="246" t="s">
        <v>6106</v>
      </c>
      <c r="W239" s="75">
        <v>0</v>
      </c>
      <c r="X239" s="75">
        <v>10246</v>
      </c>
    </row>
    <row r="240" spans="1:24" ht="12.6" customHeight="1" x14ac:dyDescent="0.2">
      <c r="A240" s="158" t="s">
        <v>4540</v>
      </c>
      <c r="B240" s="158" t="s">
        <v>4991</v>
      </c>
      <c r="C240" s="158" t="s">
        <v>4992</v>
      </c>
      <c r="D240" s="177" t="s">
        <v>4542</v>
      </c>
      <c r="E240" s="177"/>
      <c r="F240" s="188">
        <v>8618618288719</v>
      </c>
      <c r="G240" s="177" t="s">
        <v>4993</v>
      </c>
      <c r="H240" s="177" t="s">
        <v>540</v>
      </c>
      <c r="I240" s="177" t="s">
        <v>503</v>
      </c>
      <c r="J240" s="177" t="s">
        <v>4544</v>
      </c>
      <c r="K240" s="158" t="s">
        <v>540</v>
      </c>
      <c r="L240" s="158" t="s">
        <v>503</v>
      </c>
      <c r="M240" s="158" t="s">
        <v>4544</v>
      </c>
      <c r="N240" s="224">
        <v>44635.137499999997</v>
      </c>
      <c r="O240" s="158" t="s">
        <v>4545</v>
      </c>
      <c r="P240" s="187" t="s">
        <v>4546</v>
      </c>
      <c r="Q240" s="75" t="str" cm="1">
        <f t="array" aca="1" ref="Q240" ca="1">IF(AND(K240&lt;&gt;"",P240&lt;&gt;"Absent",U240&lt;&gt;"NO",M240="3GPPMEMBER"),IF(INDIRECT(S240)&lt;&gt;"Present","CHECK","Covered"),"")</f>
        <v/>
      </c>
      <c r="S240" s="218" t="str">
        <f>IF(M240="3GPPMEMBER","'Voting List'!L"&amp;MATCH(K240,'Voting List'!B:B,0),"")</f>
        <v>'Voting List'!L71</v>
      </c>
      <c r="U240" s="170" t="str">
        <f>IF(K240&lt;&gt;"",IF(ISNUMBER(FIND(K240,'Voting List'!M1)),"YES","NO"),"")</f>
        <v>YES</v>
      </c>
      <c r="V240" s="246" t="s">
        <v>6108</v>
      </c>
      <c r="W240" s="75">
        <v>0</v>
      </c>
      <c r="X240" s="75">
        <v>10247</v>
      </c>
    </row>
    <row r="241" spans="1:24" ht="12.6" hidden="1" customHeight="1" x14ac:dyDescent="0.2">
      <c r="A241" s="158" t="s">
        <v>4565</v>
      </c>
      <c r="B241" s="158" t="s">
        <v>4994</v>
      </c>
      <c r="C241" s="158" t="s">
        <v>6105</v>
      </c>
      <c r="D241" s="177" t="s">
        <v>4542</v>
      </c>
      <c r="E241" s="177"/>
      <c r="F241" s="177"/>
      <c r="G241" s="177" t="s">
        <v>6106</v>
      </c>
      <c r="H241" s="177" t="s">
        <v>1116</v>
      </c>
      <c r="I241" s="177" t="s">
        <v>503</v>
      </c>
      <c r="J241" s="177" t="s">
        <v>4544</v>
      </c>
      <c r="K241" s="158" t="s">
        <v>1116</v>
      </c>
      <c r="L241" s="158" t="s">
        <v>503</v>
      </c>
      <c r="M241" s="158" t="s">
        <v>4544</v>
      </c>
      <c r="N241" s="224">
        <v>44708.131249999999</v>
      </c>
      <c r="O241" s="158" t="s">
        <v>5905</v>
      </c>
      <c r="P241" s="187" t="s">
        <v>4546</v>
      </c>
      <c r="Q241" s="75" t="str" cm="1">
        <f t="array" aca="1" ref="Q241" ca="1">IF(AND(K241&lt;&gt;"",P241&lt;&gt;"Absent",U241&lt;&gt;"NO",M241="3GPPMEMBER"),IF(INDIRECT(S241)&lt;&gt;"Present","CHECK","Covered"),"")</f>
        <v/>
      </c>
      <c r="S241" s="218" t="str">
        <f>IF(M241="3GPPMEMBER","'Voting List'!L"&amp;MATCH(K241,'Voting List'!B:B,0),"")</f>
        <v>'Voting List'!L774</v>
      </c>
      <c r="U241" s="170" t="str">
        <f>IF(K241&lt;&gt;"",IF(ISNUMBER(FIND(K241,'Voting List'!M1)),"YES","NO"),"")</f>
        <v>NO</v>
      </c>
      <c r="V241" s="246" t="s">
        <v>6110</v>
      </c>
      <c r="W241" s="75">
        <v>0</v>
      </c>
      <c r="X241" s="75">
        <v>10248</v>
      </c>
    </row>
    <row r="242" spans="1:24" ht="12.6" customHeight="1" x14ac:dyDescent="0.2">
      <c r="A242" s="158" t="s">
        <v>4594</v>
      </c>
      <c r="B242" s="158" t="s">
        <v>4994</v>
      </c>
      <c r="C242" s="158" t="s">
        <v>6107</v>
      </c>
      <c r="D242" s="177" t="s">
        <v>4542</v>
      </c>
      <c r="E242" s="177"/>
      <c r="F242" s="177"/>
      <c r="G242" s="177" t="s">
        <v>6108</v>
      </c>
      <c r="H242" s="177" t="s">
        <v>626</v>
      </c>
      <c r="I242" s="177" t="s">
        <v>503</v>
      </c>
      <c r="J242" s="177" t="s">
        <v>4544</v>
      </c>
      <c r="K242" s="158" t="s">
        <v>762</v>
      </c>
      <c r="L242" s="158" t="s">
        <v>503</v>
      </c>
      <c r="M242" s="158" t="s">
        <v>4544</v>
      </c>
      <c r="N242" s="224">
        <v>44708.290972222225</v>
      </c>
      <c r="O242" s="158" t="s">
        <v>4545</v>
      </c>
      <c r="P242" s="187" t="s">
        <v>4546</v>
      </c>
      <c r="Q242" s="75" t="str" cm="1">
        <f t="array" aca="1" ref="Q242" ca="1">IF(AND(K242&lt;&gt;"",P242&lt;&gt;"Absent",U242&lt;&gt;"NO",M242="3GPPMEMBER"),IF(INDIRECT(S242)&lt;&gt;"Present","CHECK","Covered"),"")</f>
        <v/>
      </c>
      <c r="S242" s="218" t="str">
        <f>IF(M242="3GPPMEMBER","'Voting List'!L"&amp;MATCH(K242,'Voting List'!B:B,0),"")</f>
        <v>'Voting List'!L126</v>
      </c>
      <c r="U242" s="170" t="str">
        <f>IF(K242&lt;&gt;"",IF(ISNUMBER(FIND(K242,'Voting List'!M1)),"YES","NO"),"")</f>
        <v>NO</v>
      </c>
      <c r="V242" s="246" t="s">
        <v>4996</v>
      </c>
      <c r="W242" s="75">
        <v>0</v>
      </c>
      <c r="X242" s="75">
        <v>10249</v>
      </c>
    </row>
    <row r="243" spans="1:24" ht="12.6" hidden="1" customHeight="1" x14ac:dyDescent="0.2">
      <c r="A243" s="158" t="s">
        <v>4540</v>
      </c>
      <c r="B243" s="158" t="s">
        <v>4994</v>
      </c>
      <c r="C243" s="158" t="s">
        <v>6109</v>
      </c>
      <c r="D243" s="177" t="s">
        <v>4542</v>
      </c>
      <c r="E243" s="177"/>
      <c r="F243" s="177">
        <v>8601062300175</v>
      </c>
      <c r="G243" s="177" t="s">
        <v>6110</v>
      </c>
      <c r="H243" s="177" t="s">
        <v>677</v>
      </c>
      <c r="I243" s="177"/>
      <c r="J243" s="177"/>
      <c r="K243" s="158" t="s">
        <v>677</v>
      </c>
      <c r="L243" s="158" t="s">
        <v>503</v>
      </c>
      <c r="M243" s="158" t="s">
        <v>4544</v>
      </c>
      <c r="N243" s="224">
        <v>44706.268750000003</v>
      </c>
      <c r="O243" s="158" t="s">
        <v>5905</v>
      </c>
      <c r="P243" s="187" t="s">
        <v>4546</v>
      </c>
      <c r="Q243" s="75" t="str" cm="1">
        <f t="array" aca="1" ref="Q243" ca="1">IF(AND(K243&lt;&gt;"",P243&lt;&gt;"Absent",U243&lt;&gt;"NO",M243="3GPPMEMBER"),IF(INDIRECT(S243)&lt;&gt;"Present","CHECK","Covered"),"")</f>
        <v/>
      </c>
      <c r="S243" s="218" t="str">
        <f>IF(M243="3GPPMEMBER","'Voting List'!L"&amp;MATCH(K243,'Voting List'!B:B,0),"")</f>
        <v>'Voting List'!L100</v>
      </c>
      <c r="U243" s="170" t="str">
        <f>IF(K243&lt;&gt;"",IF(ISNUMBER(FIND(K243,'Voting List'!M1)),"YES","NO"),"")</f>
        <v>YES</v>
      </c>
      <c r="V243" s="246" t="s">
        <v>4998</v>
      </c>
      <c r="W243" s="75">
        <v>0</v>
      </c>
      <c r="X243" s="75">
        <v>10250</v>
      </c>
    </row>
    <row r="244" spans="1:24" ht="12.6" customHeight="1" x14ac:dyDescent="0.2">
      <c r="A244" s="158" t="s">
        <v>4565</v>
      </c>
      <c r="B244" s="158" t="s">
        <v>4994</v>
      </c>
      <c r="C244" s="158" t="s">
        <v>4995</v>
      </c>
      <c r="D244" s="177" t="s">
        <v>4542</v>
      </c>
      <c r="E244" s="177"/>
      <c r="F244" s="177">
        <v>441189208504</v>
      </c>
      <c r="G244" s="177" t="s">
        <v>4996</v>
      </c>
      <c r="H244" s="177" t="s">
        <v>606</v>
      </c>
      <c r="I244" s="177" t="s">
        <v>495</v>
      </c>
      <c r="J244" s="177" t="s">
        <v>4544</v>
      </c>
      <c r="K244" s="158" t="s">
        <v>606</v>
      </c>
      <c r="L244" s="158" t="s">
        <v>495</v>
      </c>
      <c r="M244" s="158" t="s">
        <v>4544</v>
      </c>
      <c r="N244" s="224">
        <v>44670.642361111109</v>
      </c>
      <c r="O244" s="158" t="s">
        <v>4545</v>
      </c>
      <c r="P244" s="187" t="s">
        <v>4546</v>
      </c>
      <c r="Q244" s="75" t="str" cm="1">
        <f t="array" aca="1" ref="Q244" ca="1">IF(AND(K244&lt;&gt;"",P244&lt;&gt;"Absent",U244&lt;&gt;"NO",M244="3GPPMEMBER"),IF(INDIRECT(S244)&lt;&gt;"Present","CHECK","Covered"),"")</f>
        <v/>
      </c>
      <c r="S244" s="218" t="str">
        <f>IF(M244="3GPPMEMBER","'Voting List'!L"&amp;MATCH(K244,'Voting List'!B:B,0),"")</f>
        <v>'Voting List'!L300</v>
      </c>
      <c r="U244" s="170" t="str">
        <f>IF(K244&lt;&gt;"",IF(ISNUMBER(FIND(K244,'Voting List'!M1)),"YES","NO"),"")</f>
        <v>YES</v>
      </c>
      <c r="V244" s="246" t="s">
        <v>5001</v>
      </c>
      <c r="W244" s="75">
        <v>0</v>
      </c>
      <c r="X244" s="75">
        <v>10251</v>
      </c>
    </row>
    <row r="245" spans="1:24" ht="12.6" customHeight="1" x14ac:dyDescent="0.2">
      <c r="A245" s="158" t="s">
        <v>4565</v>
      </c>
      <c r="B245" s="158" t="s">
        <v>4994</v>
      </c>
      <c r="C245" s="158" t="s">
        <v>4997</v>
      </c>
      <c r="D245" s="177" t="s">
        <v>4542</v>
      </c>
      <c r="E245" s="177"/>
      <c r="F245" s="177">
        <v>861060612064</v>
      </c>
      <c r="G245" s="177" t="s">
        <v>4998</v>
      </c>
      <c r="H245" s="177" t="s">
        <v>615</v>
      </c>
      <c r="I245" s="177" t="s">
        <v>495</v>
      </c>
      <c r="J245" s="177" t="s">
        <v>4544</v>
      </c>
      <c r="K245" s="158" t="s">
        <v>720</v>
      </c>
      <c r="L245" s="158" t="s">
        <v>503</v>
      </c>
      <c r="M245" s="158" t="s">
        <v>4544</v>
      </c>
      <c r="N245" s="224">
        <v>44651.318055555559</v>
      </c>
      <c r="O245" s="158" t="s">
        <v>4545</v>
      </c>
      <c r="P245" s="187" t="s">
        <v>4546</v>
      </c>
      <c r="Q245" s="75" t="str" cm="1">
        <f t="array" aca="1" ref="Q245" ca="1">IF(AND(K245&lt;&gt;"",P245&lt;&gt;"Absent",U245&lt;&gt;"NO",M245="3GPPMEMBER"),IF(INDIRECT(S245)&lt;&gt;"Present","CHECK","Covered"),"")</f>
        <v/>
      </c>
      <c r="S245" s="218" t="str">
        <f>IF(M245="3GPPMEMBER","'Voting List'!L"&amp;MATCH(K245,'Voting List'!B:B,0),"")</f>
        <v>'Voting List'!L293</v>
      </c>
      <c r="U245" s="170" t="str">
        <f>IF(K245&lt;&gt;"",IF(ISNUMBER(FIND(K245,'Voting List'!M1)),"YES","NO"),"")</f>
        <v>YES</v>
      </c>
      <c r="V245" s="246" t="s">
        <v>5006</v>
      </c>
      <c r="W245" s="75">
        <v>0</v>
      </c>
      <c r="X245" s="75">
        <v>10252</v>
      </c>
    </row>
    <row r="246" spans="1:24" ht="12.6" customHeight="1" x14ac:dyDescent="0.2">
      <c r="A246" s="158" t="s">
        <v>4540</v>
      </c>
      <c r="B246" s="158" t="s">
        <v>4999</v>
      </c>
      <c r="C246" s="158" t="s">
        <v>5000</v>
      </c>
      <c r="D246" s="177" t="s">
        <v>4542</v>
      </c>
      <c r="E246" s="177"/>
      <c r="F246" s="177">
        <v>862038639782</v>
      </c>
      <c r="G246" s="177" t="s">
        <v>5001</v>
      </c>
      <c r="H246" s="177" t="s">
        <v>678</v>
      </c>
      <c r="I246" s="177" t="s">
        <v>495</v>
      </c>
      <c r="J246" s="177" t="s">
        <v>4544</v>
      </c>
      <c r="K246" s="158" t="s">
        <v>5002</v>
      </c>
      <c r="L246" s="158" t="s">
        <v>503</v>
      </c>
      <c r="M246" s="158" t="s">
        <v>4544</v>
      </c>
      <c r="N246" s="224">
        <v>44574.256249999999</v>
      </c>
      <c r="O246" s="158" t="s">
        <v>4545</v>
      </c>
      <c r="P246" s="187" t="s">
        <v>6667</v>
      </c>
      <c r="Q246" s="75" t="str" cm="1">
        <f t="array" aca="1" ref="Q246" ca="1">IF(AND(K246&lt;&gt;"",P246&lt;&gt;"Absent",U246&lt;&gt;"NO",M246="3GPPMEMBER"),IF(INDIRECT(S246)&lt;&gt;"Present","CHECK","Covered"),"")</f>
        <v/>
      </c>
      <c r="S246" s="218" t="str">
        <f>IF(M246="3GPPMEMBER","'Voting List'!L"&amp;MATCH(K246,'Voting List'!B:B,0),"")</f>
        <v>'Voting List'!L227</v>
      </c>
      <c r="U246" s="170" t="str">
        <f>IF(K246&lt;&gt;"",IF(ISNUMBER(FIND(K246,'Voting List'!M1)),"YES","NO"),"")</f>
        <v>NO</v>
      </c>
      <c r="V246" s="246" t="s">
        <v>6111</v>
      </c>
      <c r="W246" s="75">
        <v>0</v>
      </c>
      <c r="X246" s="75">
        <v>10253</v>
      </c>
    </row>
    <row r="247" spans="1:24" ht="12.6" customHeight="1" x14ac:dyDescent="0.2">
      <c r="A247" s="158" t="s">
        <v>4540</v>
      </c>
      <c r="B247" s="158" t="s">
        <v>5003</v>
      </c>
      <c r="C247" s="158" t="s">
        <v>5004</v>
      </c>
      <c r="D247" s="177" t="s">
        <v>4542</v>
      </c>
      <c r="E247" s="177"/>
      <c r="F247" s="177" t="s">
        <v>5005</v>
      </c>
      <c r="G247" s="177" t="s">
        <v>5006</v>
      </c>
      <c r="H247" s="177" t="s">
        <v>528</v>
      </c>
      <c r="I247" s="177" t="s">
        <v>529</v>
      </c>
      <c r="J247" s="177" t="s">
        <v>4544</v>
      </c>
      <c r="K247" s="158" t="s">
        <v>476</v>
      </c>
      <c r="L247" s="158" t="s">
        <v>495</v>
      </c>
      <c r="M247" s="158" t="s">
        <v>4544</v>
      </c>
      <c r="N247" s="224">
        <v>44700.691666666666</v>
      </c>
      <c r="O247" s="158" t="s">
        <v>4545</v>
      </c>
      <c r="P247" s="187" t="s">
        <v>4546</v>
      </c>
      <c r="Q247" s="75" t="str" cm="1">
        <f t="array" aca="1" ref="Q247" ca="1">IF(AND(K247&lt;&gt;"",P247&lt;&gt;"Absent",U247&lt;&gt;"NO",M247="3GPPMEMBER"),IF(INDIRECT(S247)&lt;&gt;"Present","CHECK","Covered"),"")</f>
        <v/>
      </c>
      <c r="S247" s="218" t="str">
        <f>IF(M247="3GPPMEMBER","'Voting List'!L"&amp;MATCH(K247,'Voting List'!B:B,0),"")</f>
        <v>'Voting List'!L561</v>
      </c>
      <c r="U247" s="170" t="str">
        <f>IF(K247&lt;&gt;"",IF(ISNUMBER(FIND(K247,'Voting List'!M1)),"YES","NO"),"")</f>
        <v>YES</v>
      </c>
      <c r="V247" s="246" t="s">
        <v>6113</v>
      </c>
      <c r="W247" s="75">
        <v>0</v>
      </c>
      <c r="X247" s="75">
        <v>10254</v>
      </c>
    </row>
    <row r="248" spans="1:24" ht="12.6" hidden="1" customHeight="1" x14ac:dyDescent="0.2">
      <c r="A248" s="158" t="s">
        <v>4540</v>
      </c>
      <c r="B248" s="158" t="s">
        <v>4758</v>
      </c>
      <c r="C248" s="158" t="s">
        <v>5183</v>
      </c>
      <c r="D248" s="177" t="s">
        <v>4542</v>
      </c>
      <c r="E248" s="177"/>
      <c r="F248" s="177"/>
      <c r="G248" s="177" t="s">
        <v>6111</v>
      </c>
      <c r="H248" s="177" t="s">
        <v>548</v>
      </c>
      <c r="I248" s="177" t="s">
        <v>503</v>
      </c>
      <c r="J248" s="177" t="s">
        <v>4544</v>
      </c>
      <c r="K248" s="158" t="s">
        <v>5481</v>
      </c>
      <c r="L248" s="158" t="s">
        <v>503</v>
      </c>
      <c r="M248" s="158" t="s">
        <v>4544</v>
      </c>
      <c r="N248" s="224">
        <v>44706.057638888888</v>
      </c>
      <c r="O248" s="158" t="s">
        <v>5905</v>
      </c>
      <c r="P248" s="187" t="s">
        <v>4546</v>
      </c>
      <c r="Q248" s="75" t="str" cm="1">
        <f t="array" aca="1" ref="Q248" ca="1">IF(AND(K248&lt;&gt;"",P248&lt;&gt;"Absent",U248&lt;&gt;"NO",M248="3GPPMEMBER"),IF(INDIRECT(S248)&lt;&gt;"Present","CHECK","Covered"),"")</f>
        <v/>
      </c>
      <c r="S248" s="218" t="str">
        <f>IF(M248="3GPPMEMBER","'Voting List'!L"&amp;MATCH(K248,'Voting List'!B:B,0),"")</f>
        <v>'Voting List'!L121</v>
      </c>
      <c r="U248" s="170" t="str">
        <f>IF(K248&lt;&gt;"",IF(ISNUMBER(FIND(K248,'Voting List'!M1)),"YES","NO"),"")</f>
        <v>YES</v>
      </c>
      <c r="V248" s="246" t="s">
        <v>5007</v>
      </c>
      <c r="W248" s="75">
        <v>0</v>
      </c>
      <c r="X248" s="75">
        <v>10255</v>
      </c>
    </row>
    <row r="249" spans="1:24" ht="12.6" hidden="1" customHeight="1" x14ac:dyDescent="0.2">
      <c r="A249" s="158" t="s">
        <v>4540</v>
      </c>
      <c r="B249" s="158" t="s">
        <v>4758</v>
      </c>
      <c r="C249" s="158" t="s">
        <v>6112</v>
      </c>
      <c r="D249" s="177" t="s">
        <v>4542</v>
      </c>
      <c r="E249" s="177"/>
      <c r="F249" s="177"/>
      <c r="G249" s="177" t="s">
        <v>6113</v>
      </c>
      <c r="H249" s="177" t="s">
        <v>670</v>
      </c>
      <c r="I249" s="177" t="s">
        <v>503</v>
      </c>
      <c r="J249" s="177" t="s">
        <v>4544</v>
      </c>
      <c r="K249" s="158" t="s">
        <v>670</v>
      </c>
      <c r="L249" s="158" t="s">
        <v>503</v>
      </c>
      <c r="M249" s="158" t="s">
        <v>4544</v>
      </c>
      <c r="N249" s="224">
        <v>44714.09375</v>
      </c>
      <c r="O249" s="158" t="s">
        <v>5905</v>
      </c>
      <c r="P249" s="187" t="s">
        <v>4546</v>
      </c>
      <c r="Q249" s="75" t="str" cm="1">
        <f t="array" aca="1" ref="Q249" ca="1">IF(AND(K249&lt;&gt;"",P249&lt;&gt;"Absent",U249&lt;&gt;"NO",M249="3GPPMEMBER"),IF(INDIRECT(S249)&lt;&gt;"Present","CHECK","Covered"),"")</f>
        <v/>
      </c>
      <c r="S249" s="218" t="str">
        <f>IF(M249="3GPPMEMBER","'Voting List'!L"&amp;MATCH(K249,'Voting List'!B:B,0),"")</f>
        <v>'Voting List'!L109</v>
      </c>
      <c r="U249" s="170" t="str">
        <f>IF(K249&lt;&gt;"",IF(ISNUMBER(FIND(K249,'Voting List'!M1)),"YES","NO"),"")</f>
        <v>NO</v>
      </c>
      <c r="V249" s="246" t="s">
        <v>5011</v>
      </c>
      <c r="W249" s="75">
        <v>0</v>
      </c>
      <c r="X249" s="75">
        <v>10256</v>
      </c>
    </row>
    <row r="250" spans="1:24" ht="12.6" customHeight="1" x14ac:dyDescent="0.2">
      <c r="A250" s="158" t="s">
        <v>4590</v>
      </c>
      <c r="B250" s="158" t="s">
        <v>4758</v>
      </c>
      <c r="C250" s="158" t="s">
        <v>4837</v>
      </c>
      <c r="D250" s="177" t="s">
        <v>4542</v>
      </c>
      <c r="E250" s="177"/>
      <c r="F250" s="177">
        <v>8613501168994</v>
      </c>
      <c r="G250" s="177" t="s">
        <v>5007</v>
      </c>
      <c r="H250" s="177" t="s">
        <v>681</v>
      </c>
      <c r="I250" s="177" t="s">
        <v>503</v>
      </c>
      <c r="J250" s="177" t="s">
        <v>4544</v>
      </c>
      <c r="K250" s="158" t="s">
        <v>681</v>
      </c>
      <c r="L250" s="158" t="s">
        <v>503</v>
      </c>
      <c r="M250" s="158" t="s">
        <v>4544</v>
      </c>
      <c r="N250" s="224">
        <v>44638.368750000001</v>
      </c>
      <c r="O250" s="158" t="s">
        <v>4545</v>
      </c>
      <c r="P250" s="187" t="s">
        <v>4546</v>
      </c>
      <c r="Q250" s="75" t="str" cm="1">
        <f t="array" aca="1" ref="Q250" ca="1">IF(AND(K250&lt;&gt;"",P250&lt;&gt;"Absent",U250&lt;&gt;"NO",M250="3GPPMEMBER"),IF(INDIRECT(S250)&lt;&gt;"Present","CHECK","Covered"),"")</f>
        <v/>
      </c>
      <c r="S250" s="218" t="str">
        <f>IF(M250="3GPPMEMBER","'Voting List'!L"&amp;MATCH(K250,'Voting List'!B:B,0),"")</f>
        <v>'Voting List'!L769</v>
      </c>
      <c r="U250" s="170" t="str">
        <f>IF(K250&lt;&gt;"",IF(ISNUMBER(FIND(K250,'Voting List'!M1)),"YES","NO"),"")</f>
        <v>YES</v>
      </c>
      <c r="V250" s="246" t="s">
        <v>5014</v>
      </c>
      <c r="W250" s="75">
        <v>0</v>
      </c>
      <c r="X250" s="75">
        <v>10257</v>
      </c>
    </row>
    <row r="251" spans="1:24" ht="12.6" customHeight="1" x14ac:dyDescent="0.2">
      <c r="A251" s="158" t="s">
        <v>4540</v>
      </c>
      <c r="B251" s="158" t="s">
        <v>5008</v>
      </c>
      <c r="C251" s="158" t="s">
        <v>5009</v>
      </c>
      <c r="D251" s="177" t="s">
        <v>4542</v>
      </c>
      <c r="E251" s="177"/>
      <c r="F251" s="177" t="s">
        <v>5010</v>
      </c>
      <c r="G251" s="177" t="s">
        <v>5011</v>
      </c>
      <c r="H251" s="177" t="s">
        <v>640</v>
      </c>
      <c r="I251" s="177" t="s">
        <v>495</v>
      </c>
      <c r="J251" s="177" t="s">
        <v>4544</v>
      </c>
      <c r="K251" s="158" t="s">
        <v>640</v>
      </c>
      <c r="L251" s="158" t="s">
        <v>495</v>
      </c>
      <c r="M251" s="158" t="s">
        <v>4544</v>
      </c>
      <c r="N251" s="224">
        <v>44634.369444444441</v>
      </c>
      <c r="O251" s="158" t="s">
        <v>4545</v>
      </c>
      <c r="P251" s="187" t="s">
        <v>6667</v>
      </c>
      <c r="Q251" s="75" t="str" cm="1">
        <f t="array" aca="1" ref="Q251" ca="1">IF(AND(K251&lt;&gt;"",P251&lt;&gt;"Absent",U251&lt;&gt;"NO",M251="3GPPMEMBER"),IF(INDIRECT(S251)&lt;&gt;"Present","CHECK","Covered"),"")</f>
        <v>CHECK</v>
      </c>
      <c r="S251" s="218" t="str">
        <f>IF(M251="3GPPMEMBER","'Voting List'!L"&amp;MATCH(K251,'Voting List'!B:B,0),"")</f>
        <v>'Voting List'!L345</v>
      </c>
      <c r="U251" s="170" t="str">
        <f>IF(K251&lt;&gt;"",IF(ISNUMBER(FIND(K251,'Voting List'!M1)),"YES","NO"),"")</f>
        <v>YES</v>
      </c>
      <c r="V251" s="246" t="s">
        <v>6116</v>
      </c>
      <c r="W251" s="75">
        <v>0</v>
      </c>
      <c r="X251" s="75">
        <v>10258</v>
      </c>
    </row>
    <row r="252" spans="1:24" ht="12.6" customHeight="1" x14ac:dyDescent="0.2">
      <c r="A252" s="158" t="s">
        <v>4540</v>
      </c>
      <c r="B252" s="158" t="s">
        <v>5012</v>
      </c>
      <c r="C252" s="158" t="s">
        <v>5013</v>
      </c>
      <c r="D252" s="177" t="s">
        <v>4542</v>
      </c>
      <c r="E252" s="177"/>
      <c r="F252" s="188">
        <v>4951216906583</v>
      </c>
      <c r="G252" s="177" t="s">
        <v>5014</v>
      </c>
      <c r="H252" s="177" t="s">
        <v>683</v>
      </c>
      <c r="I252" s="177" t="s">
        <v>495</v>
      </c>
      <c r="J252" s="177" t="s">
        <v>4544</v>
      </c>
      <c r="K252" s="158" t="s">
        <v>683</v>
      </c>
      <c r="L252" s="158" t="s">
        <v>495</v>
      </c>
      <c r="M252" s="158" t="s">
        <v>4544</v>
      </c>
      <c r="N252" s="224">
        <v>44243.379166666666</v>
      </c>
      <c r="O252" s="158" t="s">
        <v>4545</v>
      </c>
      <c r="P252" s="187" t="s">
        <v>4546</v>
      </c>
      <c r="Q252" s="75" t="str" cm="1">
        <f t="array" aca="1" ref="Q252" ca="1">IF(AND(K252&lt;&gt;"",P252&lt;&gt;"Absent",U252&lt;&gt;"NO",M252="3GPPMEMBER"),IF(INDIRECT(S252)&lt;&gt;"Present","CHECK","Covered"),"")</f>
        <v/>
      </c>
      <c r="S252" s="218" t="str">
        <f>IF(M252="3GPPMEMBER","'Voting List'!L"&amp;MATCH(K252,'Voting List'!B:B,0),"")</f>
        <v>'Voting List'!L364</v>
      </c>
      <c r="U252" s="170" t="str">
        <f>IF(K252&lt;&gt;"",IF(ISNUMBER(FIND(K252,'Voting List'!M1)),"YES","NO"),"")</f>
        <v>YES</v>
      </c>
      <c r="V252" s="246" t="s">
        <v>5017</v>
      </c>
      <c r="W252" s="75">
        <v>0</v>
      </c>
      <c r="X252" s="75">
        <v>10259</v>
      </c>
    </row>
    <row r="253" spans="1:24" ht="12.6" hidden="1" customHeight="1" x14ac:dyDescent="0.2">
      <c r="A253" s="158" t="s">
        <v>4540</v>
      </c>
      <c r="B253" s="158" t="s">
        <v>6114</v>
      </c>
      <c r="C253" s="158" t="s">
        <v>6115</v>
      </c>
      <c r="D253" s="177" t="s">
        <v>4542</v>
      </c>
      <c r="E253" s="177"/>
      <c r="F253" s="177"/>
      <c r="G253" s="177" t="s">
        <v>6116</v>
      </c>
      <c r="H253" s="177" t="s">
        <v>502</v>
      </c>
      <c r="I253" s="177" t="s">
        <v>495</v>
      </c>
      <c r="J253" s="177" t="s">
        <v>4544</v>
      </c>
      <c r="K253" s="158" t="s">
        <v>739</v>
      </c>
      <c r="L253" s="158" t="s">
        <v>495</v>
      </c>
      <c r="M253" s="158" t="s">
        <v>4544</v>
      </c>
      <c r="N253" s="224">
        <v>44712.585416666669</v>
      </c>
      <c r="O253" s="158" t="s">
        <v>5905</v>
      </c>
      <c r="P253" s="187" t="s">
        <v>4546</v>
      </c>
      <c r="Q253" s="75" t="str" cm="1">
        <f t="array" aca="1" ref="Q253" ca="1">IF(AND(K253&lt;&gt;"",P253&lt;&gt;"Absent",U253&lt;&gt;"NO",M253="3GPPMEMBER"),IF(INDIRECT(S253)&lt;&gt;"Present","CHECK","Covered"),"")</f>
        <v/>
      </c>
      <c r="S253" s="218" t="str">
        <f>IF(M253="3GPPMEMBER","'Voting List'!L"&amp;MATCH(K253,'Voting List'!B:B,0),"")</f>
        <v>'Voting List'!L164</v>
      </c>
      <c r="U253" s="170" t="str">
        <f>IF(K253&lt;&gt;"",IF(ISNUMBER(FIND(K253,'Voting List'!M1)),"YES","NO"),"")</f>
        <v>YES</v>
      </c>
      <c r="V253" s="246" t="s">
        <v>5020</v>
      </c>
      <c r="W253" s="75">
        <v>0</v>
      </c>
      <c r="X253" s="75">
        <v>10260</v>
      </c>
    </row>
    <row r="254" spans="1:24" ht="12.6" hidden="1" customHeight="1" x14ac:dyDescent="0.2">
      <c r="A254" s="158" t="s">
        <v>4540</v>
      </c>
      <c r="B254" s="158" t="s">
        <v>5015</v>
      </c>
      <c r="C254" s="158" t="s">
        <v>5016</v>
      </c>
      <c r="D254" s="177" t="s">
        <v>4542</v>
      </c>
      <c r="E254" s="177"/>
      <c r="F254" s="177" t="s">
        <v>4636</v>
      </c>
      <c r="G254" s="177" t="s">
        <v>5017</v>
      </c>
      <c r="H254" s="177" t="s">
        <v>521</v>
      </c>
      <c r="I254" s="177" t="s">
        <v>503</v>
      </c>
      <c r="J254" s="177" t="s">
        <v>4544</v>
      </c>
      <c r="K254" s="158" t="s">
        <v>639</v>
      </c>
      <c r="L254" s="158" t="s">
        <v>503</v>
      </c>
      <c r="M254" s="158" t="s">
        <v>4544</v>
      </c>
      <c r="N254" s="224">
        <v>44704.095833333333</v>
      </c>
      <c r="O254" s="158" t="s">
        <v>5905</v>
      </c>
      <c r="P254" s="187" t="s">
        <v>4546</v>
      </c>
      <c r="Q254" s="75" t="str" cm="1">
        <f t="array" aca="1" ref="Q254" ca="1">IF(AND(K254&lt;&gt;"",P254&lt;&gt;"Absent",U254&lt;&gt;"NO",M254="3GPPMEMBER"),IF(INDIRECT(S254)&lt;&gt;"Present","CHECK","Covered"),"")</f>
        <v/>
      </c>
      <c r="S254" s="218" t="str">
        <f>IF(M254="3GPPMEMBER","'Voting List'!L"&amp;MATCH(K254,'Voting List'!B:B,0),"")</f>
        <v>'Voting List'!L745</v>
      </c>
      <c r="U254" s="170" t="str">
        <f>IF(K254&lt;&gt;"",IF(ISNUMBER(FIND(K254,'Voting List'!M1)),"YES","NO"),"")</f>
        <v>YES</v>
      </c>
      <c r="V254" s="246" t="s">
        <v>5023</v>
      </c>
      <c r="W254" s="75">
        <v>0</v>
      </c>
      <c r="X254" s="75">
        <v>10261</v>
      </c>
    </row>
    <row r="255" spans="1:24" ht="12.6" customHeight="1" x14ac:dyDescent="0.2">
      <c r="A255" s="158" t="s">
        <v>4540</v>
      </c>
      <c r="B255" s="158" t="s">
        <v>5018</v>
      </c>
      <c r="C255" s="158" t="s">
        <v>5019</v>
      </c>
      <c r="D255" s="177" t="s">
        <v>4542</v>
      </c>
      <c r="E255" s="177"/>
      <c r="F255" s="177"/>
      <c r="G255" s="177" t="s">
        <v>5020</v>
      </c>
      <c r="H255" s="177" t="s">
        <v>686</v>
      </c>
      <c r="I255" s="177" t="s">
        <v>503</v>
      </c>
      <c r="J255" s="177" t="s">
        <v>4544</v>
      </c>
      <c r="K255" s="158" t="s">
        <v>686</v>
      </c>
      <c r="L255" s="158" t="s">
        <v>503</v>
      </c>
      <c r="M255" s="158" t="s">
        <v>4544</v>
      </c>
      <c r="N255" s="224">
        <v>44703.066666666666</v>
      </c>
      <c r="O255" s="158" t="s">
        <v>4545</v>
      </c>
      <c r="P255" s="187" t="s">
        <v>6667</v>
      </c>
      <c r="Q255" s="75" t="str" cm="1">
        <f t="array" aca="1" ref="Q255" ca="1">IF(AND(K255&lt;&gt;"",P255&lt;&gt;"Absent",U255&lt;&gt;"NO",M255="3GPPMEMBER"),IF(INDIRECT(S255)&lt;&gt;"Present","CHECK","Covered"),"")</f>
        <v>CHECK</v>
      </c>
      <c r="S255" s="218" t="str">
        <f>IF(M255="3GPPMEMBER","'Voting List'!L"&amp;MATCH(K255,'Voting List'!B:B,0),"")</f>
        <v>'Voting List'!L134</v>
      </c>
      <c r="U255" s="170" t="str">
        <f>IF(K255&lt;&gt;"",IF(ISNUMBER(FIND(K255,'Voting List'!M1)),"YES","NO"),"")</f>
        <v>YES</v>
      </c>
      <c r="V255" s="246" t="s">
        <v>6621</v>
      </c>
      <c r="W255" s="75">
        <v>0</v>
      </c>
      <c r="X255" s="75">
        <v>10262</v>
      </c>
    </row>
    <row r="256" spans="1:24" ht="12.6" customHeight="1" x14ac:dyDescent="0.2">
      <c r="A256" s="158" t="s">
        <v>4540</v>
      </c>
      <c r="B256" s="158" t="s">
        <v>5021</v>
      </c>
      <c r="C256" s="158" t="s">
        <v>5022</v>
      </c>
      <c r="D256" s="177" t="s">
        <v>4542</v>
      </c>
      <c r="E256" s="177"/>
      <c r="F256" s="177">
        <v>-9489</v>
      </c>
      <c r="G256" s="177" t="s">
        <v>5023</v>
      </c>
      <c r="H256" s="177" t="s">
        <v>687</v>
      </c>
      <c r="I256" s="177" t="s">
        <v>688</v>
      </c>
      <c r="J256" s="177" t="s">
        <v>4544</v>
      </c>
      <c r="K256" s="158" t="s">
        <v>687</v>
      </c>
      <c r="L256" s="158" t="s">
        <v>688</v>
      </c>
      <c r="M256" s="158" t="s">
        <v>4544</v>
      </c>
      <c r="N256" s="224">
        <v>44644.003472222219</v>
      </c>
      <c r="O256" s="158" t="s">
        <v>4545</v>
      </c>
      <c r="P256" s="187" t="s">
        <v>6667</v>
      </c>
      <c r="Q256" s="75" t="str" cm="1">
        <f t="array" aca="1" ref="Q256" ca="1">IF(AND(K256&lt;&gt;"",P256&lt;&gt;"Absent",U256&lt;&gt;"NO",M256="3GPPMEMBER"),IF(INDIRECT(S256)&lt;&gt;"Present","CHECK","Covered"),"")</f>
        <v>CHECK</v>
      </c>
      <c r="S256" s="218" t="str">
        <f>IF(M256="3GPPMEMBER","'Voting List'!L"&amp;MATCH(K256,'Voting List'!B:B,0),"")</f>
        <v>'Voting List'!L446</v>
      </c>
      <c r="U256" s="170" t="str">
        <f>IF(K256&lt;&gt;"",IF(ISNUMBER(FIND(K256,'Voting List'!M1)),"YES","NO"),"")</f>
        <v>YES</v>
      </c>
      <c r="V256" s="246" t="s">
        <v>5026</v>
      </c>
      <c r="W256" s="75">
        <v>0</v>
      </c>
      <c r="X256" s="75">
        <v>10263</v>
      </c>
    </row>
    <row r="257" spans="1:24" ht="12.6" customHeight="1" x14ac:dyDescent="0.2">
      <c r="A257" s="158" t="s">
        <v>4540</v>
      </c>
      <c r="B257" s="158" t="s">
        <v>6117</v>
      </c>
      <c r="C257" s="158" t="s">
        <v>6064</v>
      </c>
      <c r="D257" s="177" t="s">
        <v>4542</v>
      </c>
      <c r="E257" s="177"/>
      <c r="F257" s="177" t="s">
        <v>6118</v>
      </c>
      <c r="G257" s="177" t="s">
        <v>6119</v>
      </c>
      <c r="H257" s="177" t="s">
        <v>495</v>
      </c>
      <c r="I257" s="177" t="s">
        <v>495</v>
      </c>
      <c r="J257" s="177" t="s">
        <v>4624</v>
      </c>
      <c r="K257" s="158" t="s">
        <v>495</v>
      </c>
      <c r="L257" s="158" t="s">
        <v>495</v>
      </c>
      <c r="M257" s="158" t="s">
        <v>4624</v>
      </c>
      <c r="N257" s="224">
        <v>44720.577777777777</v>
      </c>
      <c r="O257" s="158" t="s">
        <v>4545</v>
      </c>
      <c r="P257" s="187" t="s">
        <v>6667</v>
      </c>
      <c r="Q257" s="75" t="str" cm="1">
        <f t="array" aca="1" ref="Q257" ca="1">IF(AND(K257&lt;&gt;"",P257&lt;&gt;"Absent",U257&lt;&gt;"NO",M257="3GPPMEMBER"),IF(INDIRECT(S257)&lt;&gt;"Present","CHECK","Covered"),"")</f>
        <v/>
      </c>
      <c r="S257" s="218" t="str">
        <f>IF(M257="3GPPMEMBER","'Voting List'!L"&amp;MATCH(K257,'Voting List'!B:B,0),"")</f>
        <v/>
      </c>
      <c r="U257" s="170" t="str">
        <f>IF(K257&lt;&gt;"",IF(ISNUMBER(FIND(K257,'Voting List'!M1)),"YES","NO"),"")</f>
        <v>NO</v>
      </c>
      <c r="V257" s="246" t="s">
        <v>6122</v>
      </c>
      <c r="W257" s="75">
        <v>0</v>
      </c>
      <c r="X257" s="75">
        <v>10264</v>
      </c>
    </row>
    <row r="258" spans="1:24" ht="12.6" customHeight="1" x14ac:dyDescent="0.2">
      <c r="A258" s="158" t="s">
        <v>4540</v>
      </c>
      <c r="B258" s="158" t="s">
        <v>6619</v>
      </c>
      <c r="C258" s="158" t="s">
        <v>6620</v>
      </c>
      <c r="D258" s="177" t="s">
        <v>4542</v>
      </c>
      <c r="E258" s="177"/>
      <c r="F258" s="177" t="s">
        <v>4636</v>
      </c>
      <c r="G258" s="177" t="s">
        <v>6621</v>
      </c>
      <c r="H258" s="177" t="s">
        <v>531</v>
      </c>
      <c r="I258" s="177" t="s">
        <v>503</v>
      </c>
      <c r="J258" s="177" t="s">
        <v>4544</v>
      </c>
      <c r="K258" s="158" t="s">
        <v>531</v>
      </c>
      <c r="L258" s="158" t="s">
        <v>503</v>
      </c>
      <c r="M258" s="158" t="s">
        <v>4544</v>
      </c>
      <c r="N258" s="224">
        <v>44718.072222222225</v>
      </c>
      <c r="O258" s="158" t="s">
        <v>4545</v>
      </c>
      <c r="P258" s="187" t="s">
        <v>4546</v>
      </c>
      <c r="Q258" s="75" t="str" cm="1">
        <f t="array" aca="1" ref="Q258" ca="1">IF(AND(K258&lt;&gt;"",P258&lt;&gt;"Absent",U258&lt;&gt;"NO",M258="3GPPMEMBER"),IF(INDIRECT(S258)&lt;&gt;"Present","CHECK","Covered"),"")</f>
        <v/>
      </c>
      <c r="S258" s="218" t="str">
        <f>IF(M258="3GPPMEMBER","'Voting List'!L"&amp;MATCH(K258,'Voting List'!B:B,0),"")</f>
        <v>'Voting List'!L69</v>
      </c>
      <c r="U258" s="170" t="str">
        <f>IF(K258&lt;&gt;"",IF(ISNUMBER(FIND(K258,'Voting List'!M1)),"YES","NO"),"")</f>
        <v>YES</v>
      </c>
      <c r="V258" s="246" t="s">
        <v>5029</v>
      </c>
      <c r="W258" s="75">
        <v>0</v>
      </c>
      <c r="X258" s="75">
        <v>10265</v>
      </c>
    </row>
    <row r="259" spans="1:24" ht="12.6" customHeight="1" x14ac:dyDescent="0.2">
      <c r="A259" s="158" t="s">
        <v>4540</v>
      </c>
      <c r="B259" s="158" t="s">
        <v>4775</v>
      </c>
      <c r="C259" s="158" t="s">
        <v>5024</v>
      </c>
      <c r="D259" s="177" t="s">
        <v>4542</v>
      </c>
      <c r="E259" s="177"/>
      <c r="F259" s="177" t="s">
        <v>5025</v>
      </c>
      <c r="G259" s="177" t="s">
        <v>5026</v>
      </c>
      <c r="H259" s="177" t="s">
        <v>539</v>
      </c>
      <c r="I259" s="177" t="s">
        <v>495</v>
      </c>
      <c r="J259" s="177" t="s">
        <v>4544</v>
      </c>
      <c r="K259" s="158" t="s">
        <v>539</v>
      </c>
      <c r="L259" s="158" t="s">
        <v>495</v>
      </c>
      <c r="M259" s="158" t="s">
        <v>4544</v>
      </c>
      <c r="N259" s="224">
        <v>44669.343055555553</v>
      </c>
      <c r="O259" s="158" t="s">
        <v>4545</v>
      </c>
      <c r="P259" s="187" t="s">
        <v>6667</v>
      </c>
      <c r="Q259" s="75" t="str" cm="1">
        <f t="array" aca="1" ref="Q259" ca="1">IF(AND(K259&lt;&gt;"",P259&lt;&gt;"Absent",U259&lt;&gt;"NO",M259="3GPPMEMBER"),IF(INDIRECT(S259)&lt;&gt;"Present","CHECK","Covered"),"")</f>
        <v>CHECK</v>
      </c>
      <c r="S259" s="218" t="str">
        <f>IF(M259="3GPPMEMBER","'Voting List'!L"&amp;MATCH(K259,'Voting List'!B:B,0),"")</f>
        <v>'Voting List'!L676</v>
      </c>
      <c r="U259" s="170" t="str">
        <f>IF(K259&lt;&gt;"",IF(ISNUMBER(FIND(K259,'Voting List'!M1)),"YES","NO"),"")</f>
        <v>YES</v>
      </c>
      <c r="V259" s="246" t="s">
        <v>5032</v>
      </c>
      <c r="W259" s="75">
        <v>0</v>
      </c>
      <c r="X259" s="75">
        <v>10266</v>
      </c>
    </row>
    <row r="260" spans="1:24" ht="12.6" customHeight="1" x14ac:dyDescent="0.2">
      <c r="A260" s="158" t="s">
        <v>4540</v>
      </c>
      <c r="B260" s="158" t="s">
        <v>6120</v>
      </c>
      <c r="C260" s="158" t="s">
        <v>6121</v>
      </c>
      <c r="D260" s="177" t="s">
        <v>4542</v>
      </c>
      <c r="E260" s="177"/>
      <c r="F260" s="177"/>
      <c r="G260" s="177" t="s">
        <v>6122</v>
      </c>
      <c r="H260" s="177" t="s">
        <v>6123</v>
      </c>
      <c r="I260" s="177" t="s">
        <v>169</v>
      </c>
      <c r="J260" s="177" t="s">
        <v>6124</v>
      </c>
      <c r="K260" s="158" t="s">
        <v>6123</v>
      </c>
      <c r="L260" s="158" t="s">
        <v>169</v>
      </c>
      <c r="M260" s="158" t="s">
        <v>6124</v>
      </c>
      <c r="N260" s="224">
        <v>44713.408333333333</v>
      </c>
      <c r="O260" s="158" t="s">
        <v>4545</v>
      </c>
      <c r="P260" s="187" t="s">
        <v>4546</v>
      </c>
      <c r="Q260" s="75" t="str" cm="1">
        <f t="array" aca="1" ref="Q260" ca="1">IF(AND(K260&lt;&gt;"",P260&lt;&gt;"Absent",U260&lt;&gt;"NO",M260="3GPPMEMBER"),IF(INDIRECT(S260)&lt;&gt;"Present","CHECK","Covered"),"")</f>
        <v/>
      </c>
      <c r="S260" s="218" t="str">
        <f>IF(M260="3GPPMEMBER","'Voting List'!L"&amp;MATCH(K260,'Voting List'!B:B,0),"")</f>
        <v/>
      </c>
      <c r="U260" s="170" t="str">
        <f>IF(K260&lt;&gt;"",IF(ISNUMBER(FIND(K260,'Voting List'!M1)),"YES","NO"),"")</f>
        <v>NO</v>
      </c>
      <c r="V260" s="246" t="s">
        <v>5035</v>
      </c>
      <c r="W260" s="75">
        <v>0</v>
      </c>
      <c r="X260" s="75">
        <v>10267</v>
      </c>
    </row>
    <row r="261" spans="1:24" ht="12.6" customHeight="1" x14ac:dyDescent="0.2">
      <c r="A261" s="158" t="s">
        <v>4540</v>
      </c>
      <c r="B261" s="158" t="s">
        <v>5027</v>
      </c>
      <c r="C261" s="158" t="s">
        <v>5028</v>
      </c>
      <c r="D261" s="177" t="s">
        <v>4542</v>
      </c>
      <c r="E261" s="177"/>
      <c r="F261" s="177"/>
      <c r="G261" s="177" t="s">
        <v>5029</v>
      </c>
      <c r="H261" s="177" t="s">
        <v>339</v>
      </c>
      <c r="I261" s="177" t="s">
        <v>495</v>
      </c>
      <c r="J261" s="177" t="s">
        <v>4544</v>
      </c>
      <c r="K261" s="158" t="s">
        <v>602</v>
      </c>
      <c r="L261" s="158" t="s">
        <v>495</v>
      </c>
      <c r="M261" s="158" t="s">
        <v>4544</v>
      </c>
      <c r="N261" s="224">
        <v>44687.381944444445</v>
      </c>
      <c r="O261" s="158" t="s">
        <v>4545</v>
      </c>
      <c r="P261" s="187" t="s">
        <v>6667</v>
      </c>
      <c r="Q261" s="75" t="str" cm="1">
        <f t="array" aca="1" ref="Q261" ca="1">IF(AND(K261&lt;&gt;"",P261&lt;&gt;"Absent",U261&lt;&gt;"NO",M261="3GPPMEMBER"),IF(INDIRECT(S261)&lt;&gt;"Present","CHECK","Covered"),"")</f>
        <v>CHECK</v>
      </c>
      <c r="S261" s="218" t="str">
        <f>IF(M261="3GPPMEMBER","'Voting List'!L"&amp;MATCH(K261,'Voting List'!B:B,0),"")</f>
        <v>'Voting List'!L219</v>
      </c>
      <c r="U261" s="170" t="str">
        <f>IF(K261&lt;&gt;"",IF(ISNUMBER(FIND(K261,'Voting List'!M1)),"YES","NO"),"")</f>
        <v>YES</v>
      </c>
      <c r="V261" s="246" t="s">
        <v>6127</v>
      </c>
      <c r="W261" s="75">
        <v>0</v>
      </c>
      <c r="X261" s="75">
        <v>10268</v>
      </c>
    </row>
    <row r="262" spans="1:24" ht="12.6" hidden="1" customHeight="1" x14ac:dyDescent="0.2">
      <c r="A262" s="158" t="s">
        <v>4720</v>
      </c>
      <c r="B262" s="158" t="s">
        <v>5030</v>
      </c>
      <c r="C262" s="158" t="s">
        <v>5031</v>
      </c>
      <c r="D262" s="177" t="s">
        <v>4542</v>
      </c>
      <c r="E262" s="177"/>
      <c r="F262" s="177">
        <v>81442809862</v>
      </c>
      <c r="G262" s="177" t="s">
        <v>5032</v>
      </c>
      <c r="H262" s="177" t="s">
        <v>504</v>
      </c>
      <c r="I262" s="177" t="s">
        <v>495</v>
      </c>
      <c r="J262" s="177" t="s">
        <v>4544</v>
      </c>
      <c r="K262" s="158" t="s">
        <v>504</v>
      </c>
      <c r="L262" s="158" t="s">
        <v>495</v>
      </c>
      <c r="M262" s="158" t="s">
        <v>4544</v>
      </c>
      <c r="N262" s="224">
        <v>44697.069444444445</v>
      </c>
      <c r="O262" s="158" t="s">
        <v>5905</v>
      </c>
      <c r="P262" s="187" t="s">
        <v>4546</v>
      </c>
      <c r="Q262" s="75" t="str" cm="1">
        <f t="array" aca="1" ref="Q262" ca="1">IF(AND(K262&lt;&gt;"",P262&lt;&gt;"Absent",U262&lt;&gt;"NO",M262="3GPPMEMBER"),IF(INDIRECT(S262)&lt;&gt;"Present","CHECK","Covered"),"")</f>
        <v/>
      </c>
      <c r="S262" s="218" t="str">
        <f>IF(M262="3GPPMEMBER","'Voting List'!L"&amp;MATCH(K262,'Voting List'!B:B,0),"")</f>
        <v>'Voting List'!L260</v>
      </c>
      <c r="U262" s="170" t="str">
        <f>IF(K262&lt;&gt;"",IF(ISNUMBER(FIND(K262,'Voting List'!M1)),"YES","NO"),"")</f>
        <v>YES</v>
      </c>
      <c r="V262" s="246" t="s">
        <v>5039</v>
      </c>
      <c r="W262" s="75">
        <v>0</v>
      </c>
      <c r="X262" s="75">
        <v>10269</v>
      </c>
    </row>
    <row r="263" spans="1:24" ht="12.6" customHeight="1" x14ac:dyDescent="0.2">
      <c r="A263" s="158" t="s">
        <v>4540</v>
      </c>
      <c r="B263" s="158" t="s">
        <v>5033</v>
      </c>
      <c r="C263" s="158" t="s">
        <v>218</v>
      </c>
      <c r="D263" s="177" t="s">
        <v>5034</v>
      </c>
      <c r="E263" s="177"/>
      <c r="F263" s="177">
        <v>4369919005758</v>
      </c>
      <c r="G263" s="177" t="s">
        <v>5035</v>
      </c>
      <c r="H263" s="177" t="s">
        <v>575</v>
      </c>
      <c r="I263" s="177" t="s">
        <v>503</v>
      </c>
      <c r="J263" s="177" t="s">
        <v>4544</v>
      </c>
      <c r="K263" s="158" t="s">
        <v>403</v>
      </c>
      <c r="L263" s="158" t="s">
        <v>495</v>
      </c>
      <c r="M263" s="158" t="s">
        <v>4544</v>
      </c>
      <c r="N263" s="224">
        <v>44600.45416666667</v>
      </c>
      <c r="O263" s="158" t="s">
        <v>4545</v>
      </c>
      <c r="P263" s="187" t="s">
        <v>6667</v>
      </c>
      <c r="Q263" s="75" t="str" cm="1">
        <f t="array" aca="1" ref="Q263" ca="1">IF(AND(K263&lt;&gt;"",P263&lt;&gt;"Absent",U263&lt;&gt;"NO",M263="3GPPMEMBER"),IF(INDIRECT(S263)&lt;&gt;"Present","CHECK","Covered"),"")</f>
        <v>CHECK</v>
      </c>
      <c r="S263" s="218" t="str">
        <f>IF(M263="3GPPMEMBER","'Voting List'!L"&amp;MATCH(K263,'Voting List'!B:B,0),"")</f>
        <v>'Voting List'!L302</v>
      </c>
      <c r="U263" s="170" t="str">
        <f>IF(K263&lt;&gt;"",IF(ISNUMBER(FIND(K263,'Voting List'!M1)),"YES","NO"),"")</f>
        <v>YES</v>
      </c>
      <c r="V263" s="246" t="s">
        <v>6583</v>
      </c>
      <c r="W263" s="75">
        <v>0</v>
      </c>
      <c r="X263" s="75">
        <v>10270</v>
      </c>
    </row>
    <row r="264" spans="1:24" ht="12.6" hidden="1" customHeight="1" x14ac:dyDescent="0.2">
      <c r="A264" s="158" t="s">
        <v>4540</v>
      </c>
      <c r="B264" s="158" t="s">
        <v>6125</v>
      </c>
      <c r="C264" s="158" t="s">
        <v>6126</v>
      </c>
      <c r="D264" s="177" t="s">
        <v>4542</v>
      </c>
      <c r="E264" s="177"/>
      <c r="F264" s="177"/>
      <c r="G264" s="177" t="s">
        <v>6127</v>
      </c>
      <c r="H264" s="177" t="s">
        <v>695</v>
      </c>
      <c r="I264" s="177" t="s">
        <v>495</v>
      </c>
      <c r="J264" s="177" t="s">
        <v>4544</v>
      </c>
      <c r="K264" s="158" t="s">
        <v>695</v>
      </c>
      <c r="L264" s="158" t="s">
        <v>495</v>
      </c>
      <c r="M264" s="158" t="s">
        <v>4544</v>
      </c>
      <c r="N264" s="224">
        <v>44706.296527777777</v>
      </c>
      <c r="O264" s="158" t="s">
        <v>5905</v>
      </c>
      <c r="P264" s="187" t="s">
        <v>4546</v>
      </c>
      <c r="Q264" s="75" t="str" cm="1">
        <f t="array" aca="1" ref="Q264" ca="1">IF(AND(K264&lt;&gt;"",P264&lt;&gt;"Absent",U264&lt;&gt;"NO",M264="3GPPMEMBER"),IF(INDIRECT(S264)&lt;&gt;"Present","CHECK","Covered"),"")</f>
        <v/>
      </c>
      <c r="S264" s="218" t="str">
        <f>IF(M264="3GPPMEMBER","'Voting List'!L"&amp;MATCH(K264,'Voting List'!B:B,0),"")</f>
        <v>'Voting List'!L441</v>
      </c>
      <c r="U264" s="170" t="str">
        <f>IF(K264&lt;&gt;"",IF(ISNUMBER(FIND(K264,'Voting List'!M1)),"YES","NO"),"")</f>
        <v>YES</v>
      </c>
      <c r="V264" s="246" t="s">
        <v>5042</v>
      </c>
      <c r="W264" s="75">
        <v>0</v>
      </c>
      <c r="X264" s="75">
        <v>10271</v>
      </c>
    </row>
    <row r="265" spans="1:24" ht="12.6" customHeight="1" x14ac:dyDescent="0.2">
      <c r="A265" s="158" t="s">
        <v>4540</v>
      </c>
      <c r="B265" s="158" t="s">
        <v>5036</v>
      </c>
      <c r="C265" s="158" t="s">
        <v>5037</v>
      </c>
      <c r="D265" s="177" t="s">
        <v>4542</v>
      </c>
      <c r="E265" s="177"/>
      <c r="F265" s="177" t="s">
        <v>5038</v>
      </c>
      <c r="G265" s="177" t="s">
        <v>5039</v>
      </c>
      <c r="H265" s="177" t="s">
        <v>495</v>
      </c>
      <c r="I265" s="177" t="s">
        <v>495</v>
      </c>
      <c r="J265" s="177" t="s">
        <v>4624</v>
      </c>
      <c r="K265" s="158" t="s">
        <v>495</v>
      </c>
      <c r="L265" s="158" t="s">
        <v>495</v>
      </c>
      <c r="M265" s="158" t="s">
        <v>4624</v>
      </c>
      <c r="N265" s="224">
        <v>44649.349305555559</v>
      </c>
      <c r="O265" s="158" t="s">
        <v>4545</v>
      </c>
      <c r="P265" s="187" t="s">
        <v>4546</v>
      </c>
      <c r="Q265" s="75" t="str" cm="1">
        <f t="array" aca="1" ref="Q265" ca="1">IF(AND(K265&lt;&gt;"",P265&lt;&gt;"Absent",U265&lt;&gt;"NO",M265="3GPPMEMBER"),IF(INDIRECT(S265)&lt;&gt;"Present","CHECK","Covered"),"")</f>
        <v/>
      </c>
      <c r="S265" s="218" t="str">
        <f>IF(M265="3GPPMEMBER","'Voting List'!L"&amp;MATCH(K265,'Voting List'!B:B,0),"")</f>
        <v/>
      </c>
      <c r="U265" s="170" t="str">
        <f>IF(K265&lt;&gt;"",IF(ISNUMBER(FIND(K265,'Voting List'!M1)),"YES","NO"),"")</f>
        <v>NO</v>
      </c>
      <c r="V265" s="246" t="s">
        <v>5047</v>
      </c>
      <c r="W265" s="75">
        <v>0</v>
      </c>
      <c r="X265" s="75">
        <v>10272</v>
      </c>
    </row>
    <row r="266" spans="1:24" ht="12.6" hidden="1" customHeight="1" x14ac:dyDescent="0.2">
      <c r="A266" s="158" t="s">
        <v>4540</v>
      </c>
      <c r="B266" s="158" t="s">
        <v>6581</v>
      </c>
      <c r="C266" s="158" t="s">
        <v>6582</v>
      </c>
      <c r="D266" s="177" t="s">
        <v>4542</v>
      </c>
      <c r="E266" s="177"/>
      <c r="F266" s="177"/>
      <c r="G266" s="177" t="s">
        <v>6583</v>
      </c>
      <c r="H266" s="177" t="s">
        <v>502</v>
      </c>
      <c r="I266" s="177" t="s">
        <v>495</v>
      </c>
      <c r="J266" s="177" t="s">
        <v>4544</v>
      </c>
      <c r="K266" s="158" t="s">
        <v>499</v>
      </c>
      <c r="L266" s="158" t="s">
        <v>500</v>
      </c>
      <c r="M266" s="158" t="s">
        <v>4544</v>
      </c>
      <c r="N266" s="224">
        <v>44715.609722222223</v>
      </c>
      <c r="O266" s="158" t="s">
        <v>5905</v>
      </c>
      <c r="P266" s="187" t="s">
        <v>4546</v>
      </c>
      <c r="Q266" s="75" t="str" cm="1">
        <f t="array" aca="1" ref="Q266" ca="1">IF(AND(K266&lt;&gt;"",P266&lt;&gt;"Absent",U266&lt;&gt;"NO",M266="3GPPMEMBER"),IF(INDIRECT(S266)&lt;&gt;"Present","CHECK","Covered"),"")</f>
        <v/>
      </c>
      <c r="S266" s="218" t="str">
        <f>IF(M266="3GPPMEMBER","'Voting List'!L"&amp;MATCH(K266,'Voting List'!B:B,0),"")</f>
        <v>'Voting List'!L356</v>
      </c>
      <c r="U266" s="170" t="str">
        <f>IF(K266&lt;&gt;"",IF(ISNUMBER(FIND(K266,'Voting List'!M1)),"YES","NO"),"")</f>
        <v>YES</v>
      </c>
      <c r="V266" s="246" t="s">
        <v>5050</v>
      </c>
      <c r="W266" s="75">
        <v>0</v>
      </c>
      <c r="X266" s="75">
        <v>10273</v>
      </c>
    </row>
    <row r="267" spans="1:24" ht="12.6" hidden="1" customHeight="1" x14ac:dyDescent="0.2">
      <c r="A267" s="158" t="s">
        <v>4540</v>
      </c>
      <c r="B267" s="158" t="s">
        <v>5040</v>
      </c>
      <c r="C267" s="158" t="s">
        <v>5041</v>
      </c>
      <c r="D267" s="177" t="s">
        <v>4542</v>
      </c>
      <c r="E267" s="177"/>
      <c r="F267" s="177">
        <v>862558156310</v>
      </c>
      <c r="G267" s="177" t="s">
        <v>5042</v>
      </c>
      <c r="H267" s="177" t="s">
        <v>581</v>
      </c>
      <c r="I267" s="177" t="s">
        <v>503</v>
      </c>
      <c r="J267" s="177" t="s">
        <v>4544</v>
      </c>
      <c r="K267" s="158" t="s">
        <v>5043</v>
      </c>
      <c r="L267" s="158" t="s">
        <v>503</v>
      </c>
      <c r="M267" s="158" t="s">
        <v>4544</v>
      </c>
      <c r="N267" s="224">
        <v>44704.030555555553</v>
      </c>
      <c r="O267" s="158" t="s">
        <v>5905</v>
      </c>
      <c r="P267" s="187" t="s">
        <v>4546</v>
      </c>
      <c r="Q267" s="75" t="str" cm="1">
        <f t="array" aca="1" ref="Q267" ca="1">IF(AND(K267&lt;&gt;"",P267&lt;&gt;"Absent",U267&lt;&gt;"NO",M267="3GPPMEMBER"),IF(INDIRECT(S267)&lt;&gt;"Present","CHECK","Covered"),"")</f>
        <v/>
      </c>
      <c r="S267" s="218" t="str">
        <f>IF(M267="3GPPMEMBER","'Voting List'!L"&amp;MATCH(K267,'Voting List'!B:B,0),"")</f>
        <v>'Voting List'!L724</v>
      </c>
      <c r="U267" s="170" t="str">
        <f>IF(K267&lt;&gt;"",IF(ISNUMBER(FIND(K267,'Voting List'!M1)),"YES","NO"),"")</f>
        <v>NO</v>
      </c>
      <c r="V267" s="246" t="s">
        <v>6130</v>
      </c>
      <c r="W267" s="75">
        <v>0</v>
      </c>
      <c r="X267" s="75">
        <v>10274</v>
      </c>
    </row>
    <row r="268" spans="1:24" ht="12.6" customHeight="1" x14ac:dyDescent="0.2">
      <c r="A268" s="158" t="s">
        <v>4540</v>
      </c>
      <c r="B268" s="158" t="s">
        <v>5044</v>
      </c>
      <c r="C268" s="158" t="s">
        <v>5045</v>
      </c>
      <c r="D268" s="177" t="s">
        <v>4542</v>
      </c>
      <c r="E268" s="177"/>
      <c r="F268" s="177" t="s">
        <v>5046</v>
      </c>
      <c r="G268" s="177" t="s">
        <v>5047</v>
      </c>
      <c r="H268" s="177" t="s">
        <v>697</v>
      </c>
      <c r="I268" s="177" t="s">
        <v>500</v>
      </c>
      <c r="J268" s="177" t="s">
        <v>4544</v>
      </c>
      <c r="K268" s="158" t="s">
        <v>697</v>
      </c>
      <c r="L268" s="158" t="s">
        <v>500</v>
      </c>
      <c r="M268" s="158" t="s">
        <v>4544</v>
      </c>
      <c r="N268" s="224">
        <v>44628.882638888892</v>
      </c>
      <c r="O268" s="158" t="s">
        <v>4545</v>
      </c>
      <c r="P268" s="187" t="s">
        <v>4546</v>
      </c>
      <c r="Q268" s="75" t="str" cm="1">
        <f t="array" aca="1" ref="Q268" ca="1">IF(AND(K268&lt;&gt;"",P268&lt;&gt;"Absent",U268&lt;&gt;"NO",M268="3GPPMEMBER"),IF(INDIRECT(S268)&lt;&gt;"Present","CHECK","Covered"),"")</f>
        <v/>
      </c>
      <c r="S268" s="218" t="str">
        <f>IF(M268="3GPPMEMBER","'Voting List'!L"&amp;MATCH(K268,'Voting List'!B:B,0),"")</f>
        <v>'Voting List'!L694</v>
      </c>
      <c r="U268" s="170" t="str">
        <f>IF(K268&lt;&gt;"",IF(ISNUMBER(FIND(K268,'Voting List'!M1)),"YES","NO"),"")</f>
        <v>YES</v>
      </c>
      <c r="V268" s="246" t="s">
        <v>5053</v>
      </c>
      <c r="W268" s="75">
        <v>0</v>
      </c>
      <c r="X268" s="75">
        <v>10275</v>
      </c>
    </row>
    <row r="269" spans="1:24" ht="12.6" customHeight="1" x14ac:dyDescent="0.2">
      <c r="A269" s="158" t="s">
        <v>4540</v>
      </c>
      <c r="B269" s="158" t="s">
        <v>5048</v>
      </c>
      <c r="C269" s="158" t="s">
        <v>5049</v>
      </c>
      <c r="D269" s="177" t="s">
        <v>4542</v>
      </c>
      <c r="E269" s="177"/>
      <c r="F269" s="177" t="s">
        <v>4945</v>
      </c>
      <c r="G269" s="177" t="s">
        <v>5050</v>
      </c>
      <c r="H269" s="177" t="s">
        <v>698</v>
      </c>
      <c r="I269" s="177" t="s">
        <v>688</v>
      </c>
      <c r="J269" s="177" t="s">
        <v>4544</v>
      </c>
      <c r="K269" s="158" t="s">
        <v>890</v>
      </c>
      <c r="L269" s="158" t="s">
        <v>495</v>
      </c>
      <c r="M269" s="158" t="s">
        <v>4544</v>
      </c>
      <c r="N269" s="224">
        <v>44708.1875</v>
      </c>
      <c r="O269" s="158" t="s">
        <v>4545</v>
      </c>
      <c r="P269" s="187" t="s">
        <v>6667</v>
      </c>
      <c r="Q269" s="75" t="str" cm="1">
        <f t="array" aca="1" ref="Q269" ca="1">IF(AND(K269&lt;&gt;"",P269&lt;&gt;"Absent",U269&lt;&gt;"NO",M269="3GPPMEMBER"),IF(INDIRECT(S269)&lt;&gt;"Present","CHECK","Covered"),"")</f>
        <v/>
      </c>
      <c r="S269" s="218" t="str">
        <f>IF(M269="3GPPMEMBER","'Voting List'!L"&amp;MATCH(K269,'Voting List'!B:B,0),"")</f>
        <v>'Voting List'!L195</v>
      </c>
      <c r="U269" s="170" t="str">
        <f>IF(K269&lt;&gt;"",IF(ISNUMBER(FIND(K269,'Voting List'!M1)),"YES","NO"),"")</f>
        <v>NO</v>
      </c>
      <c r="V269" s="246" t="s">
        <v>5056</v>
      </c>
      <c r="W269" s="75">
        <v>0</v>
      </c>
      <c r="X269" s="75">
        <v>10276</v>
      </c>
    </row>
    <row r="270" spans="1:24" ht="12.6" customHeight="1" x14ac:dyDescent="0.2">
      <c r="A270" s="158" t="s">
        <v>4540</v>
      </c>
      <c r="B270" s="158" t="s">
        <v>6128</v>
      </c>
      <c r="C270" s="158" t="s">
        <v>6129</v>
      </c>
      <c r="D270" s="177" t="s">
        <v>4542</v>
      </c>
      <c r="E270" s="177"/>
      <c r="F270" s="177">
        <v>911128082626</v>
      </c>
      <c r="G270" s="177" t="s">
        <v>6130</v>
      </c>
      <c r="H270" s="177" t="s">
        <v>509</v>
      </c>
      <c r="I270" s="177" t="s">
        <v>509</v>
      </c>
      <c r="J270" s="177" t="s">
        <v>4624</v>
      </c>
      <c r="K270" s="158" t="s">
        <v>509</v>
      </c>
      <c r="L270" s="158" t="s">
        <v>509</v>
      </c>
      <c r="M270" s="158" t="s">
        <v>4624</v>
      </c>
      <c r="N270" s="224">
        <v>44713.291666666664</v>
      </c>
      <c r="O270" s="158" t="s">
        <v>4545</v>
      </c>
      <c r="P270" s="187" t="s">
        <v>4546</v>
      </c>
      <c r="Q270" s="75" t="str" cm="1">
        <f t="array" aca="1" ref="Q270" ca="1">IF(AND(K270&lt;&gt;"",P270&lt;&gt;"Absent",U270&lt;&gt;"NO",M270="3GPPMEMBER"),IF(INDIRECT(S270)&lt;&gt;"Present","CHECK","Covered"),"")</f>
        <v/>
      </c>
      <c r="S270" s="218" t="str">
        <f>IF(M270="3GPPMEMBER","'Voting List'!L"&amp;MATCH(K270,'Voting List'!B:B,0),"")</f>
        <v/>
      </c>
      <c r="U270" s="170" t="str">
        <f>IF(K270&lt;&gt;"",IF(ISNUMBER(FIND(K270,'Voting List'!M1)),"YES","NO"),"")</f>
        <v>NO</v>
      </c>
      <c r="V270" s="246" t="s">
        <v>5059</v>
      </c>
      <c r="W270" s="75">
        <v>0</v>
      </c>
      <c r="X270" s="75">
        <v>10277</v>
      </c>
    </row>
    <row r="271" spans="1:24" ht="12.6" hidden="1" customHeight="1" x14ac:dyDescent="0.2">
      <c r="A271" s="158" t="s">
        <v>4540</v>
      </c>
      <c r="B271" s="158" t="s">
        <v>5051</v>
      </c>
      <c r="C271" s="158" t="s">
        <v>5052</v>
      </c>
      <c r="D271" s="177" t="s">
        <v>4542</v>
      </c>
      <c r="E271" s="177"/>
      <c r="F271" s="177">
        <v>-3609</v>
      </c>
      <c r="G271" s="177" t="s">
        <v>5053</v>
      </c>
      <c r="H271" s="177" t="s">
        <v>505</v>
      </c>
      <c r="I271" s="177" t="s">
        <v>505</v>
      </c>
      <c r="J271" s="177" t="s">
        <v>4624</v>
      </c>
      <c r="K271" s="158" t="s">
        <v>505</v>
      </c>
      <c r="L271" s="158" t="s">
        <v>505</v>
      </c>
      <c r="M271" s="158" t="s">
        <v>4624</v>
      </c>
      <c r="N271" s="224">
        <v>44704.202777777777</v>
      </c>
      <c r="O271" s="158" t="s">
        <v>5905</v>
      </c>
      <c r="P271" s="187" t="s">
        <v>4546</v>
      </c>
      <c r="Q271" s="75" t="str" cm="1">
        <f t="array" aca="1" ref="Q271" ca="1">IF(AND(K271&lt;&gt;"",P271&lt;&gt;"Absent",U271&lt;&gt;"NO",M271="3GPPMEMBER"),IF(INDIRECT(S271)&lt;&gt;"Present","CHECK","Covered"),"")</f>
        <v/>
      </c>
      <c r="S271" s="218" t="str">
        <f>IF(M271="3GPPMEMBER","'Voting List'!L"&amp;MATCH(K271,'Voting List'!B:B,0),"")</f>
        <v/>
      </c>
      <c r="U271" s="170" t="str">
        <f>IF(K271&lt;&gt;"",IF(ISNUMBER(FIND(K271,'Voting List'!M1)),"YES","NO"),"")</f>
        <v>NO</v>
      </c>
      <c r="V271" s="246" t="s">
        <v>5062</v>
      </c>
      <c r="W271" s="75">
        <v>0</v>
      </c>
      <c r="X271" s="75">
        <v>10278</v>
      </c>
    </row>
    <row r="272" spans="1:24" ht="12.6" customHeight="1" x14ac:dyDescent="0.2">
      <c r="A272" s="158" t="s">
        <v>4540</v>
      </c>
      <c r="B272" s="158" t="s">
        <v>5054</v>
      </c>
      <c r="C272" s="158" t="s">
        <v>5055</v>
      </c>
      <c r="D272" s="177" t="s">
        <v>4542</v>
      </c>
      <c r="E272" s="177"/>
      <c r="F272" s="177"/>
      <c r="G272" s="177" t="s">
        <v>5056</v>
      </c>
      <c r="H272" s="177" t="s">
        <v>678</v>
      </c>
      <c r="I272" s="177" t="s">
        <v>495</v>
      </c>
      <c r="J272" s="177" t="s">
        <v>4544</v>
      </c>
      <c r="K272" s="158" t="s">
        <v>678</v>
      </c>
      <c r="L272" s="158" t="s">
        <v>495</v>
      </c>
      <c r="M272" s="158" t="s">
        <v>4544</v>
      </c>
      <c r="N272" s="224">
        <v>44704.070833333331</v>
      </c>
      <c r="O272" s="158" t="s">
        <v>4545</v>
      </c>
      <c r="P272" s="187" t="s">
        <v>6667</v>
      </c>
      <c r="Q272" s="75" t="str" cm="1">
        <f t="array" aca="1" ref="Q272" ca="1">IF(AND(K272&lt;&gt;"",P272&lt;&gt;"Absent",U272&lt;&gt;"NO",M272="3GPPMEMBER"),IF(INDIRECT(S272)&lt;&gt;"Present","CHECK","Covered"),"")</f>
        <v>CHECK</v>
      </c>
      <c r="S272" s="218" t="str">
        <f>IF(M272="3GPPMEMBER","'Voting List'!L"&amp;MATCH(K272,'Voting List'!B:B,0),"")</f>
        <v>'Voting List'!L132</v>
      </c>
      <c r="U272" s="170" t="str">
        <f>IF(K272&lt;&gt;"",IF(ISNUMBER(FIND(K272,'Voting List'!M1)),"YES","NO"),"")</f>
        <v>YES</v>
      </c>
      <c r="V272" s="246" t="s">
        <v>5066</v>
      </c>
      <c r="W272" s="75">
        <v>0</v>
      </c>
      <c r="X272" s="75">
        <v>10279</v>
      </c>
    </row>
    <row r="273" spans="1:24" ht="12.6" customHeight="1" x14ac:dyDescent="0.2">
      <c r="A273" s="158" t="s">
        <v>4565</v>
      </c>
      <c r="B273" s="158" t="s">
        <v>5057</v>
      </c>
      <c r="C273" s="158" t="s">
        <v>5058</v>
      </c>
      <c r="D273" s="177" t="s">
        <v>4542</v>
      </c>
      <c r="E273" s="177"/>
      <c r="F273" s="188">
        <v>8613061885290</v>
      </c>
      <c r="G273" s="177" t="s">
        <v>5059</v>
      </c>
      <c r="H273" s="177" t="s">
        <v>1074</v>
      </c>
      <c r="I273" s="177" t="s">
        <v>503</v>
      </c>
      <c r="J273" s="177" t="s">
        <v>4544</v>
      </c>
      <c r="K273" s="158" t="s">
        <v>1074</v>
      </c>
      <c r="L273" s="158" t="s">
        <v>503</v>
      </c>
      <c r="M273" s="158" t="s">
        <v>4544</v>
      </c>
      <c r="N273" s="224">
        <v>44675.060416666667</v>
      </c>
      <c r="O273" s="158" t="s">
        <v>4545</v>
      </c>
      <c r="P273" s="187" t="s">
        <v>4546</v>
      </c>
      <c r="Q273" s="75" t="str" cm="1">
        <f t="array" aca="1" ref="Q273" ca="1">IF(AND(K273&lt;&gt;"",P273&lt;&gt;"Absent",U273&lt;&gt;"NO",M273="3GPPMEMBER"),IF(INDIRECT(S273)&lt;&gt;"Present","CHECK","Covered"),"")</f>
        <v/>
      </c>
      <c r="S273" s="218" t="str">
        <f>IF(M273="3GPPMEMBER","'Voting List'!L"&amp;MATCH(K273,'Voting List'!B:B,0),"")</f>
        <v>'Voting List'!L667</v>
      </c>
      <c r="U273" s="170" t="str">
        <f>IF(K273&lt;&gt;"",IF(ISNUMBER(FIND(K273,'Voting List'!M1)),"YES","NO"),"")</f>
        <v>NO</v>
      </c>
      <c r="V273" s="246" t="s">
        <v>6133</v>
      </c>
      <c r="W273" s="75">
        <v>0</v>
      </c>
      <c r="X273" s="75">
        <v>10280</v>
      </c>
    </row>
    <row r="274" spans="1:24" ht="12.6" customHeight="1" x14ac:dyDescent="0.2">
      <c r="A274" s="158" t="s">
        <v>4540</v>
      </c>
      <c r="B274" s="158" t="s">
        <v>5060</v>
      </c>
      <c r="C274" s="158" t="s">
        <v>5061</v>
      </c>
      <c r="D274" s="177" t="s">
        <v>4542</v>
      </c>
      <c r="E274" s="177"/>
      <c r="F274" s="177"/>
      <c r="G274" s="177" t="s">
        <v>5062</v>
      </c>
      <c r="H274" s="177" t="s">
        <v>560</v>
      </c>
      <c r="I274" s="177" t="s">
        <v>495</v>
      </c>
      <c r="J274" s="177" t="s">
        <v>4544</v>
      </c>
      <c r="K274" s="158" t="s">
        <v>499</v>
      </c>
      <c r="L274" s="158" t="s">
        <v>500</v>
      </c>
      <c r="M274" s="158" t="s">
        <v>4544</v>
      </c>
      <c r="N274" s="224">
        <v>44698.216666666667</v>
      </c>
      <c r="O274" s="158" t="s">
        <v>4545</v>
      </c>
      <c r="P274" s="187" t="s">
        <v>6667</v>
      </c>
      <c r="Q274" s="75" t="str" cm="1">
        <f t="array" aca="1" ref="Q274" ca="1">IF(AND(K274&lt;&gt;"",P274&lt;&gt;"Absent",U274&lt;&gt;"NO",M274="3GPPMEMBER"),IF(INDIRECT(S274)&lt;&gt;"Present","CHECK","Covered"),"")</f>
        <v>CHECK</v>
      </c>
      <c r="S274" s="218" t="str">
        <f>IF(M274="3GPPMEMBER","'Voting List'!L"&amp;MATCH(K274,'Voting List'!B:B,0),"")</f>
        <v>'Voting List'!L356</v>
      </c>
      <c r="U274" s="170" t="str">
        <f>IF(K274&lt;&gt;"",IF(ISNUMBER(FIND(K274,'Voting List'!M1)),"YES","NO"),"")</f>
        <v>YES</v>
      </c>
      <c r="V274" s="246" t="s">
        <v>5069</v>
      </c>
      <c r="W274" s="75">
        <v>0</v>
      </c>
      <c r="X274" s="75">
        <v>10281</v>
      </c>
    </row>
    <row r="275" spans="1:24" ht="12.6" customHeight="1" x14ac:dyDescent="0.2">
      <c r="A275" s="158" t="s">
        <v>4565</v>
      </c>
      <c r="B275" s="158" t="s">
        <v>5063</v>
      </c>
      <c r="C275" s="158" t="s">
        <v>5064</v>
      </c>
      <c r="D275" s="177" t="s">
        <v>4542</v>
      </c>
      <c r="E275" s="177"/>
      <c r="F275" s="177" t="s">
        <v>5065</v>
      </c>
      <c r="G275" s="177" t="s">
        <v>5066</v>
      </c>
      <c r="H275" s="177" t="s">
        <v>338</v>
      </c>
      <c r="I275" s="177" t="s">
        <v>495</v>
      </c>
      <c r="J275" s="177" t="s">
        <v>4544</v>
      </c>
      <c r="K275" s="158" t="s">
        <v>338</v>
      </c>
      <c r="L275" s="158" t="s">
        <v>495</v>
      </c>
      <c r="M275" s="158" t="s">
        <v>4544</v>
      </c>
      <c r="N275" s="224">
        <v>44699.515277777777</v>
      </c>
      <c r="O275" s="158" t="s">
        <v>4545</v>
      </c>
      <c r="P275" s="187" t="s">
        <v>6667</v>
      </c>
      <c r="Q275" s="75" t="str" cm="1">
        <f t="array" aca="1" ref="Q275" ca="1">IF(AND(K275&lt;&gt;"",P275&lt;&gt;"Absent",U275&lt;&gt;"NO",M275="3GPPMEMBER"),IF(INDIRECT(S275)&lt;&gt;"Present","CHECK","Covered"),"")</f>
        <v>CHECK</v>
      </c>
      <c r="S275" s="218" t="str">
        <f>IF(M275="3GPPMEMBER","'Voting List'!L"&amp;MATCH(K275,'Voting List'!B:B,0),"")</f>
        <v>'Voting List'!L557</v>
      </c>
      <c r="U275" s="170" t="str">
        <f>IF(K275&lt;&gt;"",IF(ISNUMBER(FIND(K275,'Voting List'!M1)),"YES","NO"),"")</f>
        <v>YES</v>
      </c>
      <c r="V275" s="246" t="s">
        <v>6136</v>
      </c>
      <c r="W275" s="75">
        <v>0</v>
      </c>
      <c r="X275" s="75">
        <v>10282</v>
      </c>
    </row>
    <row r="276" spans="1:24" ht="12.6" hidden="1" customHeight="1" x14ac:dyDescent="0.2">
      <c r="A276" s="158" t="s">
        <v>4565</v>
      </c>
      <c r="B276" s="158" t="s">
        <v>6131</v>
      </c>
      <c r="C276" s="158" t="s">
        <v>6132</v>
      </c>
      <c r="D276" s="177" t="s">
        <v>4726</v>
      </c>
      <c r="E276" s="177"/>
      <c r="F276" s="177">
        <v>-9334</v>
      </c>
      <c r="G276" s="177" t="s">
        <v>6133</v>
      </c>
      <c r="H276" s="177" t="s">
        <v>549</v>
      </c>
      <c r="I276" s="177" t="s">
        <v>529</v>
      </c>
      <c r="J276" s="177" t="s">
        <v>4544</v>
      </c>
      <c r="K276" s="158" t="s">
        <v>549</v>
      </c>
      <c r="L276" s="158" t="s">
        <v>529</v>
      </c>
      <c r="M276" s="158" t="s">
        <v>4544</v>
      </c>
      <c r="N276" s="224">
        <v>44705.961805555555</v>
      </c>
      <c r="O276" s="158" t="s">
        <v>5905</v>
      </c>
      <c r="P276" s="187" t="s">
        <v>4546</v>
      </c>
      <c r="Q276" s="75" t="str" cm="1">
        <f t="array" aca="1" ref="Q276" ca="1">IF(AND(K276&lt;&gt;"",P276&lt;&gt;"Absent",U276&lt;&gt;"NO",M276="3GPPMEMBER"),IF(INDIRECT(S276)&lt;&gt;"Present","CHECK","Covered"),"")</f>
        <v/>
      </c>
      <c r="S276" s="218" t="str">
        <f>IF(M276="3GPPMEMBER","'Voting List'!L"&amp;MATCH(K276,'Voting List'!B:B,0),"")</f>
        <v>'Voting List'!L587</v>
      </c>
      <c r="U276" s="170" t="str">
        <f>IF(K276&lt;&gt;"",IF(ISNUMBER(FIND(K276,'Voting List'!M1)),"YES","NO"),"")</f>
        <v>YES</v>
      </c>
      <c r="V276" s="246" t="s">
        <v>5071</v>
      </c>
      <c r="W276" s="75">
        <v>0</v>
      </c>
      <c r="X276" s="75">
        <v>10283</v>
      </c>
    </row>
    <row r="277" spans="1:24" ht="12.6" customHeight="1" x14ac:dyDescent="0.2">
      <c r="A277" s="158" t="s">
        <v>4540</v>
      </c>
      <c r="B277" s="158" t="s">
        <v>5067</v>
      </c>
      <c r="C277" s="158" t="s">
        <v>5068</v>
      </c>
      <c r="D277" s="177" t="s">
        <v>4542</v>
      </c>
      <c r="E277" s="177"/>
      <c r="F277" s="177"/>
      <c r="G277" s="177" t="s">
        <v>5069</v>
      </c>
      <c r="H277" s="177" t="s">
        <v>542</v>
      </c>
      <c r="I277" s="177" t="s">
        <v>495</v>
      </c>
      <c r="J277" s="177" t="s">
        <v>4544</v>
      </c>
      <c r="K277" s="158" t="s">
        <v>542</v>
      </c>
      <c r="L277" s="158" t="s">
        <v>495</v>
      </c>
      <c r="M277" s="158" t="s">
        <v>4544</v>
      </c>
      <c r="N277" s="224">
        <v>44652.521527777775</v>
      </c>
      <c r="O277" s="158" t="s">
        <v>4545</v>
      </c>
      <c r="P277" s="187" t="s">
        <v>6667</v>
      </c>
      <c r="Q277" s="75" t="str" cm="1">
        <f t="array" aca="1" ref="Q277" ca="1">IF(AND(K277&lt;&gt;"",P277&lt;&gt;"Absent",U277&lt;&gt;"NO",M277="3GPPMEMBER"),IF(INDIRECT(S277)&lt;&gt;"Present","CHECK","Covered"),"")</f>
        <v>CHECK</v>
      </c>
      <c r="S277" s="218" t="str">
        <f>IF(M277="3GPPMEMBER","'Voting List'!L"&amp;MATCH(K277,'Voting List'!B:B,0),"")</f>
        <v>'Voting List'!L522</v>
      </c>
      <c r="U277" s="170" t="str">
        <f>IF(K277&lt;&gt;"",IF(ISNUMBER(FIND(K277,'Voting List'!M1)),"YES","NO"),"")</f>
        <v>YES</v>
      </c>
      <c r="V277" s="246" t="s">
        <v>6139</v>
      </c>
      <c r="W277" s="75">
        <v>0</v>
      </c>
      <c r="X277" s="75">
        <v>10284</v>
      </c>
    </row>
    <row r="278" spans="1:24" ht="12.6" customHeight="1" x14ac:dyDescent="0.2">
      <c r="A278" s="158" t="s">
        <v>4540</v>
      </c>
      <c r="B278" s="158" t="s">
        <v>6134</v>
      </c>
      <c r="C278" s="158" t="s">
        <v>6135</v>
      </c>
      <c r="D278" s="177" t="s">
        <v>4542</v>
      </c>
      <c r="E278" s="177"/>
      <c r="F278" s="177">
        <v>818092809347</v>
      </c>
      <c r="G278" s="177" t="s">
        <v>6136</v>
      </c>
      <c r="H278" s="177" t="s">
        <v>510</v>
      </c>
      <c r="I278" s="177" t="s">
        <v>505</v>
      </c>
      <c r="J278" s="177" t="s">
        <v>4544</v>
      </c>
      <c r="K278" s="158" t="s">
        <v>510</v>
      </c>
      <c r="L278" s="158" t="s">
        <v>505</v>
      </c>
      <c r="M278" s="158" t="s">
        <v>4544</v>
      </c>
      <c r="N278" s="224">
        <v>44712.370833333334</v>
      </c>
      <c r="O278" s="158" t="s">
        <v>4545</v>
      </c>
      <c r="P278" s="187" t="s">
        <v>4546</v>
      </c>
      <c r="Q278" s="75" t="str" cm="1">
        <f t="array" aca="1" ref="Q278" ca="1">IF(AND(K278&lt;&gt;"",P278&lt;&gt;"Absent",U278&lt;&gt;"NO",M278="3GPPMEMBER"),IF(INDIRECT(S278)&lt;&gt;"Present","CHECK","Covered"),"")</f>
        <v/>
      </c>
      <c r="S278" s="218" t="str">
        <f>IF(M278="3GPPMEMBER","'Voting List'!L"&amp;MATCH(K278,'Voting List'!B:B,0),"")</f>
        <v>'Voting List'!L575</v>
      </c>
      <c r="U278" s="170" t="str">
        <f>IF(K278&lt;&gt;"",IF(ISNUMBER(FIND(K278,'Voting List'!M1)),"YES","NO"),"")</f>
        <v>NO</v>
      </c>
      <c r="V278" s="246" t="s">
        <v>5075</v>
      </c>
      <c r="W278" s="75">
        <v>0</v>
      </c>
      <c r="X278" s="75">
        <v>10285</v>
      </c>
    </row>
    <row r="279" spans="1:24" ht="12.6" customHeight="1" x14ac:dyDescent="0.2">
      <c r="A279" s="158" t="s">
        <v>4565</v>
      </c>
      <c r="B279" s="158" t="s">
        <v>5070</v>
      </c>
      <c r="C279" s="158" t="s">
        <v>4557</v>
      </c>
      <c r="D279" s="177" t="s">
        <v>4542</v>
      </c>
      <c r="E279" s="177"/>
      <c r="F279" s="177"/>
      <c r="G279" s="177" t="s">
        <v>5071</v>
      </c>
      <c r="H279" s="177" t="s">
        <v>979</v>
      </c>
      <c r="I279" s="177" t="s">
        <v>495</v>
      </c>
      <c r="J279" s="177" t="s">
        <v>4544</v>
      </c>
      <c r="K279" s="158" t="s">
        <v>979</v>
      </c>
      <c r="L279" s="158" t="s">
        <v>495</v>
      </c>
      <c r="M279" s="158" t="s">
        <v>4544</v>
      </c>
      <c r="N279" s="224">
        <v>44546.754166666666</v>
      </c>
      <c r="O279" s="158" t="s">
        <v>4545</v>
      </c>
      <c r="P279" s="187" t="s">
        <v>6667</v>
      </c>
      <c r="Q279" s="75" t="str" cm="1">
        <f t="array" aca="1" ref="Q279" ca="1">IF(AND(K279&lt;&gt;"",P279&lt;&gt;"Absent",U279&lt;&gt;"NO",M279="3GPPMEMBER"),IF(INDIRECT(S279)&lt;&gt;"Present","CHECK","Covered"),"")</f>
        <v/>
      </c>
      <c r="S279" s="218" t="str">
        <f>IF(M279="3GPPMEMBER","'Voting List'!L"&amp;MATCH(K279,'Voting List'!B:B,0),"")</f>
        <v>'Voting List'!L421</v>
      </c>
      <c r="U279" s="170" t="str">
        <f>IF(K279&lt;&gt;"",IF(ISNUMBER(FIND(K279,'Voting List'!M1)),"YES","NO"),"")</f>
        <v>NO</v>
      </c>
      <c r="V279" s="246" t="s">
        <v>5077</v>
      </c>
      <c r="W279" s="75">
        <v>0</v>
      </c>
      <c r="X279" s="75">
        <v>10286</v>
      </c>
    </row>
    <row r="280" spans="1:24" ht="12.6" customHeight="1" x14ac:dyDescent="0.2">
      <c r="A280" s="158" t="s">
        <v>4540</v>
      </c>
      <c r="B280" s="158" t="s">
        <v>6137</v>
      </c>
      <c r="C280" s="158" t="s">
        <v>5319</v>
      </c>
      <c r="D280" s="177" t="s">
        <v>4542</v>
      </c>
      <c r="E280" s="177"/>
      <c r="F280" s="177" t="s">
        <v>6138</v>
      </c>
      <c r="G280" s="177" t="s">
        <v>6139</v>
      </c>
      <c r="H280" s="177" t="s">
        <v>495</v>
      </c>
      <c r="I280" s="177" t="s">
        <v>495</v>
      </c>
      <c r="J280" s="177" t="s">
        <v>4624</v>
      </c>
      <c r="K280" s="158" t="s">
        <v>495</v>
      </c>
      <c r="L280" s="158" t="s">
        <v>495</v>
      </c>
      <c r="M280" s="158" t="s">
        <v>4624</v>
      </c>
      <c r="N280" s="224">
        <v>44705.556944444441</v>
      </c>
      <c r="O280" s="158" t="s">
        <v>4545</v>
      </c>
      <c r="P280" s="187" t="s">
        <v>4546</v>
      </c>
      <c r="Q280" s="75" t="str" cm="1">
        <f t="array" aca="1" ref="Q280" ca="1">IF(AND(K280&lt;&gt;"",P280&lt;&gt;"Absent",U280&lt;&gt;"NO",M280="3GPPMEMBER"),IF(INDIRECT(S280)&lt;&gt;"Present","CHECK","Covered"),"")</f>
        <v/>
      </c>
      <c r="S280" s="218" t="str">
        <f>IF(M280="3GPPMEMBER","'Voting List'!L"&amp;MATCH(K280,'Voting List'!B:B,0),"")</f>
        <v/>
      </c>
      <c r="U280" s="170" t="str">
        <f>IF(K280&lt;&gt;"",IF(ISNUMBER(FIND(K280,'Voting List'!M1)),"YES","NO"),"")</f>
        <v>NO</v>
      </c>
      <c r="V280" s="246" t="s">
        <v>6142</v>
      </c>
      <c r="W280" s="75">
        <v>0</v>
      </c>
      <c r="X280" s="75">
        <v>10287</v>
      </c>
    </row>
    <row r="281" spans="1:24" ht="12.6" customHeight="1" x14ac:dyDescent="0.2">
      <c r="A281" s="158" t="s">
        <v>4540</v>
      </c>
      <c r="B281" s="158" t="s">
        <v>5072</v>
      </c>
      <c r="C281" s="158" t="s">
        <v>5073</v>
      </c>
      <c r="D281" s="177" t="s">
        <v>4542</v>
      </c>
      <c r="E281" s="177"/>
      <c r="F281" s="177" t="s">
        <v>5074</v>
      </c>
      <c r="G281" s="177" t="s">
        <v>5075</v>
      </c>
      <c r="H281" s="177" t="s">
        <v>495</v>
      </c>
      <c r="I281" s="177" t="s">
        <v>495</v>
      </c>
      <c r="J281" s="177" t="s">
        <v>4624</v>
      </c>
      <c r="K281" s="158" t="s">
        <v>495</v>
      </c>
      <c r="L281" s="158" t="s">
        <v>495</v>
      </c>
      <c r="M281" s="158" t="s">
        <v>4624</v>
      </c>
      <c r="N281" s="224">
        <v>44630.590277777781</v>
      </c>
      <c r="O281" s="158" t="s">
        <v>4545</v>
      </c>
      <c r="P281" s="187" t="s">
        <v>4546</v>
      </c>
      <c r="Q281" s="75" t="str" cm="1">
        <f t="array" aca="1" ref="Q281" ca="1">IF(AND(K281&lt;&gt;"",P281&lt;&gt;"Absent",U281&lt;&gt;"NO",M281="3GPPMEMBER"),IF(INDIRECT(S281)&lt;&gt;"Present","CHECK","Covered"),"")</f>
        <v/>
      </c>
      <c r="S281" s="218" t="str">
        <f>IF(M281="3GPPMEMBER","'Voting List'!L"&amp;MATCH(K281,'Voting List'!B:B,0),"")</f>
        <v/>
      </c>
      <c r="U281" s="170" t="str">
        <f>IF(K281&lt;&gt;"",IF(ISNUMBER(FIND(K281,'Voting List'!M1)),"YES","NO"),"")</f>
        <v>NO</v>
      </c>
      <c r="V281" s="246" t="s">
        <v>5080</v>
      </c>
      <c r="W281" s="75">
        <v>0</v>
      </c>
      <c r="X281" s="75">
        <v>10288</v>
      </c>
    </row>
    <row r="282" spans="1:24" ht="12.6" customHeight="1" x14ac:dyDescent="0.2">
      <c r="A282" s="158" t="s">
        <v>4540</v>
      </c>
      <c r="B282" s="158" t="s">
        <v>5076</v>
      </c>
      <c r="C282" s="158" t="s">
        <v>4840</v>
      </c>
      <c r="D282" s="177" t="s">
        <v>4542</v>
      </c>
      <c r="E282" s="177"/>
      <c r="F282" s="188">
        <v>447809598359</v>
      </c>
      <c r="G282" s="177" t="s">
        <v>5077</v>
      </c>
      <c r="H282" s="177" t="s">
        <v>579</v>
      </c>
      <c r="I282" s="177" t="s">
        <v>495</v>
      </c>
      <c r="J282" s="177" t="s">
        <v>4544</v>
      </c>
      <c r="K282" s="158" t="s">
        <v>579</v>
      </c>
      <c r="L282" s="158" t="s">
        <v>495</v>
      </c>
      <c r="M282" s="158" t="s">
        <v>4544</v>
      </c>
      <c r="N282" s="224">
        <v>44693.34375</v>
      </c>
      <c r="O282" s="158" t="s">
        <v>4545</v>
      </c>
      <c r="P282" s="187" t="s">
        <v>4546</v>
      </c>
      <c r="Q282" s="75" t="str" cm="1">
        <f t="array" aca="1" ref="Q282" ca="1">IF(AND(K282&lt;&gt;"",P282&lt;&gt;"Absent",U282&lt;&gt;"NO",M282="3GPPMEMBER"),IF(INDIRECT(S282)&lt;&gt;"Present","CHECK","Covered"),"")</f>
        <v/>
      </c>
      <c r="S282" s="218" t="str">
        <f>IF(M282="3GPPMEMBER","'Voting List'!L"&amp;MATCH(K282,'Voting List'!B:B,0),"")</f>
        <v>'Voting List'!L62</v>
      </c>
      <c r="U282" s="170" t="str">
        <f>IF(K282&lt;&gt;"",IF(ISNUMBER(FIND(K282,'Voting List'!M1)),"YES","NO"),"")</f>
        <v>YES</v>
      </c>
      <c r="V282" s="246" t="s">
        <v>5084</v>
      </c>
      <c r="W282" s="75">
        <v>0</v>
      </c>
      <c r="X282" s="75">
        <v>10289</v>
      </c>
    </row>
    <row r="283" spans="1:24" ht="12.6" customHeight="1" x14ac:dyDescent="0.2">
      <c r="A283" s="158" t="s">
        <v>4565</v>
      </c>
      <c r="B283" s="158" t="s">
        <v>6140</v>
      </c>
      <c r="C283" s="158" t="s">
        <v>6141</v>
      </c>
      <c r="D283" s="177" t="s">
        <v>5083</v>
      </c>
      <c r="E283" s="177"/>
      <c r="F283" s="177"/>
      <c r="G283" s="177" t="s">
        <v>6142</v>
      </c>
      <c r="H283" s="177" t="s">
        <v>700</v>
      </c>
      <c r="I283" s="177" t="s">
        <v>495</v>
      </c>
      <c r="J283" s="177" t="s">
        <v>4544</v>
      </c>
      <c r="K283" s="158" t="s">
        <v>685</v>
      </c>
      <c r="L283" s="158" t="s">
        <v>495</v>
      </c>
      <c r="M283" s="158" t="s">
        <v>4544</v>
      </c>
      <c r="N283" s="224">
        <v>44707.588194444441</v>
      </c>
      <c r="O283" s="158" t="s">
        <v>4545</v>
      </c>
      <c r="P283" s="187" t="s">
        <v>6667</v>
      </c>
      <c r="Q283" s="75" t="str" cm="1">
        <f t="array" aca="1" ref="Q283" ca="1">IF(AND(K283&lt;&gt;"",P283&lt;&gt;"Absent",U283&lt;&gt;"NO",M283="3GPPMEMBER"),IF(INDIRECT(S283)&lt;&gt;"Present","CHECK","Covered"),"")</f>
        <v/>
      </c>
      <c r="S283" s="218" t="str">
        <f>IF(M283="3GPPMEMBER","'Voting List'!L"&amp;MATCH(K283,'Voting List'!B:B,0),"")</f>
        <v>'Voting List'!L27</v>
      </c>
      <c r="U283" s="170" t="str">
        <f>IF(K283&lt;&gt;"",IF(ISNUMBER(FIND(K283,'Voting List'!M1)),"YES","NO"),"")</f>
        <v>NO</v>
      </c>
      <c r="V283" s="246" t="s">
        <v>5086</v>
      </c>
      <c r="W283" s="75">
        <v>0</v>
      </c>
      <c r="X283" s="75">
        <v>10290</v>
      </c>
    </row>
    <row r="284" spans="1:24" ht="12.6" customHeight="1" x14ac:dyDescent="0.2">
      <c r="A284" s="158" t="s">
        <v>4540</v>
      </c>
      <c r="B284" s="158" t="s">
        <v>5078</v>
      </c>
      <c r="C284" s="158" t="s">
        <v>5079</v>
      </c>
      <c r="D284" s="177" t="s">
        <v>4542</v>
      </c>
      <c r="E284" s="177"/>
      <c r="F284" s="177"/>
      <c r="G284" s="177" t="s">
        <v>5080</v>
      </c>
      <c r="H284" s="177" t="s">
        <v>404</v>
      </c>
      <c r="I284" s="177" t="s">
        <v>509</v>
      </c>
      <c r="J284" s="177" t="s">
        <v>4544</v>
      </c>
      <c r="K284" s="158" t="s">
        <v>404</v>
      </c>
      <c r="L284" s="158" t="s">
        <v>509</v>
      </c>
      <c r="M284" s="158" t="s">
        <v>4544</v>
      </c>
      <c r="N284" s="224">
        <v>44676.254861111112</v>
      </c>
      <c r="O284" s="158" t="s">
        <v>4545</v>
      </c>
      <c r="P284" s="187" t="s">
        <v>4546</v>
      </c>
      <c r="Q284" s="75" t="str" cm="1">
        <f t="array" aca="1" ref="Q284" ca="1">IF(AND(K284&lt;&gt;"",P284&lt;&gt;"Absent",U284&lt;&gt;"NO",M284="3GPPMEMBER"),IF(INDIRECT(S284)&lt;&gt;"Present","CHECK","Covered"),"")</f>
        <v/>
      </c>
      <c r="S284" s="218" t="str">
        <f>IF(M284="3GPPMEMBER","'Voting List'!L"&amp;MATCH(K284,'Voting List'!B:B,0),"")</f>
        <v>'Voting List'!L578</v>
      </c>
      <c r="U284" s="170" t="str">
        <f>IF(K284&lt;&gt;"",IF(ISNUMBER(FIND(K284,'Voting List'!M1)),"YES","NO"),"")</f>
        <v>YES</v>
      </c>
      <c r="V284" s="246" t="s">
        <v>5089</v>
      </c>
      <c r="W284" s="75">
        <v>0</v>
      </c>
      <c r="X284" s="75">
        <v>10291</v>
      </c>
    </row>
    <row r="285" spans="1:24" ht="12.6" customHeight="1" x14ac:dyDescent="0.2">
      <c r="A285" s="158" t="s">
        <v>4540</v>
      </c>
      <c r="B285" s="158" t="s">
        <v>5081</v>
      </c>
      <c r="C285" s="158" t="s">
        <v>5082</v>
      </c>
      <c r="D285" s="177" t="s">
        <v>5083</v>
      </c>
      <c r="E285" s="177"/>
      <c r="F285" s="177" t="s">
        <v>4945</v>
      </c>
      <c r="G285" s="177" t="s">
        <v>5084</v>
      </c>
      <c r="H285" s="177" t="s">
        <v>698</v>
      </c>
      <c r="I285" s="177" t="s">
        <v>505</v>
      </c>
      <c r="J285" s="177" t="s">
        <v>4544</v>
      </c>
      <c r="K285" s="158" t="s">
        <v>698</v>
      </c>
      <c r="L285" s="158" t="s">
        <v>505</v>
      </c>
      <c r="M285" s="158" t="s">
        <v>4544</v>
      </c>
      <c r="N285" s="224">
        <v>44641.499305555553</v>
      </c>
      <c r="O285" s="158" t="s">
        <v>4545</v>
      </c>
      <c r="P285" s="187" t="s">
        <v>6667</v>
      </c>
      <c r="Q285" s="75" t="str" cm="1">
        <f t="array" aca="1" ref="Q285" ca="1">IF(AND(K285&lt;&gt;"",P285&lt;&gt;"Absent",U285&lt;&gt;"NO",M285="3GPPMEMBER"),IF(INDIRECT(S285)&lt;&gt;"Present","CHECK","Covered"),"")</f>
        <v>CHECK</v>
      </c>
      <c r="S285" s="218" t="str">
        <f>IF(M285="3GPPMEMBER","'Voting List'!L"&amp;MATCH(K285,'Voting List'!B:B,0),"")</f>
        <v>'Voting List'!L505</v>
      </c>
      <c r="U285" s="170" t="str">
        <f>IF(K285&lt;&gt;"",IF(ISNUMBER(FIND(K285,'Voting List'!M1)),"YES","NO"),"")</f>
        <v>YES</v>
      </c>
      <c r="V285" s="246" t="s">
        <v>5093</v>
      </c>
      <c r="W285" s="75">
        <v>0</v>
      </c>
      <c r="X285" s="75">
        <v>10292</v>
      </c>
    </row>
    <row r="286" spans="1:24" ht="12.6" customHeight="1" x14ac:dyDescent="0.2">
      <c r="A286" s="158" t="s">
        <v>4540</v>
      </c>
      <c r="B286" s="158" t="s">
        <v>5085</v>
      </c>
      <c r="C286" s="158" t="s">
        <v>4676</v>
      </c>
      <c r="D286" s="177" t="s">
        <v>4747</v>
      </c>
      <c r="E286" s="177"/>
      <c r="F286" s="177">
        <v>19086796107</v>
      </c>
      <c r="G286" s="177" t="s">
        <v>5086</v>
      </c>
      <c r="H286" s="177" t="s">
        <v>534</v>
      </c>
      <c r="I286" s="177" t="s">
        <v>495</v>
      </c>
      <c r="J286" s="177" t="s">
        <v>4544</v>
      </c>
      <c r="K286" s="158" t="s">
        <v>701</v>
      </c>
      <c r="L286" s="158" t="s">
        <v>509</v>
      </c>
      <c r="M286" s="158" t="s">
        <v>4544</v>
      </c>
      <c r="N286" s="224">
        <v>44698.726388888892</v>
      </c>
      <c r="O286" s="158" t="s">
        <v>4545</v>
      </c>
      <c r="P286" s="187" t="s">
        <v>6667</v>
      </c>
      <c r="Q286" s="75" t="str" cm="1">
        <f t="array" aca="1" ref="Q286" ca="1">IF(AND(K286&lt;&gt;"",P286&lt;&gt;"Absent",U286&lt;&gt;"NO",M286="3GPPMEMBER"),IF(INDIRECT(S286)&lt;&gt;"Present","CHECK","Covered"),"")</f>
        <v>CHECK</v>
      </c>
      <c r="S286" s="218" t="str">
        <f>IF(M286="3GPPMEMBER","'Voting List'!L"&amp;MATCH(K286,'Voting List'!B:B,0),"")</f>
        <v>'Voting List'!L496</v>
      </c>
      <c r="U286" s="170" t="str">
        <f>IF(K286&lt;&gt;"",IF(ISNUMBER(FIND(K286,'Voting List'!M1)),"YES","NO"),"")</f>
        <v>YES</v>
      </c>
      <c r="V286" s="246" t="s">
        <v>5095</v>
      </c>
      <c r="W286" s="75">
        <v>0</v>
      </c>
      <c r="X286" s="75">
        <v>10293</v>
      </c>
    </row>
    <row r="287" spans="1:24" ht="12.6" customHeight="1" x14ac:dyDescent="0.2">
      <c r="A287" s="158" t="s">
        <v>4540</v>
      </c>
      <c r="B287" s="158" t="s">
        <v>5087</v>
      </c>
      <c r="C287" s="158" t="s">
        <v>5088</v>
      </c>
      <c r="D287" s="177" t="s">
        <v>4542</v>
      </c>
      <c r="E287" s="177"/>
      <c r="F287" s="177">
        <v>-5776</v>
      </c>
      <c r="G287" s="177" t="s">
        <v>5089</v>
      </c>
      <c r="H287" s="177" t="s">
        <v>689</v>
      </c>
      <c r="I287" s="177"/>
      <c r="J287" s="177"/>
      <c r="K287" s="158" t="s">
        <v>689</v>
      </c>
      <c r="L287" s="158" t="s">
        <v>505</v>
      </c>
      <c r="M287" s="158" t="s">
        <v>4544</v>
      </c>
      <c r="N287" s="224">
        <v>44649.646527777775</v>
      </c>
      <c r="O287" s="158" t="s">
        <v>4545</v>
      </c>
      <c r="P287" s="187" t="s">
        <v>6667</v>
      </c>
      <c r="Q287" s="75" t="str" cm="1">
        <f t="array" aca="1" ref="Q287" ca="1">IF(AND(K287&lt;&gt;"",P287&lt;&gt;"Absent",U287&lt;&gt;"NO",M287="3GPPMEMBER"),IF(INDIRECT(S287)&lt;&gt;"Present","CHECK","Covered"),"")</f>
        <v/>
      </c>
      <c r="S287" s="218" t="str">
        <f>IF(M287="3GPPMEMBER","'Voting List'!L"&amp;MATCH(K287,'Voting List'!B:B,0),"")</f>
        <v>'Voting List'!L481</v>
      </c>
      <c r="U287" s="170" t="str">
        <f>IF(K287&lt;&gt;"",IF(ISNUMBER(FIND(K287,'Voting List'!M1)),"YES","NO"),"")</f>
        <v>NO</v>
      </c>
      <c r="V287" s="246" t="s">
        <v>5099</v>
      </c>
      <c r="W287" s="75">
        <v>0</v>
      </c>
      <c r="X287" s="75">
        <v>10294</v>
      </c>
    </row>
    <row r="288" spans="1:24" ht="12.6" customHeight="1" x14ac:dyDescent="0.2">
      <c r="A288" s="158" t="s">
        <v>4540</v>
      </c>
      <c r="B288" s="158" t="s">
        <v>5090</v>
      </c>
      <c r="C288" s="158" t="s">
        <v>5091</v>
      </c>
      <c r="D288" s="177" t="s">
        <v>4542</v>
      </c>
      <c r="E288" s="177"/>
      <c r="F288" s="177" t="s">
        <v>5092</v>
      </c>
      <c r="G288" s="177" t="s">
        <v>5093</v>
      </c>
      <c r="H288" s="177" t="s">
        <v>702</v>
      </c>
      <c r="I288" s="177" t="s">
        <v>505</v>
      </c>
      <c r="J288" s="177" t="s">
        <v>4544</v>
      </c>
      <c r="K288" s="158" t="s">
        <v>702</v>
      </c>
      <c r="L288" s="158" t="s">
        <v>505</v>
      </c>
      <c r="M288" s="158" t="s">
        <v>4544</v>
      </c>
      <c r="N288" s="224">
        <v>44677.22152777778</v>
      </c>
      <c r="O288" s="158" t="s">
        <v>4545</v>
      </c>
      <c r="P288" s="187" t="s">
        <v>6667</v>
      </c>
      <c r="Q288" s="75" t="str" cm="1">
        <f t="array" aca="1" ref="Q288" ca="1">IF(AND(K288&lt;&gt;"",P288&lt;&gt;"Absent",U288&lt;&gt;"NO",M288="3GPPMEMBER"),IF(INDIRECT(S288)&lt;&gt;"Present","CHECK","Covered"),"")</f>
        <v>CHECK</v>
      </c>
      <c r="S288" s="218" t="str">
        <f>IF(M288="3GPPMEMBER","'Voting List'!L"&amp;MATCH(K288,'Voting List'!B:B,0),"")</f>
        <v>'Voting List'!L382</v>
      </c>
      <c r="U288" s="170" t="str">
        <f>IF(K288&lt;&gt;"",IF(ISNUMBER(FIND(K288,'Voting List'!M1)),"YES","NO"),"")</f>
        <v>YES</v>
      </c>
      <c r="V288" s="246" t="s">
        <v>5102</v>
      </c>
      <c r="W288" s="75">
        <v>0</v>
      </c>
      <c r="X288" s="75">
        <v>10295</v>
      </c>
    </row>
    <row r="289" spans="1:24" ht="12.6" customHeight="1" x14ac:dyDescent="0.2">
      <c r="A289" s="158" t="s">
        <v>4540</v>
      </c>
      <c r="B289" s="158" t="s">
        <v>5094</v>
      </c>
      <c r="C289" s="158" t="s">
        <v>4744</v>
      </c>
      <c r="D289" s="177" t="s">
        <v>4542</v>
      </c>
      <c r="E289" s="177"/>
      <c r="F289" s="177">
        <v>31628025928</v>
      </c>
      <c r="G289" s="177" t="s">
        <v>5095</v>
      </c>
      <c r="H289" s="177" t="s">
        <v>5096</v>
      </c>
      <c r="I289" s="177"/>
      <c r="J289" s="177"/>
      <c r="K289" s="158" t="s">
        <v>908</v>
      </c>
      <c r="L289" s="158" t="s">
        <v>495</v>
      </c>
      <c r="M289" s="158" t="s">
        <v>4544</v>
      </c>
      <c r="N289" s="224">
        <v>44656.520138888889</v>
      </c>
      <c r="O289" s="158" t="s">
        <v>4545</v>
      </c>
      <c r="P289" s="187" t="s">
        <v>6667</v>
      </c>
      <c r="Q289" s="75" t="str" cm="1">
        <f t="array" aca="1" ref="Q289" ca="1">IF(AND(K289&lt;&gt;"",P289&lt;&gt;"Absent",U289&lt;&gt;"NO",M289="3GPPMEMBER"),IF(INDIRECT(S289)&lt;&gt;"Present","CHECK","Covered"),"")</f>
        <v/>
      </c>
      <c r="S289" s="218" t="str">
        <f>IF(M289="3GPPMEMBER","'Voting List'!L"&amp;MATCH(K289,'Voting List'!B:B,0),"")</f>
        <v>'Voting List'!L240</v>
      </c>
      <c r="U289" s="170" t="str">
        <f>IF(K289&lt;&gt;"",IF(ISNUMBER(FIND(K289,'Voting List'!M1)),"YES","NO"),"")</f>
        <v>NO</v>
      </c>
      <c r="V289" s="246" t="s">
        <v>5105</v>
      </c>
      <c r="W289" s="75">
        <v>0</v>
      </c>
      <c r="X289" s="75">
        <v>10296</v>
      </c>
    </row>
    <row r="290" spans="1:24" ht="12.6" customHeight="1" x14ac:dyDescent="0.2">
      <c r="A290" s="158" t="s">
        <v>4590</v>
      </c>
      <c r="B290" s="158" t="s">
        <v>5097</v>
      </c>
      <c r="C290" s="158" t="s">
        <v>5098</v>
      </c>
      <c r="D290" s="177" t="s">
        <v>4542</v>
      </c>
      <c r="E290" s="177"/>
      <c r="F290" s="177"/>
      <c r="G290" s="177" t="s">
        <v>5099</v>
      </c>
      <c r="H290" s="177" t="s">
        <v>588</v>
      </c>
      <c r="I290" s="177" t="s">
        <v>495</v>
      </c>
      <c r="J290" s="177" t="s">
        <v>4544</v>
      </c>
      <c r="K290" s="158" t="s">
        <v>588</v>
      </c>
      <c r="L290" s="158" t="s">
        <v>495</v>
      </c>
      <c r="M290" s="158" t="s">
        <v>4544</v>
      </c>
      <c r="N290" s="224">
        <v>44701.774305555555</v>
      </c>
      <c r="O290" s="158" t="s">
        <v>4545</v>
      </c>
      <c r="P290" s="187" t="s">
        <v>4546</v>
      </c>
      <c r="Q290" s="75" t="str" cm="1">
        <f t="array" aca="1" ref="Q290" ca="1">IF(AND(K290&lt;&gt;"",P290&lt;&gt;"Absent",U290&lt;&gt;"NO",M290="3GPPMEMBER"),IF(INDIRECT(S290)&lt;&gt;"Present","CHECK","Covered"),"")</f>
        <v/>
      </c>
      <c r="S290" s="218" t="str">
        <f>IF(M290="3GPPMEMBER","'Voting List'!L"&amp;MATCH(K290,'Voting List'!B:B,0),"")</f>
        <v>'Voting List'!L444</v>
      </c>
      <c r="U290" s="170" t="str">
        <f>IF(K290&lt;&gt;"",IF(ISNUMBER(FIND(K290,'Voting List'!M1)),"YES","NO"),"")</f>
        <v>YES</v>
      </c>
      <c r="V290" s="246" t="s">
        <v>5109</v>
      </c>
      <c r="W290" s="75">
        <v>0</v>
      </c>
      <c r="X290" s="75">
        <v>10297</v>
      </c>
    </row>
    <row r="291" spans="1:24" ht="12.6" customHeight="1" x14ac:dyDescent="0.2">
      <c r="A291" s="158" t="s">
        <v>4540</v>
      </c>
      <c r="B291" s="158" t="s">
        <v>5100</v>
      </c>
      <c r="C291" s="158" t="s">
        <v>5101</v>
      </c>
      <c r="D291" s="177" t="s">
        <v>4542</v>
      </c>
      <c r="E291" s="177"/>
      <c r="F291" s="177">
        <v>-8547</v>
      </c>
      <c r="G291" s="177" t="s">
        <v>5102</v>
      </c>
      <c r="H291" s="177" t="s">
        <v>674</v>
      </c>
      <c r="I291" s="177" t="s">
        <v>495</v>
      </c>
      <c r="J291" s="177" t="s">
        <v>4544</v>
      </c>
      <c r="K291" s="158" t="s">
        <v>1104</v>
      </c>
      <c r="L291" s="158" t="s">
        <v>495</v>
      </c>
      <c r="M291" s="158" t="s">
        <v>4544</v>
      </c>
      <c r="N291" s="224">
        <v>44601.656944444447</v>
      </c>
      <c r="O291" s="158" t="s">
        <v>4545</v>
      </c>
      <c r="P291" s="187" t="s">
        <v>6667</v>
      </c>
      <c r="Q291" s="75" t="str" cm="1">
        <f t="array" aca="1" ref="Q291" ca="1">IF(AND(K291&lt;&gt;"",P291&lt;&gt;"Absent",U291&lt;&gt;"NO",M291="3GPPMEMBER"),IF(INDIRECT(S291)&lt;&gt;"Present","CHECK","Covered"),"")</f>
        <v/>
      </c>
      <c r="S291" s="218" t="str">
        <f>IF(M291="3GPPMEMBER","'Voting List'!L"&amp;MATCH(K291,'Voting List'!B:B,0),"")</f>
        <v>'Voting List'!L735</v>
      </c>
      <c r="U291" s="170" t="str">
        <f>IF(K291&lt;&gt;"",IF(ISNUMBER(FIND(K291,'Voting List'!M1)),"YES","NO"),"")</f>
        <v>NO</v>
      </c>
      <c r="V291" s="246" t="s">
        <v>6695</v>
      </c>
      <c r="W291" s="75">
        <v>0</v>
      </c>
      <c r="X291" s="75">
        <v>10298</v>
      </c>
    </row>
    <row r="292" spans="1:24" ht="12.6" customHeight="1" x14ac:dyDescent="0.2">
      <c r="A292" s="158" t="s">
        <v>4590</v>
      </c>
      <c r="B292" s="158" t="s">
        <v>5103</v>
      </c>
      <c r="C292" s="158" t="s">
        <v>5104</v>
      </c>
      <c r="D292" s="177" t="s">
        <v>4542</v>
      </c>
      <c r="E292" s="177"/>
      <c r="F292" s="177">
        <v>358503026833</v>
      </c>
      <c r="G292" s="177" t="s">
        <v>5105</v>
      </c>
      <c r="H292" s="177" t="s">
        <v>565</v>
      </c>
      <c r="I292" s="177" t="s">
        <v>495</v>
      </c>
      <c r="J292" s="177" t="s">
        <v>4544</v>
      </c>
      <c r="K292" s="158" t="s">
        <v>661</v>
      </c>
      <c r="L292" s="158" t="s">
        <v>529</v>
      </c>
      <c r="M292" s="158" t="s">
        <v>4544</v>
      </c>
      <c r="N292" s="224">
        <v>44699.338194444441</v>
      </c>
      <c r="O292" s="158" t="s">
        <v>4545</v>
      </c>
      <c r="P292" s="187" t="s">
        <v>6667</v>
      </c>
      <c r="Q292" s="75" t="str" cm="1">
        <f t="array" aca="1" ref="Q292" ca="1">IF(AND(K292&lt;&gt;"",P292&lt;&gt;"Absent",U292&lt;&gt;"NO",M292="3GPPMEMBER"),IF(INDIRECT(S292)&lt;&gt;"Present","CHECK","Covered"),"")</f>
        <v>CHECK</v>
      </c>
      <c r="S292" s="218" t="str">
        <f>IF(M292="3GPPMEMBER","'Voting List'!L"&amp;MATCH(K292,'Voting List'!B:B,0),"")</f>
        <v>'Voting List'!L493</v>
      </c>
      <c r="U292" s="170" t="str">
        <f>IF(K292&lt;&gt;"",IF(ISNUMBER(FIND(K292,'Voting List'!M1)),"YES","NO"),"")</f>
        <v>YES</v>
      </c>
      <c r="V292" s="246" t="s">
        <v>5410</v>
      </c>
      <c r="W292" s="75">
        <v>0</v>
      </c>
      <c r="X292" s="75">
        <v>10299</v>
      </c>
    </row>
    <row r="293" spans="1:24" ht="12.6" customHeight="1" x14ac:dyDescent="0.2">
      <c r="A293" s="158" t="s">
        <v>4540</v>
      </c>
      <c r="B293" s="158" t="s">
        <v>5106</v>
      </c>
      <c r="C293" s="158" t="s">
        <v>5107</v>
      </c>
      <c r="D293" s="177" t="s">
        <v>4542</v>
      </c>
      <c r="E293" s="177"/>
      <c r="F293" s="177" t="s">
        <v>5108</v>
      </c>
      <c r="G293" s="177" t="s">
        <v>5109</v>
      </c>
      <c r="H293" s="177" t="s">
        <v>537</v>
      </c>
      <c r="I293" s="177" t="s">
        <v>495</v>
      </c>
      <c r="J293" s="177" t="s">
        <v>4544</v>
      </c>
      <c r="K293" s="158" t="s">
        <v>663</v>
      </c>
      <c r="L293" s="158" t="s">
        <v>503</v>
      </c>
      <c r="M293" s="158" t="s">
        <v>4544</v>
      </c>
      <c r="N293" s="224">
        <v>44704.313888888886</v>
      </c>
      <c r="O293" s="158" t="s">
        <v>4545</v>
      </c>
      <c r="P293" s="187" t="s">
        <v>6667</v>
      </c>
      <c r="Q293" s="75" t="str" cm="1">
        <f t="array" aca="1" ref="Q293" ca="1">IF(AND(K293&lt;&gt;"",P293&lt;&gt;"Absent",U293&lt;&gt;"NO",M293="3GPPMEMBER"),IF(INDIRECT(S293)&lt;&gt;"Present","CHECK","Covered"),"")</f>
        <v>CHECK</v>
      </c>
      <c r="S293" s="218" t="str">
        <f>IF(M293="3GPPMEMBER","'Voting List'!L"&amp;MATCH(K293,'Voting List'!B:B,0),"")</f>
        <v>'Voting List'!L423</v>
      </c>
      <c r="U293" s="170" t="str">
        <f>IF(K293&lt;&gt;"",IF(ISNUMBER(FIND(K293,'Voting List'!M1)),"YES","NO"),"")</f>
        <v>YES</v>
      </c>
      <c r="V293" s="246" t="s">
        <v>5112</v>
      </c>
      <c r="W293" s="75">
        <v>0</v>
      </c>
      <c r="X293" s="75">
        <v>10300</v>
      </c>
    </row>
    <row r="294" spans="1:24" ht="12.6" hidden="1" customHeight="1" x14ac:dyDescent="0.2">
      <c r="A294" s="158" t="s">
        <v>4565</v>
      </c>
      <c r="B294" s="158" t="s">
        <v>6692</v>
      </c>
      <c r="C294" s="158" t="s">
        <v>6693</v>
      </c>
      <c r="D294" s="177" t="s">
        <v>4542</v>
      </c>
      <c r="E294" s="177"/>
      <c r="F294" s="177" t="s">
        <v>6694</v>
      </c>
      <c r="G294" s="177" t="s">
        <v>6695</v>
      </c>
      <c r="H294" s="177" t="s">
        <v>705</v>
      </c>
      <c r="I294" s="177" t="s">
        <v>495</v>
      </c>
      <c r="J294" s="177" t="s">
        <v>4544</v>
      </c>
      <c r="K294" s="158" t="s">
        <v>705</v>
      </c>
      <c r="L294" s="158" t="s">
        <v>495</v>
      </c>
      <c r="M294" s="158" t="s">
        <v>4544</v>
      </c>
      <c r="N294" s="224">
        <v>44719.263194444444</v>
      </c>
      <c r="O294" s="158" t="s">
        <v>5905</v>
      </c>
      <c r="P294" s="187" t="s">
        <v>4546</v>
      </c>
      <c r="Q294" s="75" t="str" cm="1">
        <f t="array" aca="1" ref="Q294" ca="1">IF(AND(K294&lt;&gt;"",P294&lt;&gt;"Absent",U294&lt;&gt;"NO",M294="3GPPMEMBER"),IF(INDIRECT(S294)&lt;&gt;"Present","CHECK","Covered"),"")</f>
        <v/>
      </c>
      <c r="S294" s="218" t="str">
        <f>IF(M294="3GPPMEMBER","'Voting List'!L"&amp;MATCH(K294,'Voting List'!B:B,0),"")</f>
        <v>'Voting List'!L679</v>
      </c>
      <c r="U294" s="170" t="str">
        <f>IF(K294&lt;&gt;"",IF(ISNUMBER(FIND(K294,'Voting List'!M1)),"YES","NO"),"")</f>
        <v>YES</v>
      </c>
      <c r="V294" s="246" t="s">
        <v>5115</v>
      </c>
      <c r="W294" s="75">
        <v>0</v>
      </c>
      <c r="X294" s="75">
        <v>10301</v>
      </c>
    </row>
    <row r="295" spans="1:24" ht="12.6" hidden="1" customHeight="1" x14ac:dyDescent="0.2">
      <c r="A295" s="158" t="s">
        <v>4565</v>
      </c>
      <c r="B295" s="158" t="s">
        <v>5409</v>
      </c>
      <c r="C295" s="158" t="s">
        <v>4764</v>
      </c>
      <c r="D295" s="177" t="s">
        <v>4542</v>
      </c>
      <c r="E295" s="177"/>
      <c r="F295" s="188">
        <v>8613911292254</v>
      </c>
      <c r="G295" s="177" t="s">
        <v>5410</v>
      </c>
      <c r="H295" s="177" t="s">
        <v>548</v>
      </c>
      <c r="I295" s="177" t="s">
        <v>503</v>
      </c>
      <c r="J295" s="177" t="s">
        <v>4544</v>
      </c>
      <c r="K295" s="158" t="s">
        <v>548</v>
      </c>
      <c r="L295" s="158" t="s">
        <v>503</v>
      </c>
      <c r="M295" s="158" t="s">
        <v>4544</v>
      </c>
      <c r="N295" s="224">
        <v>44706.263194444444</v>
      </c>
      <c r="O295" s="158" t="s">
        <v>5905</v>
      </c>
      <c r="P295" s="187" t="s">
        <v>4546</v>
      </c>
      <c r="Q295" s="75" t="str" cm="1">
        <f t="array" aca="1" ref="Q295" ca="1">IF(AND(K295&lt;&gt;"",P295&lt;&gt;"Absent",U295&lt;&gt;"NO",M295="3GPPMEMBER"),IF(INDIRECT(S295)&lt;&gt;"Present","CHECK","Covered"),"")</f>
        <v/>
      </c>
      <c r="S295" s="218" t="str">
        <f>IF(M295="3GPPMEMBER","'Voting List'!L"&amp;MATCH(K295,'Voting List'!B:B,0),"")</f>
        <v>'Voting List'!L281</v>
      </c>
      <c r="U295" s="170" t="str">
        <f>IF(K295&lt;&gt;"",IF(ISNUMBER(FIND(K295,'Voting List'!M1)),"YES","NO"),"")</f>
        <v>YES</v>
      </c>
      <c r="V295" s="246" t="s">
        <v>5118</v>
      </c>
      <c r="W295" s="75">
        <v>0</v>
      </c>
      <c r="X295" s="75">
        <v>10302</v>
      </c>
    </row>
    <row r="296" spans="1:24" ht="12.6" hidden="1" customHeight="1" x14ac:dyDescent="0.2">
      <c r="A296" s="158" t="s">
        <v>4720</v>
      </c>
      <c r="B296" s="158" t="s">
        <v>5110</v>
      </c>
      <c r="C296" s="158" t="s">
        <v>5111</v>
      </c>
      <c r="D296" s="177" t="s">
        <v>4542</v>
      </c>
      <c r="E296" s="177"/>
      <c r="F296" s="177"/>
      <c r="G296" s="177" t="s">
        <v>5112</v>
      </c>
      <c r="H296" s="177" t="s">
        <v>1090</v>
      </c>
      <c r="I296" s="177" t="s">
        <v>500</v>
      </c>
      <c r="J296" s="177" t="s">
        <v>4544</v>
      </c>
      <c r="K296" s="158" t="s">
        <v>1090</v>
      </c>
      <c r="L296" s="158" t="s">
        <v>500</v>
      </c>
      <c r="M296" s="158" t="s">
        <v>4544</v>
      </c>
      <c r="N296" s="224">
        <v>44671.669444444444</v>
      </c>
      <c r="O296" s="158" t="s">
        <v>5905</v>
      </c>
      <c r="P296" s="187" t="s">
        <v>4546</v>
      </c>
      <c r="Q296" s="75" t="str" cm="1">
        <f t="array" aca="1" ref="Q296" ca="1">IF(AND(K296&lt;&gt;"",P296&lt;&gt;"Absent",U296&lt;&gt;"NO",M296="3GPPMEMBER"),IF(INDIRECT(S296)&lt;&gt;"Present","CHECK","Covered"),"")</f>
        <v/>
      </c>
      <c r="S296" s="218" t="str">
        <f>IF(M296="3GPPMEMBER","'Voting List'!L"&amp;MATCH(K296,'Voting List'!B:B,0),"")</f>
        <v>'Voting List'!L710</v>
      </c>
      <c r="U296" s="170" t="str">
        <f>IF(K296&lt;&gt;"",IF(ISNUMBER(FIND(K296,'Voting List'!M1)),"YES","NO"),"")</f>
        <v>NO</v>
      </c>
      <c r="V296" s="246" t="s">
        <v>5123</v>
      </c>
      <c r="W296" s="75">
        <v>0</v>
      </c>
      <c r="X296" s="75">
        <v>10303</v>
      </c>
    </row>
    <row r="297" spans="1:24" ht="12.6" hidden="1" customHeight="1" x14ac:dyDescent="0.2">
      <c r="A297" s="158" t="s">
        <v>4540</v>
      </c>
      <c r="B297" s="158" t="s">
        <v>5113</v>
      </c>
      <c r="C297" s="158" t="s">
        <v>5114</v>
      </c>
      <c r="D297" s="177" t="s">
        <v>4542</v>
      </c>
      <c r="E297" s="177"/>
      <c r="F297" s="177">
        <v>-14026</v>
      </c>
      <c r="G297" s="177" t="s">
        <v>5115</v>
      </c>
      <c r="H297" s="177" t="s">
        <v>505</v>
      </c>
      <c r="I297" s="177" t="s">
        <v>505</v>
      </c>
      <c r="J297" s="177" t="s">
        <v>4624</v>
      </c>
      <c r="K297" s="158" t="s">
        <v>505</v>
      </c>
      <c r="L297" s="158" t="s">
        <v>505</v>
      </c>
      <c r="M297" s="158" t="s">
        <v>4624</v>
      </c>
      <c r="N297" s="224">
        <v>44697.895833333336</v>
      </c>
      <c r="O297" s="158" t="s">
        <v>5905</v>
      </c>
      <c r="P297" s="187" t="s">
        <v>4546</v>
      </c>
      <c r="Q297" s="75" t="str" cm="1">
        <f t="array" aca="1" ref="Q297" ca="1">IF(AND(K297&lt;&gt;"",P297&lt;&gt;"Absent",U297&lt;&gt;"NO",M297="3GPPMEMBER"),IF(INDIRECT(S297)&lt;&gt;"Present","CHECK","Covered"),"")</f>
        <v/>
      </c>
      <c r="S297" s="218" t="str">
        <f>IF(M297="3GPPMEMBER","'Voting List'!L"&amp;MATCH(K297,'Voting List'!B:B,0),"")</f>
        <v/>
      </c>
      <c r="U297" s="170" t="str">
        <f>IF(K297&lt;&gt;"",IF(ISNUMBER(FIND(K297,'Voting List'!M1)),"YES","NO"),"")</f>
        <v>NO</v>
      </c>
      <c r="V297" s="246" t="s">
        <v>6145</v>
      </c>
      <c r="W297" s="75">
        <v>0</v>
      </c>
      <c r="X297" s="75">
        <v>10304</v>
      </c>
    </row>
    <row r="298" spans="1:24" ht="12.6" customHeight="1" x14ac:dyDescent="0.2">
      <c r="A298" s="158" t="s">
        <v>4565</v>
      </c>
      <c r="B298" s="158" t="s">
        <v>5116</v>
      </c>
      <c r="C298" s="158" t="s">
        <v>5117</v>
      </c>
      <c r="D298" s="177" t="s">
        <v>4542</v>
      </c>
      <c r="E298" s="177"/>
      <c r="F298" s="177"/>
      <c r="G298" s="177" t="s">
        <v>5118</v>
      </c>
      <c r="H298" s="177" t="s">
        <v>652</v>
      </c>
      <c r="I298" s="177" t="s">
        <v>495</v>
      </c>
      <c r="J298" s="177" t="s">
        <v>4544</v>
      </c>
      <c r="K298" s="158" t="s">
        <v>5119</v>
      </c>
      <c r="L298" s="158" t="s">
        <v>503</v>
      </c>
      <c r="M298" s="158" t="s">
        <v>4544</v>
      </c>
      <c r="N298" s="224">
        <v>44676.667361111111</v>
      </c>
      <c r="O298" s="158" t="s">
        <v>4545</v>
      </c>
      <c r="P298" s="187" t="s">
        <v>6667</v>
      </c>
      <c r="Q298" s="75" t="str" cm="1">
        <f t="array" aca="1" ref="Q298" ca="1">IF(AND(K298&lt;&gt;"",P298&lt;&gt;"Absent",U298&lt;&gt;"NO",M298="3GPPMEMBER"),IF(INDIRECT(S298)&lt;&gt;"Present","CHECK","Covered"),"")</f>
        <v/>
      </c>
      <c r="S298" s="218" t="str">
        <f>IF(M298="3GPPMEMBER","'Voting List'!L"&amp;MATCH(K298,'Voting List'!B:B,0),"")</f>
        <v>'Voting List'!L40</v>
      </c>
      <c r="U298" s="170" t="str">
        <f>IF(K298&lt;&gt;"",IF(ISNUMBER(FIND(K298,'Voting List'!M1)),"YES","NO"),"")</f>
        <v>NO</v>
      </c>
      <c r="V298" s="246" t="s">
        <v>5126</v>
      </c>
      <c r="W298" s="75">
        <v>0</v>
      </c>
      <c r="X298" s="75">
        <v>10305</v>
      </c>
    </row>
    <row r="299" spans="1:24" ht="12.6" hidden="1" customHeight="1" x14ac:dyDescent="0.2">
      <c r="A299" s="158" t="s">
        <v>4540</v>
      </c>
      <c r="B299" s="158" t="s">
        <v>5120</v>
      </c>
      <c r="C299" s="158" t="s">
        <v>5121</v>
      </c>
      <c r="D299" s="177" t="s">
        <v>4542</v>
      </c>
      <c r="E299" s="177"/>
      <c r="F299" s="177" t="s">
        <v>5122</v>
      </c>
      <c r="G299" s="177" t="s">
        <v>5123</v>
      </c>
      <c r="H299" s="177" t="s">
        <v>599</v>
      </c>
      <c r="I299" s="177" t="s">
        <v>500</v>
      </c>
      <c r="J299" s="177" t="s">
        <v>4544</v>
      </c>
      <c r="K299" s="158" t="s">
        <v>599</v>
      </c>
      <c r="L299" s="158" t="s">
        <v>500</v>
      </c>
      <c r="M299" s="158" t="s">
        <v>4544</v>
      </c>
      <c r="N299" s="224">
        <v>44679.77847222222</v>
      </c>
      <c r="O299" s="158" t="s">
        <v>5905</v>
      </c>
      <c r="P299" s="187" t="s">
        <v>4546</v>
      </c>
      <c r="Q299" s="75" t="str" cm="1">
        <f t="array" aca="1" ref="Q299" ca="1">IF(AND(K299&lt;&gt;"",P299&lt;&gt;"Absent",U299&lt;&gt;"NO",M299="3GPPMEMBER"),IF(INDIRECT(S299)&lt;&gt;"Present","CHECK","Covered"),"")</f>
        <v/>
      </c>
      <c r="S299" s="218" t="str">
        <f>IF(M299="3GPPMEMBER","'Voting List'!L"&amp;MATCH(K299,'Voting List'!B:B,0),"")</f>
        <v>'Voting List'!L708</v>
      </c>
      <c r="U299" s="170" t="str">
        <f>IF(K299&lt;&gt;"",IF(ISNUMBER(FIND(K299,'Voting List'!M1)),"YES","NO"),"")</f>
        <v>YES</v>
      </c>
      <c r="V299" s="246" t="s">
        <v>6149</v>
      </c>
      <c r="W299" s="75">
        <v>0</v>
      </c>
      <c r="X299" s="75">
        <v>10306</v>
      </c>
    </row>
    <row r="300" spans="1:24" ht="12.6" hidden="1" customHeight="1" x14ac:dyDescent="0.2">
      <c r="A300" s="158" t="s">
        <v>4565</v>
      </c>
      <c r="B300" s="158" t="s">
        <v>6143</v>
      </c>
      <c r="C300" s="158" t="s">
        <v>6144</v>
      </c>
      <c r="D300" s="177" t="s">
        <v>4542</v>
      </c>
      <c r="E300" s="177"/>
      <c r="F300" s="177">
        <v>16502539149</v>
      </c>
      <c r="G300" s="177" t="s">
        <v>6145</v>
      </c>
      <c r="H300" s="177" t="s">
        <v>573</v>
      </c>
      <c r="I300" s="177" t="s">
        <v>500</v>
      </c>
      <c r="J300" s="177" t="s">
        <v>4544</v>
      </c>
      <c r="K300" s="158" t="s">
        <v>573</v>
      </c>
      <c r="L300" s="158" t="s">
        <v>500</v>
      </c>
      <c r="M300" s="158" t="s">
        <v>4544</v>
      </c>
      <c r="N300" s="224">
        <v>44717.616666666669</v>
      </c>
      <c r="O300" s="158" t="s">
        <v>5905</v>
      </c>
      <c r="P300" s="187" t="s">
        <v>4546</v>
      </c>
      <c r="Q300" s="75" t="str" cm="1">
        <f t="array" aca="1" ref="Q300" ca="1">IF(AND(K300&lt;&gt;"",P300&lt;&gt;"Absent",U300&lt;&gt;"NO",M300="3GPPMEMBER"),IF(INDIRECT(S300)&lt;&gt;"Present","CHECK","Covered"),"")</f>
        <v/>
      </c>
      <c r="S300" s="218" t="str">
        <f>IF(M300="3GPPMEMBER","'Voting List'!L"&amp;MATCH(K300,'Voting List'!B:B,0),"")</f>
        <v>'Voting List'!L277</v>
      </c>
      <c r="U300" s="170" t="str">
        <f>IF(K300&lt;&gt;"",IF(ISNUMBER(FIND(K300,'Voting List'!M1)),"YES","NO"),"")</f>
        <v>NO</v>
      </c>
      <c r="V300" s="246" t="s">
        <v>5130</v>
      </c>
      <c r="W300" s="75">
        <v>0</v>
      </c>
      <c r="X300" s="75">
        <v>10307</v>
      </c>
    </row>
    <row r="301" spans="1:24" ht="12.6" customHeight="1" x14ac:dyDescent="0.2">
      <c r="A301" s="158" t="s">
        <v>4540</v>
      </c>
      <c r="B301" s="158" t="s">
        <v>5124</v>
      </c>
      <c r="C301" s="158" t="s">
        <v>5125</v>
      </c>
      <c r="D301" s="177" t="s">
        <v>4542</v>
      </c>
      <c r="E301" s="177"/>
      <c r="F301" s="177">
        <v>819055339320</v>
      </c>
      <c r="G301" s="177" t="s">
        <v>5126</v>
      </c>
      <c r="H301" s="177" t="s">
        <v>5127</v>
      </c>
      <c r="I301" s="177" t="s">
        <v>505</v>
      </c>
      <c r="J301" s="177" t="s">
        <v>4544</v>
      </c>
      <c r="K301" s="158" t="s">
        <v>5127</v>
      </c>
      <c r="L301" s="158" t="s">
        <v>505</v>
      </c>
      <c r="M301" s="158" t="s">
        <v>4544</v>
      </c>
      <c r="N301" s="224">
        <v>44700.363194444442</v>
      </c>
      <c r="O301" s="158" t="s">
        <v>4545</v>
      </c>
      <c r="P301" s="187" t="s">
        <v>4546</v>
      </c>
      <c r="Q301" s="75" t="str" cm="1">
        <f t="array" aca="1" ref="Q301" ca="1">IF(AND(K301&lt;&gt;"",P301&lt;&gt;"Absent",U301&lt;&gt;"NO",M301="3GPPMEMBER"),IF(INDIRECT(S301)&lt;&gt;"Present","CHECK","Covered"),"")</f>
        <v/>
      </c>
      <c r="S301" s="218" t="str">
        <f>IF(M301="3GPPMEMBER","'Voting List'!L"&amp;MATCH(K301,'Voting List'!B:B,0),"")</f>
        <v>'Voting List'!L631</v>
      </c>
      <c r="U301" s="170" t="str">
        <f>IF(K301&lt;&gt;"",IF(ISNUMBER(FIND(K301,'Voting List'!M1)),"YES","NO"),"")</f>
        <v>NO</v>
      </c>
      <c r="V301" s="246" t="s">
        <v>5133</v>
      </c>
      <c r="W301" s="75">
        <v>0</v>
      </c>
      <c r="X301" s="75">
        <v>10308</v>
      </c>
    </row>
    <row r="302" spans="1:24" ht="12.6" hidden="1" customHeight="1" x14ac:dyDescent="0.2">
      <c r="A302" s="158" t="s">
        <v>4565</v>
      </c>
      <c r="B302" s="158" t="s">
        <v>6146</v>
      </c>
      <c r="C302" s="158" t="s">
        <v>6147</v>
      </c>
      <c r="D302" s="177" t="s">
        <v>4542</v>
      </c>
      <c r="E302" s="177"/>
      <c r="F302" s="177" t="s">
        <v>6148</v>
      </c>
      <c r="G302" s="177" t="s">
        <v>6149</v>
      </c>
      <c r="H302" s="177" t="s">
        <v>529</v>
      </c>
      <c r="I302" s="177" t="s">
        <v>529</v>
      </c>
      <c r="J302" s="177" t="s">
        <v>4624</v>
      </c>
      <c r="K302" s="158" t="s">
        <v>529</v>
      </c>
      <c r="L302" s="158" t="s">
        <v>529</v>
      </c>
      <c r="M302" s="158" t="s">
        <v>4624</v>
      </c>
      <c r="N302" s="224">
        <v>44711.061111111114</v>
      </c>
      <c r="O302" s="158" t="s">
        <v>5905</v>
      </c>
      <c r="P302" s="187" t="s">
        <v>4546</v>
      </c>
      <c r="Q302" s="75" t="str" cm="1">
        <f t="array" aca="1" ref="Q302" ca="1">IF(AND(K302&lt;&gt;"",P302&lt;&gt;"Absent",U302&lt;&gt;"NO",M302="3GPPMEMBER"),IF(INDIRECT(S302)&lt;&gt;"Present","CHECK","Covered"),"")</f>
        <v/>
      </c>
      <c r="S302" s="218" t="str">
        <f>IF(M302="3GPPMEMBER","'Voting List'!L"&amp;MATCH(K302,'Voting List'!B:B,0),"")</f>
        <v/>
      </c>
      <c r="U302" s="170" t="str">
        <f>IF(K302&lt;&gt;"",IF(ISNUMBER(FIND(K302,'Voting List'!M1)),"YES","NO"),"")</f>
        <v>YES</v>
      </c>
      <c r="V302" s="246" t="s">
        <v>5136</v>
      </c>
      <c r="W302" s="75">
        <v>0</v>
      </c>
      <c r="X302" s="75">
        <v>10309</v>
      </c>
    </row>
    <row r="303" spans="1:24" ht="12.6" customHeight="1" x14ac:dyDescent="0.2">
      <c r="A303" s="158" t="s">
        <v>4540</v>
      </c>
      <c r="B303" s="158" t="s">
        <v>5128</v>
      </c>
      <c r="C303" s="158" t="s">
        <v>5129</v>
      </c>
      <c r="D303" s="177" t="s">
        <v>4542</v>
      </c>
      <c r="E303" s="177"/>
      <c r="F303" s="177">
        <v>-6133</v>
      </c>
      <c r="G303" s="177" t="s">
        <v>5130</v>
      </c>
      <c r="H303" s="177" t="s">
        <v>529</v>
      </c>
      <c r="I303" s="177" t="s">
        <v>529</v>
      </c>
      <c r="J303" s="177" t="s">
        <v>4624</v>
      </c>
      <c r="K303" s="158" t="s">
        <v>529</v>
      </c>
      <c r="L303" s="158" t="s">
        <v>529</v>
      </c>
      <c r="M303" s="158" t="s">
        <v>4624</v>
      </c>
      <c r="N303" s="224">
        <v>44720.347916666666</v>
      </c>
      <c r="O303" s="158" t="s">
        <v>4545</v>
      </c>
      <c r="P303" s="187" t="s">
        <v>4546</v>
      </c>
      <c r="Q303" s="75" t="str" cm="1">
        <f t="array" aca="1" ref="Q303" ca="1">IF(AND(K303&lt;&gt;"",P303&lt;&gt;"Absent",U303&lt;&gt;"NO",M303="3GPPMEMBER"),IF(INDIRECT(S303)&lt;&gt;"Present","CHECK","Covered"),"")</f>
        <v/>
      </c>
      <c r="S303" s="218" t="str">
        <f>IF(M303="3GPPMEMBER","'Voting List'!L"&amp;MATCH(K303,'Voting List'!B:B,0),"")</f>
        <v/>
      </c>
      <c r="U303" s="170" t="str">
        <f>IF(K303&lt;&gt;"",IF(ISNUMBER(FIND(K303,'Voting List'!M1)),"YES","NO"),"")</f>
        <v>YES</v>
      </c>
      <c r="V303" s="246" t="s">
        <v>5139</v>
      </c>
      <c r="W303" s="75">
        <v>0</v>
      </c>
      <c r="X303" s="75">
        <v>10310</v>
      </c>
    </row>
    <row r="304" spans="1:24" ht="12.6" customHeight="1" x14ac:dyDescent="0.2">
      <c r="A304" s="158" t="s">
        <v>4540</v>
      </c>
      <c r="B304" s="158" t="s">
        <v>5131</v>
      </c>
      <c r="C304" s="158" t="s">
        <v>5132</v>
      </c>
      <c r="D304" s="177" t="s">
        <v>4542</v>
      </c>
      <c r="E304" s="177"/>
      <c r="F304" s="177"/>
      <c r="G304" s="177" t="s">
        <v>5133</v>
      </c>
      <c r="H304" s="177" t="s">
        <v>567</v>
      </c>
      <c r="I304" s="177" t="s">
        <v>500</v>
      </c>
      <c r="J304" s="177" t="s">
        <v>4544</v>
      </c>
      <c r="K304" s="158" t="s">
        <v>567</v>
      </c>
      <c r="L304" s="158" t="s">
        <v>500</v>
      </c>
      <c r="M304" s="158" t="s">
        <v>4544</v>
      </c>
      <c r="N304" s="224">
        <v>44627.84097222222</v>
      </c>
      <c r="O304" s="158" t="s">
        <v>4545</v>
      </c>
      <c r="P304" s="187" t="s">
        <v>4546</v>
      </c>
      <c r="Q304" s="75" t="str" cm="1">
        <f t="array" aca="1" ref="Q304" ca="1">IF(AND(K304&lt;&gt;"",P304&lt;&gt;"Absent",U304&lt;&gt;"NO",M304="3GPPMEMBER"),IF(INDIRECT(S304)&lt;&gt;"Present","CHECK","Covered"),"")</f>
        <v/>
      </c>
      <c r="S304" s="218" t="str">
        <f>IF(M304="3GPPMEMBER","'Voting List'!L"&amp;MATCH(K304,'Voting List'!B:B,0),"")</f>
        <v>'Voting List'!L417</v>
      </c>
      <c r="U304" s="170" t="str">
        <f>IF(K304&lt;&gt;"",IF(ISNUMBER(FIND(K304,'Voting List'!M1)),"YES","NO"),"")</f>
        <v>NO</v>
      </c>
      <c r="V304" s="246" t="s">
        <v>6152</v>
      </c>
      <c r="W304" s="75">
        <v>0</v>
      </c>
      <c r="X304" s="75">
        <v>10311</v>
      </c>
    </row>
    <row r="305" spans="1:24" ht="12.6" customHeight="1" x14ac:dyDescent="0.2">
      <c r="A305" s="158" t="s">
        <v>4540</v>
      </c>
      <c r="B305" s="158" t="s">
        <v>5134</v>
      </c>
      <c r="C305" s="158" t="s">
        <v>5135</v>
      </c>
      <c r="D305" s="177" t="s">
        <v>4542</v>
      </c>
      <c r="E305" s="177"/>
      <c r="F305" s="177">
        <v>46739200854</v>
      </c>
      <c r="G305" s="177" t="s">
        <v>5136</v>
      </c>
      <c r="H305" s="177" t="s">
        <v>664</v>
      </c>
      <c r="I305" s="177" t="s">
        <v>495</v>
      </c>
      <c r="J305" s="177" t="s">
        <v>4544</v>
      </c>
      <c r="K305" s="158" t="s">
        <v>743</v>
      </c>
      <c r="L305" s="158" t="s">
        <v>688</v>
      </c>
      <c r="M305" s="158" t="s">
        <v>4544</v>
      </c>
      <c r="N305" s="224">
        <v>44651.229166666664</v>
      </c>
      <c r="O305" s="158" t="s">
        <v>4545</v>
      </c>
      <c r="P305" s="187" t="s">
        <v>6667</v>
      </c>
      <c r="Q305" s="75" t="str" cm="1">
        <f t="array" aca="1" ref="Q305" ca="1">IF(AND(K305&lt;&gt;"",P305&lt;&gt;"Absent",U305&lt;&gt;"NO",M305="3GPPMEMBER"),IF(INDIRECT(S305)&lt;&gt;"Present","CHECK","Covered"),"")</f>
        <v>CHECK</v>
      </c>
      <c r="S305" s="218" t="str">
        <f>IF(M305="3GPPMEMBER","'Voting List'!L"&amp;MATCH(K305,'Voting List'!B:B,0),"")</f>
        <v>'Voting List'!L305</v>
      </c>
      <c r="U305" s="170" t="str">
        <f>IF(K305&lt;&gt;"",IF(ISNUMBER(FIND(K305,'Voting List'!M1)),"YES","NO"),"")</f>
        <v>YES</v>
      </c>
      <c r="V305" s="246" t="s">
        <v>6155</v>
      </c>
      <c r="W305" s="75">
        <v>0</v>
      </c>
      <c r="X305" s="75">
        <v>10312</v>
      </c>
    </row>
    <row r="306" spans="1:24" ht="12.6" customHeight="1" x14ac:dyDescent="0.2">
      <c r="A306" s="158" t="s">
        <v>4565</v>
      </c>
      <c r="B306" s="158" t="s">
        <v>5137</v>
      </c>
      <c r="C306" s="158" t="s">
        <v>5138</v>
      </c>
      <c r="D306" s="177" t="s">
        <v>4542</v>
      </c>
      <c r="E306" s="177"/>
      <c r="F306" s="177" t="s">
        <v>4636</v>
      </c>
      <c r="G306" s="177" t="s">
        <v>5139</v>
      </c>
      <c r="H306" s="177" t="s">
        <v>867</v>
      </c>
      <c r="I306" s="177" t="s">
        <v>495</v>
      </c>
      <c r="J306" s="177" t="s">
        <v>4544</v>
      </c>
      <c r="K306" s="158" t="s">
        <v>867</v>
      </c>
      <c r="L306" s="158" t="s">
        <v>495</v>
      </c>
      <c r="M306" s="158" t="s">
        <v>4544</v>
      </c>
      <c r="N306" s="224">
        <v>44686.400000000001</v>
      </c>
      <c r="O306" s="158" t="s">
        <v>4545</v>
      </c>
      <c r="P306" s="187" t="s">
        <v>6667</v>
      </c>
      <c r="Q306" s="75" t="str" cm="1">
        <f t="array" aca="1" ref="Q306" ca="1">IF(AND(K306&lt;&gt;"",P306&lt;&gt;"Absent",U306&lt;&gt;"NO",M306="3GPPMEMBER"),IF(INDIRECT(S306)&lt;&gt;"Present","CHECK","Covered"),"")</f>
        <v/>
      </c>
      <c r="S306" s="218" t="str">
        <f>IF(M306="3GPPMEMBER","'Voting List'!L"&amp;MATCH(K306,'Voting List'!B:B,0),"")</f>
        <v>'Voting List'!L149</v>
      </c>
      <c r="U306" s="170" t="str">
        <f>IF(K306&lt;&gt;"",IF(ISNUMBER(FIND(K306,'Voting List'!M1)),"YES","NO"),"")</f>
        <v>NO</v>
      </c>
      <c r="V306" s="246" t="s">
        <v>5142</v>
      </c>
      <c r="W306" s="75">
        <v>0</v>
      </c>
      <c r="X306" s="75">
        <v>10313</v>
      </c>
    </row>
    <row r="307" spans="1:24" ht="12.6" hidden="1" customHeight="1" x14ac:dyDescent="0.2">
      <c r="A307" s="158" t="s">
        <v>4540</v>
      </c>
      <c r="B307" s="158" t="s">
        <v>6150</v>
      </c>
      <c r="C307" s="158" t="s">
        <v>6151</v>
      </c>
      <c r="D307" s="177" t="s">
        <v>4542</v>
      </c>
      <c r="E307" s="177"/>
      <c r="F307" s="177">
        <v>18475599318</v>
      </c>
      <c r="G307" s="177" t="s">
        <v>6152</v>
      </c>
      <c r="H307" s="177" t="s">
        <v>473</v>
      </c>
      <c r="I307" s="177" t="s">
        <v>500</v>
      </c>
      <c r="J307" s="177" t="s">
        <v>4544</v>
      </c>
      <c r="K307" s="158" t="s">
        <v>473</v>
      </c>
      <c r="L307" s="158" t="s">
        <v>500</v>
      </c>
      <c r="M307" s="158" t="s">
        <v>4544</v>
      </c>
      <c r="N307" s="224">
        <v>44706.97152777778</v>
      </c>
      <c r="O307" s="158" t="s">
        <v>5905</v>
      </c>
      <c r="P307" s="187" t="s">
        <v>4546</v>
      </c>
      <c r="Q307" s="75" t="str" cm="1">
        <f t="array" aca="1" ref="Q307" ca="1">IF(AND(K307&lt;&gt;"",P307&lt;&gt;"Absent",U307&lt;&gt;"NO",M307="3GPPMEMBER"),IF(INDIRECT(S307)&lt;&gt;"Present","CHECK","Covered"),"")</f>
        <v/>
      </c>
      <c r="S307" s="218" t="str">
        <f>IF(M307="3GPPMEMBER","'Voting List'!L"&amp;MATCH(K307,'Voting List'!B:B,0),"")</f>
        <v>'Voting List'!L53</v>
      </c>
      <c r="U307" s="170" t="str">
        <f>IF(K307&lt;&gt;"",IF(ISNUMBER(FIND(K307,'Voting List'!M1)),"YES","NO"),"")</f>
        <v>YES</v>
      </c>
      <c r="V307" s="246" t="s">
        <v>5146</v>
      </c>
      <c r="W307" s="75">
        <v>0</v>
      </c>
      <c r="X307" s="75">
        <v>10314</v>
      </c>
    </row>
    <row r="308" spans="1:24" ht="12.6" hidden="1" customHeight="1" x14ac:dyDescent="0.2">
      <c r="A308" s="158" t="s">
        <v>4565</v>
      </c>
      <c r="B308" s="158" t="s">
        <v>6153</v>
      </c>
      <c r="C308" s="158" t="s">
        <v>6154</v>
      </c>
      <c r="D308" s="177" t="s">
        <v>4542</v>
      </c>
      <c r="E308" s="177"/>
      <c r="F308" s="177">
        <v>447919014557</v>
      </c>
      <c r="G308" s="177" t="s">
        <v>6155</v>
      </c>
      <c r="H308" s="177" t="s">
        <v>524</v>
      </c>
      <c r="I308" s="177" t="s">
        <v>495</v>
      </c>
      <c r="J308" s="177" t="s">
        <v>4544</v>
      </c>
      <c r="K308" s="158" t="s">
        <v>737</v>
      </c>
      <c r="L308" s="158" t="s">
        <v>495</v>
      </c>
      <c r="M308" s="158" t="s">
        <v>4544</v>
      </c>
      <c r="N308" s="224">
        <v>44706.424305555556</v>
      </c>
      <c r="O308" s="158" t="s">
        <v>5905</v>
      </c>
      <c r="P308" s="187" t="s">
        <v>4546</v>
      </c>
      <c r="Q308" s="75" t="str" cm="1">
        <f t="array" aca="1" ref="Q308" ca="1">IF(AND(K308&lt;&gt;"",P308&lt;&gt;"Absent",U308&lt;&gt;"NO",M308="3GPPMEMBER"),IF(INDIRECT(S308)&lt;&gt;"Present","CHECK","Covered"),"")</f>
        <v/>
      </c>
      <c r="S308" s="218" t="str">
        <f>IF(M308="3GPPMEMBER","'Voting List'!L"&amp;MATCH(K308,'Voting List'!B:B,0),"")</f>
        <v>'Voting List'!L343</v>
      </c>
      <c r="U308" s="170" t="str">
        <f>IF(K308&lt;&gt;"",IF(ISNUMBER(FIND(K308,'Voting List'!M1)),"YES","NO"),"")</f>
        <v>YES</v>
      </c>
      <c r="V308" s="246" t="s">
        <v>5147</v>
      </c>
      <c r="W308" s="75">
        <v>0</v>
      </c>
      <c r="X308" s="75">
        <v>10315</v>
      </c>
    </row>
    <row r="309" spans="1:24" ht="12.6" customHeight="1" x14ac:dyDescent="0.2">
      <c r="A309" s="158" t="s">
        <v>4540</v>
      </c>
      <c r="B309" s="158" t="s">
        <v>5140</v>
      </c>
      <c r="C309" s="158" t="s">
        <v>5141</v>
      </c>
      <c r="D309" s="177" t="s">
        <v>4542</v>
      </c>
      <c r="E309" s="177"/>
      <c r="F309" s="177" t="s">
        <v>4636</v>
      </c>
      <c r="G309" s="177" t="s">
        <v>5142</v>
      </c>
      <c r="H309" s="177" t="s">
        <v>652</v>
      </c>
      <c r="I309" s="177" t="s">
        <v>495</v>
      </c>
      <c r="J309" s="177" t="s">
        <v>4544</v>
      </c>
      <c r="K309" s="158" t="s">
        <v>5143</v>
      </c>
      <c r="L309" s="158" t="s">
        <v>495</v>
      </c>
      <c r="M309" s="158" t="s">
        <v>4544</v>
      </c>
      <c r="N309" s="224">
        <v>44676.636111111111</v>
      </c>
      <c r="O309" s="158" t="s">
        <v>4545</v>
      </c>
      <c r="P309" s="187" t="s">
        <v>6667</v>
      </c>
      <c r="Q309" s="75" t="str" cm="1">
        <f t="array" aca="1" ref="Q309" ca="1">IF(AND(K309&lt;&gt;"",P309&lt;&gt;"Absent",U309&lt;&gt;"NO",M309="3GPPMEMBER"),IF(INDIRECT(S309)&lt;&gt;"Present","CHECK","Covered"),"")</f>
        <v/>
      </c>
      <c r="S309" s="218" t="str">
        <f>IF(M309="3GPPMEMBER","'Voting List'!L"&amp;MATCH(K309,'Voting List'!B:B,0),"")</f>
        <v>'Voting List'!L37</v>
      </c>
      <c r="U309" s="170" t="str">
        <f>IF(K309&lt;&gt;"",IF(ISNUMBER(FIND(K309,'Voting List'!M1)),"YES","NO"),"")</f>
        <v>NO</v>
      </c>
      <c r="V309" s="246" t="s">
        <v>6157</v>
      </c>
      <c r="W309" s="75">
        <v>0</v>
      </c>
      <c r="X309" s="75">
        <v>10316</v>
      </c>
    </row>
    <row r="310" spans="1:24" ht="12.6" customHeight="1" x14ac:dyDescent="0.2">
      <c r="A310" s="158" t="s">
        <v>4602</v>
      </c>
      <c r="B310" s="158" t="s">
        <v>5144</v>
      </c>
      <c r="C310" s="158" t="s">
        <v>5145</v>
      </c>
      <c r="D310" s="177" t="s">
        <v>4542</v>
      </c>
      <c r="E310" s="177"/>
      <c r="F310" s="177"/>
      <c r="G310" s="177" t="s">
        <v>5146</v>
      </c>
      <c r="H310" s="177" t="s">
        <v>557</v>
      </c>
      <c r="I310" s="177" t="s">
        <v>495</v>
      </c>
      <c r="J310" s="177" t="s">
        <v>4544</v>
      </c>
      <c r="K310" s="158" t="s">
        <v>557</v>
      </c>
      <c r="L310" s="158" t="s">
        <v>495</v>
      </c>
      <c r="M310" s="158" t="s">
        <v>4544</v>
      </c>
      <c r="N310" s="224">
        <v>44544.54791666667</v>
      </c>
      <c r="O310" s="158" t="s">
        <v>4545</v>
      </c>
      <c r="P310" s="187" t="s">
        <v>4546</v>
      </c>
      <c r="Q310" s="75" t="str" cm="1">
        <f t="array" aca="1" ref="Q310" ca="1">IF(AND(K310&lt;&gt;"",P310&lt;&gt;"Absent",U310&lt;&gt;"NO",M310="3GPPMEMBER"),IF(INDIRECT(S310)&lt;&gt;"Present","CHECK","Covered"),"")</f>
        <v/>
      </c>
      <c r="S310" s="218" t="str">
        <f>IF(M310="3GPPMEMBER","'Voting List'!L"&amp;MATCH(K310,'Voting List'!B:B,0),"")</f>
        <v>'Voting List'!L371</v>
      </c>
      <c r="U310" s="170" t="str">
        <f>IF(K310&lt;&gt;"",IF(ISNUMBER(FIND(K310,'Voting List'!M1)),"YES","NO"),"")</f>
        <v>YES</v>
      </c>
      <c r="V310" s="246" t="s">
        <v>6160</v>
      </c>
      <c r="W310" s="75">
        <v>0</v>
      </c>
      <c r="X310" s="75">
        <v>10317</v>
      </c>
    </row>
    <row r="311" spans="1:24" ht="12.6" customHeight="1" x14ac:dyDescent="0.2">
      <c r="A311" s="158" t="s">
        <v>4602</v>
      </c>
      <c r="B311" s="158" t="s">
        <v>5144</v>
      </c>
      <c r="C311" s="158" t="s">
        <v>5145</v>
      </c>
      <c r="D311" s="177" t="s">
        <v>4542</v>
      </c>
      <c r="E311" s="177"/>
      <c r="F311" s="177" t="s">
        <v>4636</v>
      </c>
      <c r="G311" s="177" t="s">
        <v>5147</v>
      </c>
      <c r="H311" s="177" t="s">
        <v>5148</v>
      </c>
      <c r="I311" s="177" t="s">
        <v>495</v>
      </c>
      <c r="J311" s="177" t="s">
        <v>4544</v>
      </c>
      <c r="K311" s="158" t="s">
        <v>5148</v>
      </c>
      <c r="L311" s="158" t="s">
        <v>495</v>
      </c>
      <c r="M311" s="158" t="s">
        <v>4544</v>
      </c>
      <c r="N311" s="224">
        <v>44644.723611111112</v>
      </c>
      <c r="O311" s="158" t="s">
        <v>4545</v>
      </c>
      <c r="P311" s="187" t="s">
        <v>4546</v>
      </c>
      <c r="Q311" s="75" t="str" cm="1">
        <f t="array" aca="1" ref="Q311" ca="1">IF(AND(K311&lt;&gt;"",P311&lt;&gt;"Absent",U311&lt;&gt;"NO",M311="3GPPMEMBER"),IF(INDIRECT(S311)&lt;&gt;"Present","CHECK","Covered"),"")</f>
        <v/>
      </c>
      <c r="S311" s="218" t="str">
        <f>IF(M311="3GPPMEMBER","'Voting List'!L"&amp;MATCH(K311,'Voting List'!B:B,0),"")</f>
        <v>'Voting List'!L501</v>
      </c>
      <c r="U311" s="170" t="str">
        <f>IF(K311&lt;&gt;"",IF(ISNUMBER(FIND(K311,'Voting List'!M1)),"YES","NO"),"")</f>
        <v>NO</v>
      </c>
      <c r="V311" s="246" t="s">
        <v>6163</v>
      </c>
      <c r="W311" s="75">
        <v>0</v>
      </c>
      <c r="X311" s="75">
        <v>10318</v>
      </c>
    </row>
    <row r="312" spans="1:24" ht="12.6" hidden="1" customHeight="1" x14ac:dyDescent="0.2">
      <c r="A312" s="158" t="s">
        <v>4540</v>
      </c>
      <c r="B312" s="158" t="s">
        <v>5144</v>
      </c>
      <c r="C312" s="158" t="s">
        <v>6156</v>
      </c>
      <c r="D312" s="177" t="s">
        <v>4542</v>
      </c>
      <c r="E312" s="177"/>
      <c r="F312" s="177"/>
      <c r="G312" s="177" t="s">
        <v>6157</v>
      </c>
      <c r="H312" s="177" t="s">
        <v>634</v>
      </c>
      <c r="I312" s="177" t="s">
        <v>503</v>
      </c>
      <c r="J312" s="177" t="s">
        <v>4544</v>
      </c>
      <c r="K312" s="158" t="s">
        <v>634</v>
      </c>
      <c r="L312" s="158" t="s">
        <v>503</v>
      </c>
      <c r="M312" s="158" t="s">
        <v>4544</v>
      </c>
      <c r="N312" s="224">
        <v>44707.34375</v>
      </c>
      <c r="O312" s="158" t="s">
        <v>5905</v>
      </c>
      <c r="P312" s="187" t="s">
        <v>4546</v>
      </c>
      <c r="Q312" s="75" t="str" cm="1">
        <f t="array" aca="1" ref="Q312" ca="1">IF(AND(K312&lt;&gt;"",P312&lt;&gt;"Absent",U312&lt;&gt;"NO",M312="3GPPMEMBER"),IF(INDIRECT(S312)&lt;&gt;"Present","CHECK","Covered"),"")</f>
        <v/>
      </c>
      <c r="S312" s="218" t="str">
        <f>IF(M312="3GPPMEMBER","'Voting List'!L"&amp;MATCH(K312,'Voting List'!B:B,0),"")</f>
        <v>'Voting List'!L742</v>
      </c>
      <c r="U312" s="170" t="str">
        <f>IF(K312&lt;&gt;"",IF(ISNUMBER(FIND(K312,'Voting List'!M1)),"YES","NO"),"")</f>
        <v>YES</v>
      </c>
      <c r="V312" s="246" t="s">
        <v>5151</v>
      </c>
      <c r="W312" s="75">
        <v>0</v>
      </c>
      <c r="X312" s="75">
        <v>10319</v>
      </c>
    </row>
    <row r="313" spans="1:24" ht="12.6" customHeight="1" x14ac:dyDescent="0.2">
      <c r="A313" s="158" t="s">
        <v>4565</v>
      </c>
      <c r="B313" s="158" t="s">
        <v>6158</v>
      </c>
      <c r="C313" s="158" t="s">
        <v>6159</v>
      </c>
      <c r="D313" s="177" t="s">
        <v>4542</v>
      </c>
      <c r="E313" s="177"/>
      <c r="F313" s="177" t="s">
        <v>4636</v>
      </c>
      <c r="G313" s="177" t="s">
        <v>6160</v>
      </c>
      <c r="H313" s="177" t="s">
        <v>554</v>
      </c>
      <c r="I313" s="177" t="s">
        <v>495</v>
      </c>
      <c r="J313" s="177" t="s">
        <v>4544</v>
      </c>
      <c r="K313" s="158" t="s">
        <v>554</v>
      </c>
      <c r="L313" s="158" t="s">
        <v>495</v>
      </c>
      <c r="M313" s="158" t="s">
        <v>4544</v>
      </c>
      <c r="N313" s="224">
        <v>44708.207638888889</v>
      </c>
      <c r="O313" s="158" t="s">
        <v>4545</v>
      </c>
      <c r="P313" s="187" t="s">
        <v>6667</v>
      </c>
      <c r="Q313" s="75" t="str" cm="1">
        <f t="array" aca="1" ref="Q313" ca="1">IF(AND(K313&lt;&gt;"",P313&lt;&gt;"Absent",U313&lt;&gt;"NO",M313="3GPPMEMBER"),IF(INDIRECT(S313)&lt;&gt;"Present","CHECK","Covered"),"")</f>
        <v>CHECK</v>
      </c>
      <c r="S313" s="218" t="str">
        <f>IF(M313="3GPPMEMBER","'Voting List'!L"&amp;MATCH(K313,'Voting List'!B:B,0),"")</f>
        <v>'Voting List'!L689</v>
      </c>
      <c r="U313" s="170" t="str">
        <f>IF(K313&lt;&gt;"",IF(ISNUMBER(FIND(K313,'Voting List'!M1)),"YES","NO"),"")</f>
        <v>YES</v>
      </c>
      <c r="V313" s="246" t="s">
        <v>5154</v>
      </c>
      <c r="W313" s="75">
        <v>0</v>
      </c>
      <c r="X313" s="75">
        <v>10320</v>
      </c>
    </row>
    <row r="314" spans="1:24" ht="12.6" customHeight="1" x14ac:dyDescent="0.2">
      <c r="A314" s="158" t="s">
        <v>4590</v>
      </c>
      <c r="B314" s="158" t="s">
        <v>6161</v>
      </c>
      <c r="C314" s="158" t="s">
        <v>6162</v>
      </c>
      <c r="D314" s="177" t="s">
        <v>4542</v>
      </c>
      <c r="E314" s="177"/>
      <c r="F314" s="177">
        <v>15149046299</v>
      </c>
      <c r="G314" s="177" t="s">
        <v>6163</v>
      </c>
      <c r="H314" s="177" t="s">
        <v>502</v>
      </c>
      <c r="I314" s="177" t="s">
        <v>495</v>
      </c>
      <c r="J314" s="177" t="s">
        <v>4544</v>
      </c>
      <c r="K314" s="158" t="s">
        <v>5528</v>
      </c>
      <c r="L314" s="158" t="s">
        <v>495</v>
      </c>
      <c r="M314" s="158" t="s">
        <v>4544</v>
      </c>
      <c r="N314" s="224">
        <v>44708.635416666664</v>
      </c>
      <c r="O314" s="158" t="s">
        <v>4545</v>
      </c>
      <c r="P314" s="187" t="s">
        <v>6667</v>
      </c>
      <c r="Q314" s="75" t="str" cm="1">
        <f t="array" aca="1" ref="Q314" ca="1">IF(AND(K314&lt;&gt;"",P314&lt;&gt;"Absent",U314&lt;&gt;"NO",M314="3GPPMEMBER"),IF(INDIRECT(S314)&lt;&gt;"Present","CHECK","Covered"),"")</f>
        <v/>
      </c>
      <c r="S314" s="218" t="str">
        <f>IF(M314="3GPPMEMBER","'Voting List'!L"&amp;MATCH(K314,'Voting List'!B:B,0),"")</f>
        <v>'Voting List'!L357</v>
      </c>
      <c r="U314" s="170" t="str">
        <f>IF(K314&lt;&gt;"",IF(ISNUMBER(FIND(K314,'Voting List'!M1)),"YES","NO"),"")</f>
        <v>NO</v>
      </c>
      <c r="V314" s="246" t="s">
        <v>6165</v>
      </c>
      <c r="W314" s="75">
        <v>0</v>
      </c>
      <c r="X314" s="75">
        <v>10321</v>
      </c>
    </row>
    <row r="315" spans="1:24" ht="12.6" customHeight="1" x14ac:dyDescent="0.2">
      <c r="A315" s="158" t="s">
        <v>4540</v>
      </c>
      <c r="B315" s="158" t="s">
        <v>5149</v>
      </c>
      <c r="C315" s="158" t="s">
        <v>5150</v>
      </c>
      <c r="D315" s="177" t="s">
        <v>4542</v>
      </c>
      <c r="E315" s="177"/>
      <c r="F315" s="177"/>
      <c r="G315" s="177" t="s">
        <v>5151</v>
      </c>
      <c r="H315" s="177" t="s">
        <v>536</v>
      </c>
      <c r="I315" s="177" t="s">
        <v>529</v>
      </c>
      <c r="J315" s="177" t="s">
        <v>4544</v>
      </c>
      <c r="K315" s="158" t="s">
        <v>536</v>
      </c>
      <c r="L315" s="158" t="s">
        <v>529</v>
      </c>
      <c r="M315" s="158" t="s">
        <v>4544</v>
      </c>
      <c r="N315" s="224">
        <v>44686.972916666666</v>
      </c>
      <c r="O315" s="158" t="s">
        <v>4545</v>
      </c>
      <c r="P315" s="187" t="s">
        <v>4546</v>
      </c>
      <c r="Q315" s="75" t="str" cm="1">
        <f t="array" aca="1" ref="Q315" ca="1">IF(AND(K315&lt;&gt;"",P315&lt;&gt;"Absent",U315&lt;&gt;"NO",M315="3GPPMEMBER"),IF(INDIRECT(S315)&lt;&gt;"Present","CHECK","Covered"),"")</f>
        <v/>
      </c>
      <c r="S315" s="218" t="str">
        <f>IF(M315="3GPPMEMBER","'Voting List'!L"&amp;MATCH(K315,'Voting List'!B:B,0),"")</f>
        <v>'Voting List'!L413</v>
      </c>
      <c r="U315" s="170" t="str">
        <f>IF(K315&lt;&gt;"",IF(ISNUMBER(FIND(K315,'Voting List'!M1)),"YES","NO"),"")</f>
        <v>YES</v>
      </c>
      <c r="V315" s="246" t="s">
        <v>5156</v>
      </c>
      <c r="W315" s="75">
        <v>0</v>
      </c>
      <c r="X315" s="75">
        <v>10322</v>
      </c>
    </row>
    <row r="316" spans="1:24" ht="12.6" customHeight="1" x14ac:dyDescent="0.2">
      <c r="A316" s="158" t="s">
        <v>4540</v>
      </c>
      <c r="B316" s="158" t="s">
        <v>5152</v>
      </c>
      <c r="C316" s="158" t="s">
        <v>5153</v>
      </c>
      <c r="D316" s="177" t="s">
        <v>4542</v>
      </c>
      <c r="E316" s="177"/>
      <c r="F316" s="177">
        <v>-6555</v>
      </c>
      <c r="G316" s="177" t="s">
        <v>5154</v>
      </c>
      <c r="H316" s="177" t="s">
        <v>4568</v>
      </c>
      <c r="I316" s="177" t="s">
        <v>529</v>
      </c>
      <c r="J316" s="177" t="s">
        <v>4544</v>
      </c>
      <c r="K316" s="158" t="s">
        <v>4568</v>
      </c>
      <c r="L316" s="158" t="s">
        <v>529</v>
      </c>
      <c r="M316" s="158" t="s">
        <v>4544</v>
      </c>
      <c r="N316" s="224">
        <v>44690.268750000003</v>
      </c>
      <c r="O316" s="158" t="s">
        <v>4545</v>
      </c>
      <c r="P316" s="187" t="s">
        <v>6667</v>
      </c>
      <c r="Q316" s="75" t="str" cm="1">
        <f t="array" aca="1" ref="Q316" ca="1">IF(AND(K316&lt;&gt;"",P316&lt;&gt;"Absent",U316&lt;&gt;"NO",M316="3GPPMEMBER"),IF(INDIRECT(S316)&lt;&gt;"Present","CHECK","Covered"),"")</f>
        <v/>
      </c>
      <c r="S316" s="218" t="str">
        <f>IF(M316="3GPPMEMBER","'Voting List'!L"&amp;MATCH(K316,'Voting List'!B:B,0),"")</f>
        <v>'Voting List'!L389</v>
      </c>
      <c r="U316" s="170" t="str">
        <f>IF(K316&lt;&gt;"",IF(ISNUMBER(FIND(K316,'Voting List'!M1)),"YES","NO"),"")</f>
        <v>NO</v>
      </c>
      <c r="V316" s="246" t="s">
        <v>6168</v>
      </c>
      <c r="W316" s="75">
        <v>0</v>
      </c>
      <c r="X316" s="75">
        <v>10323</v>
      </c>
    </row>
    <row r="317" spans="1:24" ht="12.6" customHeight="1" x14ac:dyDescent="0.2">
      <c r="A317" s="158" t="s">
        <v>4540</v>
      </c>
      <c r="B317" s="158" t="s">
        <v>5152</v>
      </c>
      <c r="C317" s="158" t="s">
        <v>6164</v>
      </c>
      <c r="D317" s="177" t="s">
        <v>4542</v>
      </c>
      <c r="E317" s="177"/>
      <c r="F317" s="188">
        <v>13608177580</v>
      </c>
      <c r="G317" s="177" t="s">
        <v>6165</v>
      </c>
      <c r="H317" s="177" t="s">
        <v>710</v>
      </c>
      <c r="I317" s="177" t="s">
        <v>505</v>
      </c>
      <c r="J317" s="177" t="s">
        <v>4544</v>
      </c>
      <c r="K317" s="158" t="s">
        <v>710</v>
      </c>
      <c r="L317" s="158" t="s">
        <v>505</v>
      </c>
      <c r="M317" s="158" t="s">
        <v>4544</v>
      </c>
      <c r="N317" s="224">
        <v>44711.618750000001</v>
      </c>
      <c r="O317" s="158" t="s">
        <v>4545</v>
      </c>
      <c r="P317" s="187" t="s">
        <v>6667</v>
      </c>
      <c r="Q317" s="75" t="str" cm="1">
        <f t="array" aca="1" ref="Q317" ca="1">IF(AND(K317&lt;&gt;"",P317&lt;&gt;"Absent",U317&lt;&gt;"NO",M317="3GPPMEMBER"),IF(INDIRECT(S317)&lt;&gt;"Present","CHECK","Covered"),"")</f>
        <v>CHECK</v>
      </c>
      <c r="S317" s="218" t="str">
        <f>IF(M317="3GPPMEMBER","'Voting List'!L"&amp;MATCH(K317,'Voting List'!B:B,0),"")</f>
        <v>'Voting List'!L619</v>
      </c>
      <c r="U317" s="170" t="str">
        <f>IF(K317&lt;&gt;"",IF(ISNUMBER(FIND(K317,'Voting List'!M1)),"YES","NO"),"")</f>
        <v>YES</v>
      </c>
      <c r="V317" s="246" t="s">
        <v>5159</v>
      </c>
      <c r="W317" s="75">
        <v>0</v>
      </c>
      <c r="X317" s="75">
        <v>10324</v>
      </c>
    </row>
    <row r="318" spans="1:24" ht="12.6" customHeight="1" x14ac:dyDescent="0.2">
      <c r="A318" s="158" t="s">
        <v>4540</v>
      </c>
      <c r="B318" s="158" t="s">
        <v>5152</v>
      </c>
      <c r="C318" s="158" t="s">
        <v>5155</v>
      </c>
      <c r="D318" s="177" t="s">
        <v>4542</v>
      </c>
      <c r="E318" s="177"/>
      <c r="F318" s="177">
        <v>-581</v>
      </c>
      <c r="G318" s="177" t="s">
        <v>5156</v>
      </c>
      <c r="H318" s="177" t="s">
        <v>967</v>
      </c>
      <c r="I318" s="177" t="s">
        <v>529</v>
      </c>
      <c r="J318" s="177" t="s">
        <v>4544</v>
      </c>
      <c r="K318" s="158" t="s">
        <v>967</v>
      </c>
      <c r="L318" s="158" t="s">
        <v>529</v>
      </c>
      <c r="M318" s="158" t="s">
        <v>4544</v>
      </c>
      <c r="N318" s="224">
        <v>44649.581250000003</v>
      </c>
      <c r="O318" s="158" t="s">
        <v>4545</v>
      </c>
      <c r="P318" s="187" t="s">
        <v>4546</v>
      </c>
      <c r="Q318" s="75" t="str" cm="1">
        <f t="array" aca="1" ref="Q318" ca="1">IF(AND(K318&lt;&gt;"",P318&lt;&gt;"Absent",U318&lt;&gt;"NO",M318="3GPPMEMBER"),IF(INDIRECT(S318)&lt;&gt;"Present","CHECK","Covered"),"")</f>
        <v/>
      </c>
      <c r="S318" s="218" t="str">
        <f>IF(M318="3GPPMEMBER","'Voting List'!L"&amp;MATCH(K318,'Voting List'!B:B,0),"")</f>
        <v>'Voting List'!L388</v>
      </c>
      <c r="U318" s="170" t="str">
        <f>IF(K318&lt;&gt;"",IF(ISNUMBER(FIND(K318,'Voting List'!M1)),"YES","NO"),"")</f>
        <v>NO</v>
      </c>
      <c r="V318" s="246" t="s">
        <v>6170</v>
      </c>
      <c r="W318" s="75">
        <v>0</v>
      </c>
      <c r="X318" s="75">
        <v>10325</v>
      </c>
    </row>
    <row r="319" spans="1:24" ht="12.6" customHeight="1" x14ac:dyDescent="0.2">
      <c r="A319" s="158" t="s">
        <v>4540</v>
      </c>
      <c r="B319" s="158" t="s">
        <v>6166</v>
      </c>
      <c r="C319" s="158" t="s">
        <v>6167</v>
      </c>
      <c r="D319" s="177" t="s">
        <v>4542</v>
      </c>
      <c r="E319" s="177"/>
      <c r="F319" s="177"/>
      <c r="G319" s="177" t="s">
        <v>6168</v>
      </c>
      <c r="H319" s="177" t="s">
        <v>592</v>
      </c>
      <c r="I319" s="177" t="s">
        <v>495</v>
      </c>
      <c r="J319" s="177" t="s">
        <v>4544</v>
      </c>
      <c r="K319" s="158" t="s">
        <v>592</v>
      </c>
      <c r="L319" s="158" t="s">
        <v>495</v>
      </c>
      <c r="M319" s="158" t="s">
        <v>4544</v>
      </c>
      <c r="N319" s="224">
        <v>44705.902777777781</v>
      </c>
      <c r="O319" s="158" t="s">
        <v>4545</v>
      </c>
      <c r="P319" s="187" t="s">
        <v>4546</v>
      </c>
      <c r="Q319" s="75" t="str" cm="1">
        <f t="array" aca="1" ref="Q319" ca="1">IF(AND(K319&lt;&gt;"",P319&lt;&gt;"Absent",U319&lt;&gt;"NO",M319="3GPPMEMBER"),IF(INDIRECT(S319)&lt;&gt;"Present","CHECK","Covered"),"")</f>
        <v/>
      </c>
      <c r="S319" s="218" t="str">
        <f>IF(M319="3GPPMEMBER","'Voting List'!L"&amp;MATCH(K319,'Voting List'!B:B,0),"")</f>
        <v>'Voting List'!L779</v>
      </c>
      <c r="U319" s="170" t="str">
        <f>IF(K319&lt;&gt;"",IF(ISNUMBER(FIND(K319,'Voting List'!M1)),"YES","NO"),"")</f>
        <v>YES</v>
      </c>
      <c r="V319" s="246" t="s">
        <v>6173</v>
      </c>
      <c r="W319" s="75">
        <v>0</v>
      </c>
      <c r="X319" s="75">
        <v>10326</v>
      </c>
    </row>
    <row r="320" spans="1:24" ht="12.6" customHeight="1" x14ac:dyDescent="0.2">
      <c r="A320" s="158" t="s">
        <v>4540</v>
      </c>
      <c r="B320" s="158" t="s">
        <v>5157</v>
      </c>
      <c r="C320" s="158" t="s">
        <v>5158</v>
      </c>
      <c r="D320" s="177" t="s">
        <v>4542</v>
      </c>
      <c r="E320" s="177"/>
      <c r="F320" s="177">
        <v>358505447347</v>
      </c>
      <c r="G320" s="177" t="s">
        <v>5159</v>
      </c>
      <c r="H320" s="177" t="s">
        <v>5160</v>
      </c>
      <c r="I320" s="177" t="s">
        <v>169</v>
      </c>
      <c r="J320" s="177" t="s">
        <v>4639</v>
      </c>
      <c r="K320" s="158" t="s">
        <v>712</v>
      </c>
      <c r="L320" s="158" t="s">
        <v>495</v>
      </c>
      <c r="M320" s="158" t="s">
        <v>4544</v>
      </c>
      <c r="N320" s="224">
        <v>44595.443749999999</v>
      </c>
      <c r="O320" s="158" t="s">
        <v>4545</v>
      </c>
      <c r="P320" s="187" t="s">
        <v>6667</v>
      </c>
      <c r="Q320" s="75" t="str" cm="1">
        <f t="array" aca="1" ref="Q320" ca="1">IF(AND(K320&lt;&gt;"",P320&lt;&gt;"Absent",U320&lt;&gt;"NO",M320="3GPPMEMBER"),IF(INDIRECT(S320)&lt;&gt;"Present","CHECK","Covered"),"")</f>
        <v>CHECK</v>
      </c>
      <c r="S320" s="218" t="str">
        <f>IF(M320="3GPPMEMBER","'Voting List'!L"&amp;MATCH(K320,'Voting List'!B:B,0),"")</f>
        <v>'Voting List'!L222</v>
      </c>
      <c r="U320" s="170" t="str">
        <f>IF(K320&lt;&gt;"",IF(ISNUMBER(FIND(K320,'Voting List'!M1)),"YES","NO"),"")</f>
        <v>YES</v>
      </c>
      <c r="V320" s="246" t="s">
        <v>5163</v>
      </c>
      <c r="W320" s="75">
        <v>0</v>
      </c>
      <c r="X320" s="75">
        <v>10327</v>
      </c>
    </row>
    <row r="321" spans="1:24" ht="12.6" hidden="1" customHeight="1" x14ac:dyDescent="0.2">
      <c r="A321" s="158" t="s">
        <v>4540</v>
      </c>
      <c r="B321" s="158" t="s">
        <v>6169</v>
      </c>
      <c r="C321" s="158" t="s">
        <v>4607</v>
      </c>
      <c r="D321" s="177" t="s">
        <v>4542</v>
      </c>
      <c r="E321" s="177"/>
      <c r="F321" s="177">
        <v>6562111160</v>
      </c>
      <c r="G321" s="177" t="s">
        <v>6170</v>
      </c>
      <c r="H321" s="177" t="s">
        <v>5525</v>
      </c>
      <c r="I321" s="177" t="s">
        <v>495</v>
      </c>
      <c r="J321" s="177" t="s">
        <v>4544</v>
      </c>
      <c r="K321" s="158" t="s">
        <v>5525</v>
      </c>
      <c r="L321" s="158" t="s">
        <v>495</v>
      </c>
      <c r="M321" s="158" t="s">
        <v>4544</v>
      </c>
      <c r="N321" s="224">
        <v>44708.070138888892</v>
      </c>
      <c r="O321" s="158" t="s">
        <v>5905</v>
      </c>
      <c r="P321" s="187" t="s">
        <v>4546</v>
      </c>
      <c r="Q321" s="75" t="str" cm="1">
        <f t="array" aca="1" ref="Q321" ca="1">IF(AND(K321&lt;&gt;"",P321&lt;&gt;"Absent",U321&lt;&gt;"NO",M321="3GPPMEMBER"),IF(INDIRECT(S321)&lt;&gt;"Present","CHECK","Covered"),"")</f>
        <v/>
      </c>
      <c r="S321" s="218" t="str">
        <f>IF(M321="3GPPMEMBER","'Voting List'!L"&amp;MATCH(K321,'Voting List'!B:B,0),"")</f>
        <v>'Voting List'!L331</v>
      </c>
      <c r="U321" s="170" t="str">
        <f>IF(K321&lt;&gt;"",IF(ISNUMBER(FIND(K321,'Voting List'!M1)),"YES","NO"),"")</f>
        <v>NO</v>
      </c>
      <c r="V321" s="246" t="s">
        <v>5166</v>
      </c>
      <c r="W321" s="75">
        <v>0</v>
      </c>
      <c r="X321" s="75">
        <v>10328</v>
      </c>
    </row>
    <row r="322" spans="1:24" ht="12.6" hidden="1" customHeight="1" x14ac:dyDescent="0.2">
      <c r="A322" s="158" t="s">
        <v>4540</v>
      </c>
      <c r="B322" s="158" t="s">
        <v>6171</v>
      </c>
      <c r="C322" s="158" t="s">
        <v>6172</v>
      </c>
      <c r="D322" s="177" t="s">
        <v>4542</v>
      </c>
      <c r="E322" s="177"/>
      <c r="F322" s="177"/>
      <c r="G322" s="177" t="s">
        <v>6173</v>
      </c>
      <c r="H322" s="177" t="s">
        <v>467</v>
      </c>
      <c r="I322" s="177" t="s">
        <v>500</v>
      </c>
      <c r="J322" s="177" t="s">
        <v>4544</v>
      </c>
      <c r="K322" s="158" t="s">
        <v>467</v>
      </c>
      <c r="L322" s="158" t="s">
        <v>500</v>
      </c>
      <c r="M322" s="158" t="s">
        <v>4544</v>
      </c>
      <c r="N322" s="224">
        <v>44706.69027777778</v>
      </c>
      <c r="O322" s="158" t="s">
        <v>5905</v>
      </c>
      <c r="P322" s="187" t="s">
        <v>4546</v>
      </c>
      <c r="Q322" s="75" t="str" cm="1">
        <f t="array" aca="1" ref="Q322" ca="1">IF(AND(K322&lt;&gt;"",P322&lt;&gt;"Absent",U322&lt;&gt;"NO",M322="3GPPMEMBER"),IF(INDIRECT(S322)&lt;&gt;"Present","CHECK","Covered"),"")</f>
        <v/>
      </c>
      <c r="S322" s="218" t="str">
        <f>IF(M322="3GPPMEMBER","'Voting List'!L"&amp;MATCH(K322,'Voting List'!B:B,0),"")</f>
        <v>'Voting List'!L563</v>
      </c>
      <c r="U322" s="170" t="str">
        <f>IF(K322&lt;&gt;"",IF(ISNUMBER(FIND(K322,'Voting List'!M1)),"YES","NO"),"")</f>
        <v>YES</v>
      </c>
      <c r="V322" s="246" t="s">
        <v>5171</v>
      </c>
      <c r="W322" s="75">
        <v>0</v>
      </c>
      <c r="X322" s="75">
        <v>10329</v>
      </c>
    </row>
    <row r="323" spans="1:24" ht="12.6" customHeight="1" x14ac:dyDescent="0.2">
      <c r="A323" s="158" t="s">
        <v>4540</v>
      </c>
      <c r="B323" s="158" t="s">
        <v>5161</v>
      </c>
      <c r="C323" s="158" t="s">
        <v>5162</v>
      </c>
      <c r="D323" s="177" t="s">
        <v>4542</v>
      </c>
      <c r="E323" s="177"/>
      <c r="F323" s="177">
        <v>33161388452</v>
      </c>
      <c r="G323" s="177" t="s">
        <v>5163</v>
      </c>
      <c r="H323" s="177" t="s">
        <v>713</v>
      </c>
      <c r="I323" s="177" t="s">
        <v>495</v>
      </c>
      <c r="J323" s="177" t="s">
        <v>4544</v>
      </c>
      <c r="K323" s="158" t="s">
        <v>713</v>
      </c>
      <c r="L323" s="158" t="s">
        <v>495</v>
      </c>
      <c r="M323" s="158" t="s">
        <v>4544</v>
      </c>
      <c r="N323" s="224">
        <v>44655.511111111111</v>
      </c>
      <c r="O323" s="158" t="s">
        <v>4545</v>
      </c>
      <c r="P323" s="187" t="s">
        <v>6667</v>
      </c>
      <c r="Q323" s="75" t="str" cm="1">
        <f t="array" aca="1" ref="Q323" ca="1">IF(AND(K323&lt;&gt;"",P323&lt;&gt;"Absent",U323&lt;&gt;"NO",M323="3GPPMEMBER"),IF(INDIRECT(S323)&lt;&gt;"Present","CHECK","Covered"),"")</f>
        <v>CHECK</v>
      </c>
      <c r="S323" s="218" t="str">
        <f>IF(M323="3GPPMEMBER","'Voting List'!L"&amp;MATCH(K323,'Voting List'!B:B,0),"")</f>
        <v>'Voting List'!L12</v>
      </c>
      <c r="U323" s="170" t="str">
        <f>IF(K323&lt;&gt;"",IF(ISNUMBER(FIND(K323,'Voting List'!M1)),"YES","NO"),"")</f>
        <v>YES</v>
      </c>
      <c r="V323" s="246" t="s">
        <v>6176</v>
      </c>
      <c r="W323" s="75">
        <v>0</v>
      </c>
      <c r="X323" s="75">
        <v>10330</v>
      </c>
    </row>
    <row r="324" spans="1:24" ht="12.6" hidden="1" customHeight="1" x14ac:dyDescent="0.2">
      <c r="A324" s="158" t="s">
        <v>4565</v>
      </c>
      <c r="B324" s="158" t="s">
        <v>5164</v>
      </c>
      <c r="C324" s="158" t="s">
        <v>5165</v>
      </c>
      <c r="D324" s="177" t="s">
        <v>4542</v>
      </c>
      <c r="E324" s="177"/>
      <c r="F324" s="177">
        <v>12025733759</v>
      </c>
      <c r="G324" s="177" t="s">
        <v>5166</v>
      </c>
      <c r="H324" s="177" t="s">
        <v>574</v>
      </c>
      <c r="I324" s="177" t="s">
        <v>500</v>
      </c>
      <c r="J324" s="177" t="s">
        <v>4544</v>
      </c>
      <c r="K324" s="158" t="s">
        <v>574</v>
      </c>
      <c r="L324" s="158" t="s">
        <v>500</v>
      </c>
      <c r="M324" s="158" t="s">
        <v>4544</v>
      </c>
      <c r="N324" s="224">
        <v>44696.675694444442</v>
      </c>
      <c r="O324" s="158" t="s">
        <v>5905</v>
      </c>
      <c r="P324" s="187" t="s">
        <v>4546</v>
      </c>
      <c r="Q324" s="75" t="str" cm="1">
        <f t="array" aca="1" ref="Q324" ca="1">IF(AND(K324&lt;&gt;"",P324&lt;&gt;"Absent",U324&lt;&gt;"NO",M324="3GPPMEMBER"),IF(INDIRECT(S324)&lt;&gt;"Present","CHECK","Covered"),"")</f>
        <v/>
      </c>
      <c r="S324" s="218" t="str">
        <f>IF(M324="3GPPMEMBER","'Voting List'!L"&amp;MATCH(K324,'Voting List'!B:B,0),"")</f>
        <v>'Voting List'!L251</v>
      </c>
      <c r="U324" s="170" t="str">
        <f>IF(K324&lt;&gt;"",IF(ISNUMBER(FIND(K324,'Voting List'!M1)),"YES","NO"),"")</f>
        <v>YES</v>
      </c>
      <c r="V324" s="246" t="s">
        <v>5174</v>
      </c>
      <c r="W324" s="75">
        <v>0</v>
      </c>
      <c r="X324" s="75">
        <v>10331</v>
      </c>
    </row>
    <row r="325" spans="1:24" ht="12.6" customHeight="1" x14ac:dyDescent="0.2">
      <c r="A325" s="158" t="s">
        <v>4540</v>
      </c>
      <c r="B325" s="158" t="s">
        <v>5167</v>
      </c>
      <c r="C325" s="158" t="s">
        <v>5168</v>
      </c>
      <c r="D325" s="177" t="s">
        <v>5169</v>
      </c>
      <c r="E325" s="177"/>
      <c r="F325" s="177" t="s">
        <v>5170</v>
      </c>
      <c r="G325" s="177" t="s">
        <v>5171</v>
      </c>
      <c r="H325" s="177" t="s">
        <v>495</v>
      </c>
      <c r="I325" s="177" t="s">
        <v>495</v>
      </c>
      <c r="J325" s="177" t="s">
        <v>4624</v>
      </c>
      <c r="K325" s="158" t="s">
        <v>495</v>
      </c>
      <c r="L325" s="158" t="s">
        <v>495</v>
      </c>
      <c r="M325" s="158" t="s">
        <v>4624</v>
      </c>
      <c r="N325" s="224">
        <v>44405.377083333333</v>
      </c>
      <c r="O325" s="158" t="s">
        <v>4545</v>
      </c>
      <c r="P325" s="187" t="s">
        <v>6667</v>
      </c>
      <c r="Q325" s="75" t="str" cm="1">
        <f t="array" aca="1" ref="Q325" ca="1">IF(AND(K325&lt;&gt;"",P325&lt;&gt;"Absent",U325&lt;&gt;"NO",M325="3GPPMEMBER"),IF(INDIRECT(S325)&lt;&gt;"Present","CHECK","Covered"),"")</f>
        <v/>
      </c>
      <c r="S325" s="218" t="str">
        <f>IF(M325="3GPPMEMBER","'Voting List'!L"&amp;MATCH(K325,'Voting List'!B:B,0),"")</f>
        <v/>
      </c>
      <c r="U325" s="170" t="str">
        <f>IF(K325&lt;&gt;"",IF(ISNUMBER(FIND(K325,'Voting List'!M1)),"YES","NO"),"")</f>
        <v>NO</v>
      </c>
      <c r="V325" s="246" t="s">
        <v>6179</v>
      </c>
      <c r="W325" s="75">
        <v>0</v>
      </c>
      <c r="X325" s="75">
        <v>10332</v>
      </c>
    </row>
    <row r="326" spans="1:24" ht="12.6" hidden="1" customHeight="1" x14ac:dyDescent="0.2">
      <c r="A326" s="158" t="s">
        <v>4540</v>
      </c>
      <c r="B326" s="158" t="s">
        <v>6174</v>
      </c>
      <c r="C326" s="158" t="s">
        <v>6175</v>
      </c>
      <c r="D326" s="177" t="s">
        <v>4542</v>
      </c>
      <c r="E326" s="177"/>
      <c r="F326" s="177" t="s">
        <v>4636</v>
      </c>
      <c r="G326" s="177" t="s">
        <v>6176</v>
      </c>
      <c r="H326" s="177" t="s">
        <v>574</v>
      </c>
      <c r="I326" s="177" t="s">
        <v>500</v>
      </c>
      <c r="J326" s="177" t="s">
        <v>4544</v>
      </c>
      <c r="K326" s="158" t="s">
        <v>574</v>
      </c>
      <c r="L326" s="158" t="s">
        <v>500</v>
      </c>
      <c r="M326" s="158" t="s">
        <v>4544</v>
      </c>
      <c r="N326" s="224">
        <v>44707.713888888888</v>
      </c>
      <c r="O326" s="158" t="s">
        <v>5905</v>
      </c>
      <c r="P326" s="187" t="s">
        <v>4546</v>
      </c>
      <c r="Q326" s="75" t="str" cm="1">
        <f t="array" aca="1" ref="Q326" ca="1">IF(AND(K326&lt;&gt;"",P326&lt;&gt;"Absent",U326&lt;&gt;"NO",M326="3GPPMEMBER"),IF(INDIRECT(S326)&lt;&gt;"Present","CHECK","Covered"),"")</f>
        <v/>
      </c>
      <c r="S326" s="218" t="str">
        <f>IF(M326="3GPPMEMBER","'Voting List'!L"&amp;MATCH(K326,'Voting List'!B:B,0),"")</f>
        <v>'Voting List'!L251</v>
      </c>
      <c r="U326" s="170" t="str">
        <f>IF(K326&lt;&gt;"",IF(ISNUMBER(FIND(K326,'Voting List'!M1)),"YES","NO"),"")</f>
        <v>YES</v>
      </c>
      <c r="V326" s="246" t="s">
        <v>5177</v>
      </c>
      <c r="W326" s="75">
        <v>0</v>
      </c>
      <c r="X326" s="75">
        <v>10333</v>
      </c>
    </row>
    <row r="327" spans="1:24" ht="12.6" customHeight="1" x14ac:dyDescent="0.2">
      <c r="A327" s="158" t="s">
        <v>4540</v>
      </c>
      <c r="B327" s="158" t="s">
        <v>5172</v>
      </c>
      <c r="C327" s="158" t="s">
        <v>5173</v>
      </c>
      <c r="D327" s="177" t="s">
        <v>4542</v>
      </c>
      <c r="E327" s="177"/>
      <c r="F327" s="188">
        <v>447543794585</v>
      </c>
      <c r="G327" s="177" t="s">
        <v>5174</v>
      </c>
      <c r="H327" s="177" t="s">
        <v>403</v>
      </c>
      <c r="I327" s="177" t="s">
        <v>495</v>
      </c>
      <c r="J327" s="177" t="s">
        <v>4544</v>
      </c>
      <c r="K327" s="158" t="s">
        <v>411</v>
      </c>
      <c r="L327" s="158" t="s">
        <v>509</v>
      </c>
      <c r="M327" s="158" t="s">
        <v>4544</v>
      </c>
      <c r="N327" s="224">
        <v>44651.385416666664</v>
      </c>
      <c r="O327" s="158" t="s">
        <v>4545</v>
      </c>
      <c r="P327" s="187" t="s">
        <v>6667</v>
      </c>
      <c r="Q327" s="75" t="str" cm="1">
        <f t="array" aca="1" ref="Q327" ca="1">IF(AND(K327&lt;&gt;"",P327&lt;&gt;"Absent",U327&lt;&gt;"NO",M327="3GPPMEMBER"),IF(INDIRECT(S327)&lt;&gt;"Present","CHECK","Covered"),"")</f>
        <v>CHECK</v>
      </c>
      <c r="S327" s="218" t="str">
        <f>IF(M327="3GPPMEMBER","'Voting List'!L"&amp;MATCH(K327,'Voting List'!B:B,0),"")</f>
        <v>'Voting List'!L309</v>
      </c>
      <c r="U327" s="170" t="str">
        <f>IF(K327&lt;&gt;"",IF(ISNUMBER(FIND(K327,'Voting List'!M1)),"YES","NO"),"")</f>
        <v>YES</v>
      </c>
      <c r="V327" s="246" t="s">
        <v>5180</v>
      </c>
      <c r="W327" s="75">
        <v>0</v>
      </c>
      <c r="X327" s="75">
        <v>10334</v>
      </c>
    </row>
    <row r="328" spans="1:24" ht="12.6" customHeight="1" x14ac:dyDescent="0.2">
      <c r="A328" s="158" t="s">
        <v>4540</v>
      </c>
      <c r="B328" s="158" t="s">
        <v>6177</v>
      </c>
      <c r="C328" s="158" t="s">
        <v>6178</v>
      </c>
      <c r="D328" s="177" t="s">
        <v>4542</v>
      </c>
      <c r="E328" s="177"/>
      <c r="F328" s="177"/>
      <c r="G328" s="177" t="s">
        <v>6179</v>
      </c>
      <c r="H328" s="177" t="s">
        <v>568</v>
      </c>
      <c r="I328" s="177" t="s">
        <v>495</v>
      </c>
      <c r="J328" s="177" t="s">
        <v>4544</v>
      </c>
      <c r="K328" s="158" t="s">
        <v>518</v>
      </c>
      <c r="L328" s="158" t="s">
        <v>495</v>
      </c>
      <c r="M328" s="158" t="s">
        <v>4544</v>
      </c>
      <c r="N328" s="224">
        <v>44706.614583333336</v>
      </c>
      <c r="O328" s="158" t="s">
        <v>4545</v>
      </c>
      <c r="P328" s="187" t="s">
        <v>6667</v>
      </c>
      <c r="Q328" s="75" t="str" cm="1">
        <f t="array" aca="1" ref="Q328" ca="1">IF(AND(K328&lt;&gt;"",P328&lt;&gt;"Absent",U328&lt;&gt;"NO",M328="3GPPMEMBER"),IF(INDIRECT(S328)&lt;&gt;"Present","CHECK","Covered"),"")</f>
        <v>CHECK</v>
      </c>
      <c r="S328" s="218" t="str">
        <f>IF(M328="3GPPMEMBER","'Voting List'!L"&amp;MATCH(K328,'Voting List'!B:B,0),"")</f>
        <v>'Voting List'!L751</v>
      </c>
      <c r="U328" s="170" t="str">
        <f>IF(K328&lt;&gt;"",IF(ISNUMBER(FIND(K328,'Voting List'!M1)),"YES","NO"),"")</f>
        <v>YES</v>
      </c>
      <c r="V328" s="246" t="s">
        <v>5184</v>
      </c>
      <c r="W328" s="75">
        <v>0</v>
      </c>
      <c r="X328" s="75">
        <v>10335</v>
      </c>
    </row>
    <row r="329" spans="1:24" ht="12.6" customHeight="1" x14ac:dyDescent="0.2">
      <c r="A329" s="158" t="s">
        <v>4590</v>
      </c>
      <c r="B329" s="158" t="s">
        <v>5175</v>
      </c>
      <c r="C329" s="158" t="s">
        <v>5176</v>
      </c>
      <c r="D329" s="177" t="s">
        <v>4542</v>
      </c>
      <c r="E329" s="177"/>
      <c r="F329" s="177">
        <v>7338790274</v>
      </c>
      <c r="G329" s="177" t="s">
        <v>5177</v>
      </c>
      <c r="H329" s="177" t="s">
        <v>862</v>
      </c>
      <c r="I329" s="177" t="s">
        <v>509</v>
      </c>
      <c r="J329" s="177" t="s">
        <v>4544</v>
      </c>
      <c r="K329" s="158" t="s">
        <v>862</v>
      </c>
      <c r="L329" s="158" t="s">
        <v>509</v>
      </c>
      <c r="M329" s="158" t="s">
        <v>4544</v>
      </c>
      <c r="N329" s="224">
        <v>44656.270833333336</v>
      </c>
      <c r="O329" s="158" t="s">
        <v>4545</v>
      </c>
      <c r="P329" s="187" t="s">
        <v>4546</v>
      </c>
      <c r="Q329" s="75" t="str" cm="1">
        <f t="array" aca="1" ref="Q329" ca="1">IF(AND(K329&lt;&gt;"",P329&lt;&gt;"Absent",U329&lt;&gt;"NO",M329="3GPPMEMBER"),IF(INDIRECT(S329)&lt;&gt;"Present","CHECK","Covered"),"")</f>
        <v/>
      </c>
      <c r="S329" s="218" t="str">
        <f>IF(M329="3GPPMEMBER","'Voting List'!L"&amp;MATCH(K329,'Voting List'!B:B,0),"")</f>
        <v>'Voting List'!L119</v>
      </c>
      <c r="U329" s="170" t="str">
        <f>IF(K329&lt;&gt;"",IF(ISNUMBER(FIND(K329,'Voting List'!M1)),"YES","NO"),"")</f>
        <v>NO</v>
      </c>
      <c r="V329" s="246" t="s">
        <v>5187</v>
      </c>
      <c r="W329" s="75">
        <v>0</v>
      </c>
      <c r="X329" s="75">
        <v>10336</v>
      </c>
    </row>
    <row r="330" spans="1:24" ht="12.6" customHeight="1" x14ac:dyDescent="0.2">
      <c r="A330" s="158" t="s">
        <v>4540</v>
      </c>
      <c r="B330" s="158" t="s">
        <v>5178</v>
      </c>
      <c r="C330" s="158" t="s">
        <v>5179</v>
      </c>
      <c r="D330" s="177" t="s">
        <v>4542</v>
      </c>
      <c r="E330" s="177"/>
      <c r="F330" s="177"/>
      <c r="G330" s="177" t="s">
        <v>5180</v>
      </c>
      <c r="H330" s="177" t="s">
        <v>5181</v>
      </c>
      <c r="I330" s="177" t="s">
        <v>503</v>
      </c>
      <c r="J330" s="177" t="s">
        <v>4544</v>
      </c>
      <c r="K330" s="158" t="s">
        <v>5181</v>
      </c>
      <c r="L330" s="158" t="s">
        <v>503</v>
      </c>
      <c r="M330" s="158" t="s">
        <v>4544</v>
      </c>
      <c r="N330" s="224">
        <v>44629.101388888892</v>
      </c>
      <c r="O330" s="158" t="s">
        <v>4545</v>
      </c>
      <c r="P330" s="187" t="s">
        <v>4546</v>
      </c>
      <c r="Q330" s="75" t="str" cm="1">
        <f t="array" aca="1" ref="Q330" ca="1">IF(AND(K330&lt;&gt;"",P330&lt;&gt;"Absent",U330&lt;&gt;"NO",M330="3GPPMEMBER"),IF(INDIRECT(S330)&lt;&gt;"Present","CHECK","Covered"),"")</f>
        <v/>
      </c>
      <c r="S330" s="218" t="str">
        <f>IF(M330="3GPPMEMBER","'Voting List'!L"&amp;MATCH(K330,'Voting List'!B:B,0),"")</f>
        <v>'Voting List'!L773</v>
      </c>
      <c r="U330" s="170" t="str">
        <f>IF(K330&lt;&gt;"",IF(ISNUMBER(FIND(K330,'Voting List'!M1)),"YES","NO"),"")</f>
        <v>NO</v>
      </c>
      <c r="V330" s="246" t="s">
        <v>6182</v>
      </c>
      <c r="W330" s="75">
        <v>0</v>
      </c>
      <c r="X330" s="75">
        <v>10337</v>
      </c>
    </row>
    <row r="331" spans="1:24" ht="12.6" hidden="1" customHeight="1" x14ac:dyDescent="0.2">
      <c r="A331" s="158" t="s">
        <v>4540</v>
      </c>
      <c r="B331" s="158" t="s">
        <v>5182</v>
      </c>
      <c r="C331" s="158" t="s">
        <v>5183</v>
      </c>
      <c r="D331" s="177" t="s">
        <v>4542</v>
      </c>
      <c r="E331" s="177"/>
      <c r="F331" s="177">
        <v>8613651270330</v>
      </c>
      <c r="G331" s="177" t="s">
        <v>5184</v>
      </c>
      <c r="H331" s="177" t="s">
        <v>521</v>
      </c>
      <c r="I331" s="177" t="s">
        <v>503</v>
      </c>
      <c r="J331" s="177" t="s">
        <v>4544</v>
      </c>
      <c r="K331" s="158" t="s">
        <v>521</v>
      </c>
      <c r="L331" s="158" t="s">
        <v>503</v>
      </c>
      <c r="M331" s="158" t="s">
        <v>4544</v>
      </c>
      <c r="N331" s="224">
        <v>44697.04583333333</v>
      </c>
      <c r="O331" s="158" t="s">
        <v>5905</v>
      </c>
      <c r="P331" s="187" t="s">
        <v>4546</v>
      </c>
      <c r="Q331" s="75" t="str" cm="1">
        <f t="array" aca="1" ref="Q331" ca="1">IF(AND(K331&lt;&gt;"",P331&lt;&gt;"Absent",U331&lt;&gt;"NO",M331="3GPPMEMBER"),IF(INDIRECT(S331)&lt;&gt;"Present","CHECK","Covered"),"")</f>
        <v/>
      </c>
      <c r="S331" s="218" t="str">
        <f>IF(M331="3GPPMEMBER","'Voting List'!L"&amp;MATCH(K331,'Voting List'!B:B,0),"")</f>
        <v>'Voting List'!L747</v>
      </c>
      <c r="U331" s="170" t="str">
        <f>IF(K331&lt;&gt;"",IF(ISNUMBER(FIND(K331,'Voting List'!M1)),"YES","NO"),"")</f>
        <v>YES</v>
      </c>
      <c r="V331" s="246" t="s">
        <v>6185</v>
      </c>
      <c r="W331" s="75">
        <v>0</v>
      </c>
      <c r="X331" s="75">
        <v>10338</v>
      </c>
    </row>
    <row r="332" spans="1:24" ht="12.6" hidden="1" customHeight="1" x14ac:dyDescent="0.2">
      <c r="A332" s="158" t="s">
        <v>4540</v>
      </c>
      <c r="B332" s="158" t="s">
        <v>5185</v>
      </c>
      <c r="C332" s="158" t="s">
        <v>5186</v>
      </c>
      <c r="D332" s="177" t="s">
        <v>4542</v>
      </c>
      <c r="E332" s="177"/>
      <c r="F332" s="177">
        <v>15810585778</v>
      </c>
      <c r="G332" s="177" t="s">
        <v>5187</v>
      </c>
      <c r="H332" s="177" t="s">
        <v>549</v>
      </c>
      <c r="I332" s="177" t="s">
        <v>529</v>
      </c>
      <c r="J332" s="177" t="s">
        <v>4544</v>
      </c>
      <c r="K332" s="158" t="s">
        <v>549</v>
      </c>
      <c r="L332" s="158" t="s">
        <v>529</v>
      </c>
      <c r="M332" s="158" t="s">
        <v>4544</v>
      </c>
      <c r="N332" s="224">
        <v>44704.289583333331</v>
      </c>
      <c r="O332" s="158" t="s">
        <v>5905</v>
      </c>
      <c r="P332" s="187" t="s">
        <v>4546</v>
      </c>
      <c r="Q332" s="75" t="str" cm="1">
        <f t="array" aca="1" ref="Q332" ca="1">IF(AND(K332&lt;&gt;"",P332&lt;&gt;"Absent",U332&lt;&gt;"NO",M332="3GPPMEMBER"),IF(INDIRECT(S332)&lt;&gt;"Present","CHECK","Covered"),"")</f>
        <v/>
      </c>
      <c r="S332" s="218" t="str">
        <f>IF(M332="3GPPMEMBER","'Voting List'!L"&amp;MATCH(K332,'Voting List'!B:B,0),"")</f>
        <v>'Voting List'!L587</v>
      </c>
      <c r="U332" s="170" t="str">
        <f>IF(K332&lt;&gt;"",IF(ISNUMBER(FIND(K332,'Voting List'!M1)),"YES","NO"),"")</f>
        <v>YES</v>
      </c>
      <c r="V332" s="246" t="s">
        <v>5191</v>
      </c>
      <c r="W332" s="75">
        <v>0</v>
      </c>
      <c r="X332" s="75">
        <v>10339</v>
      </c>
    </row>
    <row r="333" spans="1:24" ht="12.6" customHeight="1" x14ac:dyDescent="0.2">
      <c r="A333" s="158" t="s">
        <v>4540</v>
      </c>
      <c r="B333" s="158" t="s">
        <v>6180</v>
      </c>
      <c r="C333" s="158" t="s">
        <v>6181</v>
      </c>
      <c r="D333" s="177" t="s">
        <v>4542</v>
      </c>
      <c r="E333" s="177"/>
      <c r="F333" s="177"/>
      <c r="G333" s="177" t="s">
        <v>6182</v>
      </c>
      <c r="H333" s="177" t="s">
        <v>717</v>
      </c>
      <c r="I333" s="177" t="s">
        <v>495</v>
      </c>
      <c r="J333" s="177" t="s">
        <v>4544</v>
      </c>
      <c r="K333" s="158" t="s">
        <v>717</v>
      </c>
      <c r="L333" s="158" t="s">
        <v>495</v>
      </c>
      <c r="M333" s="158" t="s">
        <v>4544</v>
      </c>
      <c r="N333" s="224">
        <v>44705.563888888886</v>
      </c>
      <c r="O333" s="158" t="s">
        <v>4545</v>
      </c>
      <c r="P333" s="187" t="s">
        <v>6667</v>
      </c>
      <c r="Q333" s="75" t="str" cm="1">
        <f t="array" aca="1" ref="Q333" ca="1">IF(AND(K333&lt;&gt;"",P333&lt;&gt;"Absent",U333&lt;&gt;"NO",M333="3GPPMEMBER"),IF(INDIRECT(S333)&lt;&gt;"Present","CHECK","Covered"),"")</f>
        <v>CHECK</v>
      </c>
      <c r="S333" s="218" t="str">
        <f>IF(M333="3GPPMEMBER","'Voting List'!L"&amp;MATCH(K333,'Voting List'!B:B,0),"")</f>
        <v>'Voting List'!L678</v>
      </c>
      <c r="U333" s="170" t="str">
        <f>IF(K333&lt;&gt;"",IF(ISNUMBER(FIND(K333,'Voting List'!M1)),"YES","NO"),"")</f>
        <v>YES</v>
      </c>
      <c r="V333" s="246" t="s">
        <v>5194</v>
      </c>
      <c r="W333" s="75">
        <v>0</v>
      </c>
      <c r="X333" s="75">
        <v>10340</v>
      </c>
    </row>
    <row r="334" spans="1:24" ht="12.6" hidden="1" customHeight="1" x14ac:dyDescent="0.2">
      <c r="A334" s="158" t="s">
        <v>4540</v>
      </c>
      <c r="B334" s="158" t="s">
        <v>6183</v>
      </c>
      <c r="C334" s="158" t="s">
        <v>6184</v>
      </c>
      <c r="D334" s="177" t="s">
        <v>4542</v>
      </c>
      <c r="E334" s="177"/>
      <c r="F334" s="177"/>
      <c r="G334" s="177" t="s">
        <v>6185</v>
      </c>
      <c r="H334" s="177" t="s">
        <v>658</v>
      </c>
      <c r="I334" s="177" t="s">
        <v>495</v>
      </c>
      <c r="J334" s="177" t="s">
        <v>4544</v>
      </c>
      <c r="K334" s="158" t="s">
        <v>658</v>
      </c>
      <c r="L334" s="158" t="s">
        <v>495</v>
      </c>
      <c r="M334" s="158" t="s">
        <v>4544</v>
      </c>
      <c r="N334" s="224">
        <v>44706.368750000001</v>
      </c>
      <c r="O334" s="158" t="s">
        <v>5905</v>
      </c>
      <c r="P334" s="187" t="s">
        <v>4546</v>
      </c>
      <c r="Q334" s="75" t="str" cm="1">
        <f t="array" aca="1" ref="Q334" ca="1">IF(AND(K334&lt;&gt;"",P334&lt;&gt;"Absent",U334&lt;&gt;"NO",M334="3GPPMEMBER"),IF(INDIRECT(S334)&lt;&gt;"Present","CHECK","Covered"),"")</f>
        <v/>
      </c>
      <c r="S334" s="218" t="str">
        <f>IF(M334="3GPPMEMBER","'Voting List'!L"&amp;MATCH(K334,'Voting List'!B:B,0),"")</f>
        <v>'Voting List'!L295</v>
      </c>
      <c r="U334" s="170" t="str">
        <f>IF(K334&lt;&gt;"",IF(ISNUMBER(FIND(K334,'Voting List'!M1)),"YES","NO"),"")</f>
        <v>YES</v>
      </c>
      <c r="V334" s="246" t="s">
        <v>5197</v>
      </c>
      <c r="W334" s="75">
        <v>0</v>
      </c>
      <c r="X334" s="75">
        <v>10341</v>
      </c>
    </row>
    <row r="335" spans="1:24" ht="12.6" customHeight="1" x14ac:dyDescent="0.2">
      <c r="A335" s="158" t="s">
        <v>4565</v>
      </c>
      <c r="B335" s="158" t="s">
        <v>5188</v>
      </c>
      <c r="C335" s="158" t="s">
        <v>5189</v>
      </c>
      <c r="D335" s="177" t="s">
        <v>4542</v>
      </c>
      <c r="E335" s="177"/>
      <c r="F335" s="177" t="s">
        <v>5190</v>
      </c>
      <c r="G335" s="177" t="s">
        <v>5191</v>
      </c>
      <c r="H335" s="177" t="s">
        <v>967</v>
      </c>
      <c r="I335" s="177" t="s">
        <v>529</v>
      </c>
      <c r="J335" s="177" t="s">
        <v>4544</v>
      </c>
      <c r="K335" s="158" t="s">
        <v>967</v>
      </c>
      <c r="L335" s="158" t="s">
        <v>529</v>
      </c>
      <c r="M335" s="158" t="s">
        <v>4544</v>
      </c>
      <c r="N335" s="224">
        <v>44649.353472222225</v>
      </c>
      <c r="O335" s="158" t="s">
        <v>4545</v>
      </c>
      <c r="P335" s="187" t="s">
        <v>4546</v>
      </c>
      <c r="Q335" s="75" t="str" cm="1">
        <f t="array" aca="1" ref="Q335" ca="1">IF(AND(K335&lt;&gt;"",P335&lt;&gt;"Absent",U335&lt;&gt;"NO",M335="3GPPMEMBER"),IF(INDIRECT(S335)&lt;&gt;"Present","CHECK","Covered"),"")</f>
        <v/>
      </c>
      <c r="S335" s="218" t="str">
        <f>IF(M335="3GPPMEMBER","'Voting List'!L"&amp;MATCH(K335,'Voting List'!B:B,0),"")</f>
        <v>'Voting List'!L388</v>
      </c>
      <c r="U335" s="170" t="str">
        <f>IF(K335&lt;&gt;"",IF(ISNUMBER(FIND(K335,'Voting List'!M1)),"YES","NO"),"")</f>
        <v>NO</v>
      </c>
      <c r="V335" s="246" t="s">
        <v>5200</v>
      </c>
      <c r="W335" s="75">
        <v>0</v>
      </c>
      <c r="X335" s="75">
        <v>10342</v>
      </c>
    </row>
    <row r="336" spans="1:24" ht="12.6" customHeight="1" x14ac:dyDescent="0.2">
      <c r="A336" s="158" t="s">
        <v>4540</v>
      </c>
      <c r="B336" s="158" t="s">
        <v>5192</v>
      </c>
      <c r="C336" s="158" t="s">
        <v>5193</v>
      </c>
      <c r="D336" s="177" t="s">
        <v>4542</v>
      </c>
      <c r="E336" s="177"/>
      <c r="F336" s="188">
        <v>12145077687</v>
      </c>
      <c r="G336" s="177" t="s">
        <v>5194</v>
      </c>
      <c r="H336" s="177" t="s">
        <v>599</v>
      </c>
      <c r="I336" s="177" t="s">
        <v>500</v>
      </c>
      <c r="J336" s="177" t="s">
        <v>4544</v>
      </c>
      <c r="K336" s="158" t="s">
        <v>599</v>
      </c>
      <c r="L336" s="158" t="s">
        <v>500</v>
      </c>
      <c r="M336" s="158" t="s">
        <v>4544</v>
      </c>
      <c r="N336" s="224">
        <v>44701.810416666667</v>
      </c>
      <c r="O336" s="158" t="s">
        <v>4545</v>
      </c>
      <c r="P336" s="187" t="s">
        <v>6667</v>
      </c>
      <c r="Q336" s="75" t="str" cm="1">
        <f t="array" aca="1" ref="Q336" ca="1">IF(AND(K336&lt;&gt;"",P336&lt;&gt;"Absent",U336&lt;&gt;"NO",M336="3GPPMEMBER"),IF(INDIRECT(S336)&lt;&gt;"Present","CHECK","Covered"),"")</f>
        <v>CHECK</v>
      </c>
      <c r="S336" s="218" t="str">
        <f>IF(M336="3GPPMEMBER","'Voting List'!L"&amp;MATCH(K336,'Voting List'!B:B,0),"")</f>
        <v>'Voting List'!L708</v>
      </c>
      <c r="U336" s="170" t="str">
        <f>IF(K336&lt;&gt;"",IF(ISNUMBER(FIND(K336,'Voting List'!M1)),"YES","NO"),"")</f>
        <v>YES</v>
      </c>
      <c r="V336" s="246" t="s">
        <v>5203</v>
      </c>
      <c r="W336" s="75">
        <v>0</v>
      </c>
      <c r="X336" s="75">
        <v>10343</v>
      </c>
    </row>
    <row r="337" spans="1:24" ht="12.6" customHeight="1" x14ac:dyDescent="0.2">
      <c r="A337" s="158" t="s">
        <v>4540</v>
      </c>
      <c r="B337" s="158" t="s">
        <v>5195</v>
      </c>
      <c r="C337" s="158" t="s">
        <v>5196</v>
      </c>
      <c r="D337" s="177" t="s">
        <v>4542</v>
      </c>
      <c r="E337" s="177"/>
      <c r="F337" s="188">
        <v>12269296346</v>
      </c>
      <c r="G337" s="177" t="s">
        <v>5197</v>
      </c>
      <c r="H337" s="177" t="s">
        <v>718</v>
      </c>
      <c r="I337" s="177" t="s">
        <v>495</v>
      </c>
      <c r="J337" s="177" t="s">
        <v>4544</v>
      </c>
      <c r="K337" s="158" t="s">
        <v>718</v>
      </c>
      <c r="L337" s="158" t="s">
        <v>495</v>
      </c>
      <c r="M337" s="158" t="s">
        <v>4544</v>
      </c>
      <c r="N337" s="224">
        <v>44572.861805555556</v>
      </c>
      <c r="O337" s="158" t="s">
        <v>4545</v>
      </c>
      <c r="P337" s="187" t="s">
        <v>4546</v>
      </c>
      <c r="Q337" s="75" t="str" cm="1">
        <f t="array" aca="1" ref="Q337" ca="1">IF(AND(K337&lt;&gt;"",P337&lt;&gt;"Absent",U337&lt;&gt;"NO",M337="3GPPMEMBER"),IF(INDIRECT(S337)&lt;&gt;"Present","CHECK","Covered"),"")</f>
        <v/>
      </c>
      <c r="S337" s="218" t="str">
        <f>IF(M337="3GPPMEMBER","'Voting List'!L"&amp;MATCH(K337,'Voting List'!B:B,0),"")</f>
        <v>'Voting List'!L600</v>
      </c>
      <c r="U337" s="170" t="str">
        <f>IF(K337&lt;&gt;"",IF(ISNUMBER(FIND(K337,'Voting List'!M1)),"YES","NO"),"")</f>
        <v>YES</v>
      </c>
      <c r="V337" s="246" t="s">
        <v>5206</v>
      </c>
      <c r="W337" s="75">
        <v>0</v>
      </c>
      <c r="X337" s="75">
        <v>10344</v>
      </c>
    </row>
    <row r="338" spans="1:24" ht="12.6" customHeight="1" x14ac:dyDescent="0.2">
      <c r="A338" s="158" t="s">
        <v>4540</v>
      </c>
      <c r="B338" s="158" t="s">
        <v>5198</v>
      </c>
      <c r="C338" s="158" t="s">
        <v>5199</v>
      </c>
      <c r="D338" s="177" t="s">
        <v>4542</v>
      </c>
      <c r="E338" s="177"/>
      <c r="F338" s="177"/>
      <c r="G338" s="177" t="s">
        <v>5200</v>
      </c>
      <c r="H338" s="177" t="s">
        <v>686</v>
      </c>
      <c r="I338" s="177" t="s">
        <v>503</v>
      </c>
      <c r="J338" s="177" t="s">
        <v>4544</v>
      </c>
      <c r="K338" s="158" t="s">
        <v>719</v>
      </c>
      <c r="L338" s="158" t="s">
        <v>503</v>
      </c>
      <c r="M338" s="158" t="s">
        <v>4544</v>
      </c>
      <c r="N338" s="224">
        <v>44704.117361111108</v>
      </c>
      <c r="O338" s="158" t="s">
        <v>4545</v>
      </c>
      <c r="P338" s="187" t="s">
        <v>6667</v>
      </c>
      <c r="Q338" s="75" t="str" cm="1">
        <f t="array" aca="1" ref="Q338" ca="1">IF(AND(K338&lt;&gt;"",P338&lt;&gt;"Absent",U338&lt;&gt;"NO",M338="3GPPMEMBER"),IF(INDIRECT(S338)&lt;&gt;"Present","CHECK","Covered"),"")</f>
        <v>CHECK</v>
      </c>
      <c r="S338" s="218" t="str">
        <f>IF(M338="3GPPMEMBER","'Voting List'!L"&amp;MATCH(K338,'Voting List'!B:B,0),"")</f>
        <v>'Voting List'!L147</v>
      </c>
      <c r="U338" s="170" t="str">
        <f>IF(K338&lt;&gt;"",IF(ISNUMBER(FIND(K338,'Voting List'!M1)),"YES","NO"),"")</f>
        <v>YES</v>
      </c>
      <c r="V338" s="246" t="s">
        <v>5209</v>
      </c>
      <c r="W338" s="75">
        <v>0</v>
      </c>
      <c r="X338" s="75">
        <v>10345</v>
      </c>
    </row>
    <row r="339" spans="1:24" ht="12.6" hidden="1" customHeight="1" x14ac:dyDescent="0.2">
      <c r="A339" s="158" t="s">
        <v>4540</v>
      </c>
      <c r="B339" s="158" t="s">
        <v>5201</v>
      </c>
      <c r="C339" s="158" t="s">
        <v>5202</v>
      </c>
      <c r="D339" s="177" t="s">
        <v>4542</v>
      </c>
      <c r="E339" s="177"/>
      <c r="F339" s="177"/>
      <c r="G339" s="177" t="s">
        <v>5203</v>
      </c>
      <c r="H339" s="177" t="s">
        <v>613</v>
      </c>
      <c r="I339" s="177" t="s">
        <v>495</v>
      </c>
      <c r="J339" s="177" t="s">
        <v>4544</v>
      </c>
      <c r="K339" s="158" t="s">
        <v>613</v>
      </c>
      <c r="L339" s="158" t="s">
        <v>495</v>
      </c>
      <c r="M339" s="158" t="s">
        <v>4544</v>
      </c>
      <c r="N339" s="224">
        <v>44693.55972222222</v>
      </c>
      <c r="O339" s="158" t="s">
        <v>5905</v>
      </c>
      <c r="P339" s="187" t="s">
        <v>4546</v>
      </c>
      <c r="Q339" s="75" t="str" cm="1">
        <f t="array" aca="1" ref="Q339" ca="1">IF(AND(K339&lt;&gt;"",P339&lt;&gt;"Absent",U339&lt;&gt;"NO",M339="3GPPMEMBER"),IF(INDIRECT(S339)&lt;&gt;"Present","CHECK","Covered"),"")</f>
        <v/>
      </c>
      <c r="S339" s="218" t="str">
        <f>IF(M339="3GPPMEMBER","'Voting List'!L"&amp;MATCH(K339,'Voting List'!B:B,0),"")</f>
        <v>'Voting List'!L528</v>
      </c>
      <c r="U339" s="170" t="str">
        <f>IF(K339&lt;&gt;"",IF(ISNUMBER(FIND(K339,'Voting List'!M1)),"YES","NO"),"")</f>
        <v>YES</v>
      </c>
      <c r="V339" s="246" t="s">
        <v>5213</v>
      </c>
      <c r="W339" s="75">
        <v>0</v>
      </c>
      <c r="X339" s="75">
        <v>10346</v>
      </c>
    </row>
    <row r="340" spans="1:24" ht="12.6" customHeight="1" x14ac:dyDescent="0.2">
      <c r="A340" s="158" t="s">
        <v>4565</v>
      </c>
      <c r="B340" s="158" t="s">
        <v>5204</v>
      </c>
      <c r="C340" s="158" t="s">
        <v>5205</v>
      </c>
      <c r="D340" s="177" t="s">
        <v>4542</v>
      </c>
      <c r="E340" s="177"/>
      <c r="F340" s="177">
        <v>358504867973</v>
      </c>
      <c r="G340" s="177" t="s">
        <v>5206</v>
      </c>
      <c r="H340" s="177" t="s">
        <v>565</v>
      </c>
      <c r="I340" s="177" t="s">
        <v>495</v>
      </c>
      <c r="J340" s="177" t="s">
        <v>4544</v>
      </c>
      <c r="K340" s="158" t="s">
        <v>707</v>
      </c>
      <c r="L340" s="158" t="s">
        <v>503</v>
      </c>
      <c r="M340" s="158" t="s">
        <v>4544</v>
      </c>
      <c r="N340" s="224">
        <v>44698.761111111111</v>
      </c>
      <c r="O340" s="158" t="s">
        <v>4545</v>
      </c>
      <c r="P340" s="187" t="s">
        <v>6667</v>
      </c>
      <c r="Q340" s="75" t="str" cm="1">
        <f t="array" aca="1" ref="Q340" ca="1">IF(AND(K340&lt;&gt;"",P340&lt;&gt;"Absent",U340&lt;&gt;"NO",M340="3GPPMEMBER"),IF(INDIRECT(S340)&lt;&gt;"Present","CHECK","Covered"),"")</f>
        <v>CHECK</v>
      </c>
      <c r="S340" s="218" t="str">
        <f>IF(M340="3GPPMEMBER","'Voting List'!L"&amp;MATCH(K340,'Voting List'!B:B,0),"")</f>
        <v>'Voting List'!L495</v>
      </c>
      <c r="U340" s="170" t="str">
        <f>IF(K340&lt;&gt;"",IF(ISNUMBER(FIND(K340,'Voting List'!M1)),"YES","NO"),"")</f>
        <v>YES</v>
      </c>
      <c r="V340" s="246" t="s">
        <v>6188</v>
      </c>
      <c r="W340" s="75">
        <v>0</v>
      </c>
      <c r="X340" s="75">
        <v>10347</v>
      </c>
    </row>
    <row r="341" spans="1:24" ht="12.6" hidden="1" customHeight="1" x14ac:dyDescent="0.2">
      <c r="A341" s="158" t="s">
        <v>4540</v>
      </c>
      <c r="B341" s="158" t="s">
        <v>5207</v>
      </c>
      <c r="C341" s="158" t="s">
        <v>5208</v>
      </c>
      <c r="D341" s="177" t="s">
        <v>4542</v>
      </c>
      <c r="E341" s="177"/>
      <c r="F341" s="177">
        <v>-10059</v>
      </c>
      <c r="G341" s="177" t="s">
        <v>5209</v>
      </c>
      <c r="H341" s="177" t="s">
        <v>5210</v>
      </c>
      <c r="I341" s="177" t="s">
        <v>500</v>
      </c>
      <c r="J341" s="177" t="s">
        <v>4544</v>
      </c>
      <c r="K341" s="158" t="s">
        <v>5210</v>
      </c>
      <c r="L341" s="158" t="s">
        <v>500</v>
      </c>
      <c r="M341" s="158" t="s">
        <v>4544</v>
      </c>
      <c r="N341" s="224">
        <v>44686.740277777775</v>
      </c>
      <c r="O341" s="158" t="s">
        <v>5905</v>
      </c>
      <c r="P341" s="187" t="s">
        <v>4546</v>
      </c>
      <c r="Q341" s="75" t="str" cm="1">
        <f t="array" aca="1" ref="Q341" ca="1">IF(AND(K341&lt;&gt;"",P341&lt;&gt;"Absent",U341&lt;&gt;"NO",M341="3GPPMEMBER"),IF(INDIRECT(S341)&lt;&gt;"Present","CHECK","Covered"),"")</f>
        <v/>
      </c>
      <c r="S341" s="218" t="str">
        <f>IF(M341="3GPPMEMBER","'Voting List'!L"&amp;MATCH(K341,'Voting List'!B:B,0),"")</f>
        <v>'Voting List'!L418</v>
      </c>
      <c r="U341" s="170" t="str">
        <f>IF(K341&lt;&gt;"",IF(ISNUMBER(FIND(K341,'Voting List'!M1)),"YES","NO"),"")</f>
        <v>NO</v>
      </c>
      <c r="V341" s="246" t="s">
        <v>5217</v>
      </c>
      <c r="W341" s="75">
        <v>0</v>
      </c>
      <c r="X341" s="75">
        <v>10348</v>
      </c>
    </row>
    <row r="342" spans="1:24" ht="12.6" customHeight="1" x14ac:dyDescent="0.2">
      <c r="A342" s="158" t="s">
        <v>4540</v>
      </c>
      <c r="B342" s="158" t="s">
        <v>5211</v>
      </c>
      <c r="C342" s="158" t="s">
        <v>5212</v>
      </c>
      <c r="D342" s="177" t="s">
        <v>4542</v>
      </c>
      <c r="E342" s="177"/>
      <c r="F342" s="177" t="s">
        <v>4636</v>
      </c>
      <c r="G342" s="177" t="s">
        <v>5213</v>
      </c>
      <c r="H342" s="177" t="s">
        <v>736</v>
      </c>
      <c r="I342" s="177" t="s">
        <v>495</v>
      </c>
      <c r="J342" s="177" t="s">
        <v>4544</v>
      </c>
      <c r="K342" s="158" t="s">
        <v>736</v>
      </c>
      <c r="L342" s="158" t="s">
        <v>495</v>
      </c>
      <c r="M342" s="158" t="s">
        <v>4544</v>
      </c>
      <c r="N342" s="224">
        <v>44686.586805555555</v>
      </c>
      <c r="O342" s="158" t="s">
        <v>4545</v>
      </c>
      <c r="P342" s="187" t="s">
        <v>6667</v>
      </c>
      <c r="Q342" s="75" t="str" cm="1">
        <f t="array" aca="1" ref="Q342" ca="1">IF(AND(K342&lt;&gt;"",P342&lt;&gt;"Absent",U342&lt;&gt;"NO",M342="3GPPMEMBER"),IF(INDIRECT(S342)&lt;&gt;"Present","CHECK","Covered"),"")</f>
        <v>CHECK</v>
      </c>
      <c r="S342" s="218" t="str">
        <f>IF(M342="3GPPMEMBER","'Voting List'!L"&amp;MATCH(K342,'Voting List'!B:B,0),"")</f>
        <v>'Voting List'!L237</v>
      </c>
      <c r="U342" s="170" t="str">
        <f>IF(K342&lt;&gt;"",IF(ISNUMBER(FIND(K342,'Voting List'!M1)),"YES","NO"),"")</f>
        <v>YES</v>
      </c>
      <c r="V342" s="246" t="s">
        <v>6191</v>
      </c>
      <c r="W342" s="75">
        <v>0</v>
      </c>
      <c r="X342" s="75">
        <v>10349</v>
      </c>
    </row>
    <row r="343" spans="1:24" ht="12.6" customHeight="1" x14ac:dyDescent="0.2">
      <c r="A343" s="158" t="s">
        <v>4540</v>
      </c>
      <c r="B343" s="158" t="s">
        <v>6186</v>
      </c>
      <c r="C343" s="158" t="s">
        <v>6187</v>
      </c>
      <c r="D343" s="177" t="s">
        <v>4542</v>
      </c>
      <c r="E343" s="177"/>
      <c r="F343" s="188">
        <v>390112287069</v>
      </c>
      <c r="G343" s="177" t="s">
        <v>6188</v>
      </c>
      <c r="H343" s="177" t="s">
        <v>591</v>
      </c>
      <c r="I343" s="177" t="s">
        <v>495</v>
      </c>
      <c r="J343" s="177" t="s">
        <v>4544</v>
      </c>
      <c r="K343" s="158" t="s">
        <v>591</v>
      </c>
      <c r="L343" s="158" t="s">
        <v>495</v>
      </c>
      <c r="M343" s="158" t="s">
        <v>4544</v>
      </c>
      <c r="N343" s="224">
        <v>44704.525000000001</v>
      </c>
      <c r="O343" s="158" t="s">
        <v>4545</v>
      </c>
      <c r="P343" s="187" t="s">
        <v>4546</v>
      </c>
      <c r="Q343" s="75" t="str" cm="1">
        <f t="array" aca="1" ref="Q343" ca="1">IF(AND(K343&lt;&gt;"",P343&lt;&gt;"Absent",U343&lt;&gt;"NO",M343="3GPPMEMBER"),IF(INDIRECT(S343)&lt;&gt;"Present","CHECK","Covered"),"")</f>
        <v/>
      </c>
      <c r="S343" s="218" t="str">
        <f>IF(M343="3GPPMEMBER","'Voting List'!L"&amp;MATCH(K343,'Voting List'!B:B,0),"")</f>
        <v>'Voting List'!L674</v>
      </c>
      <c r="U343" s="170" t="str">
        <f>IF(K343&lt;&gt;"",IF(ISNUMBER(FIND(K343,'Voting List'!M1)),"YES","NO"),"")</f>
        <v>YES</v>
      </c>
      <c r="V343" s="246" t="s">
        <v>5220</v>
      </c>
      <c r="W343" s="75">
        <v>0</v>
      </c>
      <c r="X343" s="75">
        <v>10350</v>
      </c>
    </row>
    <row r="344" spans="1:24" ht="12.6" customHeight="1" x14ac:dyDescent="0.2">
      <c r="A344" s="158" t="s">
        <v>4540</v>
      </c>
      <c r="B344" s="158" t="s">
        <v>5214</v>
      </c>
      <c r="C344" s="158" t="s">
        <v>5215</v>
      </c>
      <c r="D344" s="177" t="s">
        <v>4542</v>
      </c>
      <c r="E344" s="177"/>
      <c r="F344" s="177" t="s">
        <v>5216</v>
      </c>
      <c r="G344" s="177" t="s">
        <v>5217</v>
      </c>
      <c r="H344" s="177" t="s">
        <v>495</v>
      </c>
      <c r="I344" s="177" t="s">
        <v>495</v>
      </c>
      <c r="J344" s="177" t="s">
        <v>4624</v>
      </c>
      <c r="K344" s="158" t="s">
        <v>495</v>
      </c>
      <c r="L344" s="158" t="s">
        <v>495</v>
      </c>
      <c r="M344" s="158" t="s">
        <v>4624</v>
      </c>
      <c r="N344" s="224">
        <v>44652.365972222222</v>
      </c>
      <c r="O344" s="158" t="s">
        <v>4545</v>
      </c>
      <c r="P344" s="187" t="s">
        <v>6667</v>
      </c>
      <c r="Q344" s="75" t="str" cm="1">
        <f t="array" aca="1" ref="Q344" ca="1">IF(AND(K344&lt;&gt;"",P344&lt;&gt;"Absent",U344&lt;&gt;"NO",M344="3GPPMEMBER"),IF(INDIRECT(S344)&lt;&gt;"Present","CHECK","Covered"),"")</f>
        <v/>
      </c>
      <c r="S344" s="218" t="str">
        <f>IF(M344="3GPPMEMBER","'Voting List'!L"&amp;MATCH(K344,'Voting List'!B:B,0),"")</f>
        <v/>
      </c>
      <c r="U344" s="170" t="str">
        <f>IF(K344&lt;&gt;"",IF(ISNUMBER(FIND(K344,'Voting List'!M1)),"YES","NO"),"")</f>
        <v>NO</v>
      </c>
      <c r="V344" s="246" t="s">
        <v>5222</v>
      </c>
      <c r="W344" s="75">
        <v>0</v>
      </c>
      <c r="X344" s="75">
        <v>10351</v>
      </c>
    </row>
    <row r="345" spans="1:24" ht="12.6" hidden="1" customHeight="1" x14ac:dyDescent="0.2">
      <c r="A345" s="158" t="s">
        <v>4540</v>
      </c>
      <c r="B345" s="158" t="s">
        <v>6189</v>
      </c>
      <c r="C345" s="158" t="s">
        <v>5281</v>
      </c>
      <c r="D345" s="177" t="s">
        <v>4542</v>
      </c>
      <c r="E345" s="177"/>
      <c r="F345" s="177" t="s">
        <v>6190</v>
      </c>
      <c r="G345" s="177" t="s">
        <v>6191</v>
      </c>
      <c r="H345" s="177" t="s">
        <v>633</v>
      </c>
      <c r="I345" s="177" t="s">
        <v>500</v>
      </c>
      <c r="J345" s="177" t="s">
        <v>4544</v>
      </c>
      <c r="K345" s="158" t="s">
        <v>633</v>
      </c>
      <c r="L345" s="158" t="s">
        <v>500</v>
      </c>
      <c r="M345" s="158" t="s">
        <v>4544</v>
      </c>
      <c r="N345" s="224">
        <v>44713.489583333336</v>
      </c>
      <c r="O345" s="158" t="s">
        <v>5905</v>
      </c>
      <c r="P345" s="187" t="s">
        <v>4546</v>
      </c>
      <c r="Q345" s="75" t="str" cm="1">
        <f t="array" aca="1" ref="Q345" ca="1">IF(AND(K345&lt;&gt;"",P345&lt;&gt;"Absent",U345&lt;&gt;"NO",M345="3GPPMEMBER"),IF(INDIRECT(S345)&lt;&gt;"Present","CHECK","Covered"),"")</f>
        <v/>
      </c>
      <c r="S345" s="218" t="str">
        <f>IF(M345="3GPPMEMBER","'Voting List'!L"&amp;MATCH(K345,'Voting List'!B:B,0),"")</f>
        <v>'Voting List'!L120</v>
      </c>
      <c r="U345" s="170" t="str">
        <f>IF(K345&lt;&gt;"",IF(ISNUMBER(FIND(K345,'Voting List'!M1)),"YES","NO"),"")</f>
        <v>YES</v>
      </c>
      <c r="V345" s="246" t="s">
        <v>5225</v>
      </c>
      <c r="W345" s="75">
        <v>0</v>
      </c>
      <c r="X345" s="75">
        <v>10352</v>
      </c>
    </row>
    <row r="346" spans="1:24" ht="12.6" customHeight="1" x14ac:dyDescent="0.2">
      <c r="A346" s="158" t="s">
        <v>4590</v>
      </c>
      <c r="B346" s="158" t="s">
        <v>5218</v>
      </c>
      <c r="C346" s="158" t="s">
        <v>5219</v>
      </c>
      <c r="D346" s="177" t="s">
        <v>4542</v>
      </c>
      <c r="E346" s="177"/>
      <c r="F346" s="188">
        <v>15713951740</v>
      </c>
      <c r="G346" s="177" t="s">
        <v>5220</v>
      </c>
      <c r="H346" s="177" t="s">
        <v>629</v>
      </c>
      <c r="I346" s="177" t="s">
        <v>500</v>
      </c>
      <c r="J346" s="177" t="s">
        <v>4544</v>
      </c>
      <c r="K346" s="158" t="s">
        <v>629</v>
      </c>
      <c r="L346" s="158" t="s">
        <v>500</v>
      </c>
      <c r="M346" s="158" t="s">
        <v>4544</v>
      </c>
      <c r="N346" s="224">
        <v>44635.793749999997</v>
      </c>
      <c r="O346" s="158" t="s">
        <v>4545</v>
      </c>
      <c r="P346" s="187" t="s">
        <v>6667</v>
      </c>
      <c r="Q346" s="75" t="str" cm="1">
        <f t="array" aca="1" ref="Q346" ca="1">IF(AND(K346&lt;&gt;"",P346&lt;&gt;"Absent",U346&lt;&gt;"NO",M346="3GPPMEMBER"),IF(INDIRECT(S346)&lt;&gt;"Present","CHECK","Covered"),"")</f>
        <v/>
      </c>
      <c r="S346" s="218" t="str">
        <f>IF(M346="3GPPMEMBER","'Voting List'!L"&amp;MATCH(K346,'Voting List'!B:B,0),"")</f>
        <v>'Voting List'!L191</v>
      </c>
      <c r="U346" s="170" t="str">
        <f>IF(K346&lt;&gt;"",IF(ISNUMBER(FIND(K346,'Voting List'!M1)),"YES","NO"),"")</f>
        <v>NO</v>
      </c>
      <c r="V346" s="246" t="s">
        <v>5228</v>
      </c>
      <c r="W346" s="75">
        <v>0</v>
      </c>
      <c r="X346" s="75">
        <v>10353</v>
      </c>
    </row>
    <row r="347" spans="1:24" ht="12.6" customHeight="1" x14ac:dyDescent="0.2">
      <c r="A347" s="158" t="s">
        <v>4590</v>
      </c>
      <c r="B347" s="158" t="s">
        <v>5221</v>
      </c>
      <c r="C347" s="158" t="s">
        <v>4722</v>
      </c>
      <c r="D347" s="177" t="s">
        <v>4542</v>
      </c>
      <c r="E347" s="177"/>
      <c r="F347" s="188">
        <v>34610515386</v>
      </c>
      <c r="G347" s="177" t="s">
        <v>5222</v>
      </c>
      <c r="H347" s="177" t="s">
        <v>568</v>
      </c>
      <c r="I347" s="177" t="s">
        <v>495</v>
      </c>
      <c r="J347" s="177" t="s">
        <v>4544</v>
      </c>
      <c r="K347" s="158" t="s">
        <v>580</v>
      </c>
      <c r="L347" s="158" t="s">
        <v>495</v>
      </c>
      <c r="M347" s="158" t="s">
        <v>4544</v>
      </c>
      <c r="N347" s="224">
        <v>44700.681250000001</v>
      </c>
      <c r="O347" s="158" t="s">
        <v>4545</v>
      </c>
      <c r="P347" s="187" t="s">
        <v>6667</v>
      </c>
      <c r="Q347" s="75" t="str" cm="1">
        <f t="array" aca="1" ref="Q347" ca="1">IF(AND(K347&lt;&gt;"",P347&lt;&gt;"Absent",U347&lt;&gt;"NO",M347="3GPPMEMBER"),IF(INDIRECT(S347)&lt;&gt;"Present","CHECK","Covered"),"")</f>
        <v>CHECK</v>
      </c>
      <c r="S347" s="218" t="str">
        <f>IF(M347="3GPPMEMBER","'Voting List'!L"&amp;MATCH(K347,'Voting List'!B:B,0),"")</f>
        <v>'Voting List'!L754</v>
      </c>
      <c r="U347" s="170" t="str">
        <f>IF(K347&lt;&gt;"",IF(ISNUMBER(FIND(K347,'Voting List'!M1)),"YES","NO"),"")</f>
        <v>YES</v>
      </c>
      <c r="V347" s="246" t="s">
        <v>5231</v>
      </c>
      <c r="W347" s="75">
        <v>0</v>
      </c>
      <c r="X347" s="75">
        <v>10354</v>
      </c>
    </row>
    <row r="348" spans="1:24" ht="12.6" customHeight="1" x14ac:dyDescent="0.2">
      <c r="A348" s="158" t="s">
        <v>4540</v>
      </c>
      <c r="B348" s="158" t="s">
        <v>5223</v>
      </c>
      <c r="C348" s="158" t="s">
        <v>5224</v>
      </c>
      <c r="D348" s="177" t="s">
        <v>4542</v>
      </c>
      <c r="E348" s="177"/>
      <c r="F348" s="177">
        <v>-9771</v>
      </c>
      <c r="G348" s="177" t="s">
        <v>5225</v>
      </c>
      <c r="H348" s="177" t="s">
        <v>722</v>
      </c>
      <c r="I348" s="177" t="s">
        <v>500</v>
      </c>
      <c r="J348" s="177" t="s">
        <v>4544</v>
      </c>
      <c r="K348" s="158" t="s">
        <v>722</v>
      </c>
      <c r="L348" s="158" t="s">
        <v>500</v>
      </c>
      <c r="M348" s="158" t="s">
        <v>4544</v>
      </c>
      <c r="N348" s="224">
        <v>44673.790972222225</v>
      </c>
      <c r="O348" s="158" t="s">
        <v>4545</v>
      </c>
      <c r="P348" s="187" t="s">
        <v>6667</v>
      </c>
      <c r="Q348" s="75" t="str" cm="1">
        <f t="array" aca="1" ref="Q348" ca="1">IF(AND(K348&lt;&gt;"",P348&lt;&gt;"Absent",U348&lt;&gt;"NO",M348="3GPPMEMBER"),IF(INDIRECT(S348)&lt;&gt;"Present","CHECK","Covered"),"")</f>
        <v>CHECK</v>
      </c>
      <c r="S348" s="218" t="str">
        <f>IF(M348="3GPPMEMBER","'Voting List'!L"&amp;MATCH(K348,'Voting List'!B:B,0),"")</f>
        <v>'Voting List'!L264</v>
      </c>
      <c r="U348" s="170" t="str">
        <f>IF(K348&lt;&gt;"",IF(ISNUMBER(FIND(K348,'Voting List'!M1)),"YES","NO"),"")</f>
        <v>YES</v>
      </c>
      <c r="V348" s="246" t="s">
        <v>5234</v>
      </c>
      <c r="W348" s="75">
        <v>0</v>
      </c>
      <c r="X348" s="75">
        <v>10355</v>
      </c>
    </row>
    <row r="349" spans="1:24" ht="12.6" customHeight="1" x14ac:dyDescent="0.2">
      <c r="A349" s="158" t="s">
        <v>4565</v>
      </c>
      <c r="B349" s="158" t="s">
        <v>5226</v>
      </c>
      <c r="C349" s="158" t="s">
        <v>5227</v>
      </c>
      <c r="D349" s="177" t="s">
        <v>4542</v>
      </c>
      <c r="E349" s="177"/>
      <c r="F349" s="177"/>
      <c r="G349" s="177" t="s">
        <v>5228</v>
      </c>
      <c r="H349" s="177" t="s">
        <v>520</v>
      </c>
      <c r="I349" s="177" t="s">
        <v>495</v>
      </c>
      <c r="J349" s="177" t="s">
        <v>4544</v>
      </c>
      <c r="K349" s="158" t="s">
        <v>520</v>
      </c>
      <c r="L349" s="158" t="s">
        <v>495</v>
      </c>
      <c r="M349" s="158" t="s">
        <v>4544</v>
      </c>
      <c r="N349" s="224">
        <v>44648.748611111114</v>
      </c>
      <c r="O349" s="158" t="s">
        <v>4545</v>
      </c>
      <c r="P349" s="187" t="s">
        <v>6667</v>
      </c>
      <c r="Q349" s="75" t="str" cm="1">
        <f t="array" aca="1" ref="Q349" ca="1">IF(AND(K349&lt;&gt;"",P349&lt;&gt;"Absent",U349&lt;&gt;"NO",M349="3GPPMEMBER"),IF(INDIRECT(S349)&lt;&gt;"Present","CHECK","Covered"),"")</f>
        <v/>
      </c>
      <c r="S349" s="218" t="str">
        <f>IF(M349="3GPPMEMBER","'Voting List'!L"&amp;MATCH(K349,'Voting List'!B:B,0),"")</f>
        <v>'Voting List'!L438</v>
      </c>
      <c r="U349" s="170" t="str">
        <f>IF(K349&lt;&gt;"",IF(ISNUMBER(FIND(K349,'Voting List'!M1)),"YES","NO"),"")</f>
        <v>NO</v>
      </c>
      <c r="V349" s="246" t="s">
        <v>6194</v>
      </c>
      <c r="W349" s="75">
        <v>0</v>
      </c>
      <c r="X349" s="75">
        <v>10356</v>
      </c>
    </row>
    <row r="350" spans="1:24" ht="12.6" customHeight="1" x14ac:dyDescent="0.2">
      <c r="A350" s="158" t="s">
        <v>4540</v>
      </c>
      <c r="B350" s="158" t="s">
        <v>5229</v>
      </c>
      <c r="C350" s="158" t="s">
        <v>5230</v>
      </c>
      <c r="D350" s="177" t="s">
        <v>4542</v>
      </c>
      <c r="E350" s="177"/>
      <c r="F350" s="177"/>
      <c r="G350" s="177" t="s">
        <v>5231</v>
      </c>
      <c r="H350" s="177" t="s">
        <v>633</v>
      </c>
      <c r="I350" s="177" t="s">
        <v>500</v>
      </c>
      <c r="J350" s="177" t="s">
        <v>4544</v>
      </c>
      <c r="K350" s="158" t="s">
        <v>633</v>
      </c>
      <c r="L350" s="158" t="s">
        <v>500</v>
      </c>
      <c r="M350" s="158" t="s">
        <v>4544</v>
      </c>
      <c r="N350" s="224">
        <v>44666.625694444447</v>
      </c>
      <c r="O350" s="158" t="s">
        <v>4545</v>
      </c>
      <c r="P350" s="187" t="s">
        <v>6667</v>
      </c>
      <c r="Q350" s="75" t="str" cm="1">
        <f t="array" aca="1" ref="Q350" ca="1">IF(AND(K350&lt;&gt;"",P350&lt;&gt;"Absent",U350&lt;&gt;"NO",M350="3GPPMEMBER"),IF(INDIRECT(S350)&lt;&gt;"Present","CHECK","Covered"),"")</f>
        <v>CHECK</v>
      </c>
      <c r="S350" s="218" t="str">
        <f>IF(M350="3GPPMEMBER","'Voting List'!L"&amp;MATCH(K350,'Voting List'!B:B,0),"")</f>
        <v>'Voting List'!L120</v>
      </c>
      <c r="U350" s="170" t="str">
        <f>IF(K350&lt;&gt;"",IF(ISNUMBER(FIND(K350,'Voting List'!M1)),"YES","NO"),"")</f>
        <v>YES</v>
      </c>
      <c r="V350" s="246" t="s">
        <v>5238</v>
      </c>
      <c r="W350" s="75">
        <v>0</v>
      </c>
      <c r="X350" s="75">
        <v>10357</v>
      </c>
    </row>
    <row r="351" spans="1:24" ht="12.6" customHeight="1" x14ac:dyDescent="0.2">
      <c r="A351" s="158" t="s">
        <v>4540</v>
      </c>
      <c r="B351" s="158" t="s">
        <v>5232</v>
      </c>
      <c r="C351" s="158" t="s">
        <v>5233</v>
      </c>
      <c r="D351" s="177" t="s">
        <v>4542</v>
      </c>
      <c r="E351" s="177"/>
      <c r="F351" s="177"/>
      <c r="G351" s="177" t="s">
        <v>5234</v>
      </c>
      <c r="H351" s="177" t="s">
        <v>4598</v>
      </c>
      <c r="I351" s="177" t="s">
        <v>509</v>
      </c>
      <c r="J351" s="177" t="s">
        <v>4544</v>
      </c>
      <c r="K351" s="158" t="s">
        <v>4598</v>
      </c>
      <c r="L351" s="158" t="s">
        <v>509</v>
      </c>
      <c r="M351" s="158" t="s">
        <v>4544</v>
      </c>
      <c r="N351" s="224">
        <v>44670.59652777778</v>
      </c>
      <c r="O351" s="158" t="s">
        <v>4545</v>
      </c>
      <c r="P351" s="187" t="s">
        <v>4546</v>
      </c>
      <c r="Q351" s="75" t="str" cm="1">
        <f t="array" aca="1" ref="Q351" ca="1">IF(AND(K351&lt;&gt;"",P351&lt;&gt;"Absent",U351&lt;&gt;"NO",M351="3GPPMEMBER"),IF(INDIRECT(S351)&lt;&gt;"Present","CHECK","Covered"),"")</f>
        <v/>
      </c>
      <c r="S351" s="218" t="str">
        <f>IF(M351="3GPPMEMBER","'Voting List'!L"&amp;MATCH(K351,'Voting List'!B:B,0),"")</f>
        <v>'Voting List'!L327</v>
      </c>
      <c r="U351" s="170" t="str">
        <f>IF(K351&lt;&gt;"",IF(ISNUMBER(FIND(K351,'Voting List'!M1)),"YES","NO"),"")</f>
        <v>NO</v>
      </c>
      <c r="V351" s="246" t="s">
        <v>5242</v>
      </c>
      <c r="W351" s="75">
        <v>0</v>
      </c>
      <c r="X351" s="75">
        <v>10358</v>
      </c>
    </row>
    <row r="352" spans="1:24" ht="12.6" customHeight="1" x14ac:dyDescent="0.2">
      <c r="A352" s="158" t="s">
        <v>4565</v>
      </c>
      <c r="B352" s="158" t="s">
        <v>6192</v>
      </c>
      <c r="C352" s="158" t="s">
        <v>6193</v>
      </c>
      <c r="D352" s="177" t="s">
        <v>4726</v>
      </c>
      <c r="E352" s="177"/>
      <c r="F352" s="188">
        <v>302106561137</v>
      </c>
      <c r="G352" s="177" t="s">
        <v>6194</v>
      </c>
      <c r="H352" s="177" t="s">
        <v>659</v>
      </c>
      <c r="I352" s="177" t="s">
        <v>495</v>
      </c>
      <c r="J352" s="177" t="s">
        <v>4544</v>
      </c>
      <c r="K352" s="158" t="s">
        <v>5542</v>
      </c>
      <c r="L352" s="158" t="s">
        <v>495</v>
      </c>
      <c r="M352" s="158" t="s">
        <v>4544</v>
      </c>
      <c r="N352" s="224">
        <v>44712.540972222225</v>
      </c>
      <c r="O352" s="158" t="s">
        <v>4545</v>
      </c>
      <c r="P352" s="187" t="s">
        <v>6667</v>
      </c>
      <c r="Q352" s="75" t="str" cm="1">
        <f t="array" aca="1" ref="Q352" ca="1">IF(AND(K352&lt;&gt;"",P352&lt;&gt;"Absent",U352&lt;&gt;"NO",M352="3GPPMEMBER"),IF(INDIRECT(S352)&lt;&gt;"Present","CHECK","Covered"),"")</f>
        <v/>
      </c>
      <c r="S352" s="218" t="str">
        <f>IF(M352="3GPPMEMBER","'Voting List'!L"&amp;MATCH(K352,'Voting List'!B:B,0),"")</f>
        <v>'Voting List'!L448</v>
      </c>
      <c r="U352" s="170" t="str">
        <f>IF(K352&lt;&gt;"",IF(ISNUMBER(FIND(K352,'Voting List'!M1)),"YES","NO"),"")</f>
        <v>NO</v>
      </c>
      <c r="V352" s="246" t="s">
        <v>6197</v>
      </c>
      <c r="W352" s="75">
        <v>0</v>
      </c>
      <c r="X352" s="75">
        <v>10359</v>
      </c>
    </row>
    <row r="353" spans="1:24" ht="12.6" customHeight="1" x14ac:dyDescent="0.2">
      <c r="A353" s="158" t="s">
        <v>4540</v>
      </c>
      <c r="B353" s="158" t="s">
        <v>5235</v>
      </c>
      <c r="C353" s="158" t="s">
        <v>5236</v>
      </c>
      <c r="D353" s="177" t="s">
        <v>4542</v>
      </c>
      <c r="E353" s="177"/>
      <c r="F353" s="177" t="s">
        <v>5237</v>
      </c>
      <c r="G353" s="177" t="s">
        <v>5238</v>
      </c>
      <c r="H353" s="177" t="s">
        <v>339</v>
      </c>
      <c r="I353" s="177" t="s">
        <v>495</v>
      </c>
      <c r="J353" s="177" t="s">
        <v>4544</v>
      </c>
      <c r="K353" s="158" t="s">
        <v>740</v>
      </c>
      <c r="L353" s="158" t="s">
        <v>529</v>
      </c>
      <c r="M353" s="158" t="s">
        <v>4544</v>
      </c>
      <c r="N353" s="224">
        <v>44686.834027777775</v>
      </c>
      <c r="O353" s="158" t="s">
        <v>4545</v>
      </c>
      <c r="P353" s="187" t="s">
        <v>6667</v>
      </c>
      <c r="Q353" s="75" t="str" cm="1">
        <f t="array" aca="1" ref="Q353" ca="1">IF(AND(K353&lt;&gt;"",P353&lt;&gt;"Absent",U353&lt;&gt;"NO",M353="3GPPMEMBER"),IF(INDIRECT(S353)&lt;&gt;"Present","CHECK","Covered"),"")</f>
        <v>CHECK</v>
      </c>
      <c r="S353" s="218" t="str">
        <f>IF(M353="3GPPMEMBER","'Voting List'!L"&amp;MATCH(K353,'Voting List'!B:B,0),"")</f>
        <v>'Voting List'!L220</v>
      </c>
      <c r="U353" s="170" t="str">
        <f>IF(K353&lt;&gt;"",IF(ISNUMBER(FIND(K353,'Voting List'!M1)),"YES","NO"),"")</f>
        <v>YES</v>
      </c>
      <c r="V353" s="246" t="s">
        <v>5244</v>
      </c>
      <c r="W353" s="75">
        <v>0</v>
      </c>
      <c r="X353" s="75">
        <v>10360</v>
      </c>
    </row>
    <row r="354" spans="1:24" ht="12.6" customHeight="1" x14ac:dyDescent="0.2">
      <c r="A354" s="158" t="s">
        <v>4565</v>
      </c>
      <c r="B354" s="158" t="s">
        <v>5239</v>
      </c>
      <c r="C354" s="158" t="s">
        <v>5240</v>
      </c>
      <c r="D354" s="177" t="s">
        <v>4542</v>
      </c>
      <c r="E354" s="177"/>
      <c r="F354" s="177" t="s">
        <v>5241</v>
      </c>
      <c r="G354" s="177" t="s">
        <v>5242</v>
      </c>
      <c r="H354" s="177" t="s">
        <v>725</v>
      </c>
      <c r="I354" s="177" t="s">
        <v>495</v>
      </c>
      <c r="J354" s="177" t="s">
        <v>4544</v>
      </c>
      <c r="K354" s="158" t="s">
        <v>725</v>
      </c>
      <c r="L354" s="158" t="s">
        <v>495</v>
      </c>
      <c r="M354" s="158" t="s">
        <v>4544</v>
      </c>
      <c r="N354" s="224">
        <v>44659.006944444445</v>
      </c>
      <c r="O354" s="158" t="s">
        <v>4545</v>
      </c>
      <c r="P354" s="187" t="s">
        <v>6667</v>
      </c>
      <c r="Q354" s="75" t="str" cm="1">
        <f t="array" aca="1" ref="Q354" ca="1">IF(AND(K354&lt;&gt;"",P354&lt;&gt;"Absent",U354&lt;&gt;"NO",M354="3GPPMEMBER"),IF(INDIRECT(S354)&lt;&gt;"Present","CHECK","Covered"),"")</f>
        <v>CHECK</v>
      </c>
      <c r="S354" s="218" t="str">
        <f>IF(M354="3GPPMEMBER","'Voting List'!L"&amp;MATCH(K354,'Voting List'!B:B,0),"")</f>
        <v>'Voting List'!L682</v>
      </c>
      <c r="U354" s="170" t="str">
        <f>IF(K354&lt;&gt;"",IF(ISNUMBER(FIND(K354,'Voting List'!M1)),"YES","NO"),"")</f>
        <v>YES</v>
      </c>
      <c r="V354" s="246" t="s">
        <v>5248</v>
      </c>
      <c r="W354" s="75">
        <v>0</v>
      </c>
      <c r="X354" s="75">
        <v>10361</v>
      </c>
    </row>
    <row r="355" spans="1:24" ht="12.6" hidden="1" customHeight="1" x14ac:dyDescent="0.2">
      <c r="A355" s="158" t="s">
        <v>4540</v>
      </c>
      <c r="B355" s="158" t="s">
        <v>6195</v>
      </c>
      <c r="C355" s="158" t="s">
        <v>6196</v>
      </c>
      <c r="D355" s="177" t="s">
        <v>4542</v>
      </c>
      <c r="E355" s="177"/>
      <c r="F355" s="177">
        <v>16174942934</v>
      </c>
      <c r="G355" s="177" t="s">
        <v>6197</v>
      </c>
      <c r="H355" s="177" t="s">
        <v>726</v>
      </c>
      <c r="I355" s="177" t="s">
        <v>500</v>
      </c>
      <c r="J355" s="177" t="s">
        <v>4544</v>
      </c>
      <c r="K355" s="158" t="s">
        <v>726</v>
      </c>
      <c r="L355" s="158" t="s">
        <v>500</v>
      </c>
      <c r="M355" s="158" t="s">
        <v>4544</v>
      </c>
      <c r="N355" s="224">
        <v>44706.896527777775</v>
      </c>
      <c r="O355" s="158" t="s">
        <v>5905</v>
      </c>
      <c r="P355" s="187" t="s">
        <v>4546</v>
      </c>
      <c r="Q355" s="75" t="str" cm="1">
        <f t="array" aca="1" ref="Q355" ca="1">IF(AND(K355&lt;&gt;"",P355&lt;&gt;"Absent",U355&lt;&gt;"NO",M355="3GPPMEMBER"),IF(INDIRECT(S355)&lt;&gt;"Present","CHECK","Covered"),"")</f>
        <v/>
      </c>
      <c r="S355" s="218" t="str">
        <f>IF(M355="3GPPMEMBER","'Voting List'!L"&amp;MATCH(K355,'Voting List'!B:B,0),"")</f>
        <v>'Voting List'!L709</v>
      </c>
      <c r="U355" s="170" t="str">
        <f>IF(K355&lt;&gt;"",IF(ISNUMBER(FIND(K355,'Voting List'!M1)),"YES","NO"),"")</f>
        <v>YES</v>
      </c>
      <c r="V355" s="246" t="s">
        <v>5251</v>
      </c>
      <c r="W355" s="75">
        <v>0</v>
      </c>
      <c r="X355" s="75">
        <v>10362</v>
      </c>
    </row>
    <row r="356" spans="1:24" ht="12.6" customHeight="1" x14ac:dyDescent="0.2">
      <c r="A356" s="158" t="s">
        <v>4540</v>
      </c>
      <c r="B356" s="158" t="s">
        <v>5243</v>
      </c>
      <c r="C356" s="158" t="s">
        <v>4744</v>
      </c>
      <c r="D356" s="177" t="s">
        <v>4542</v>
      </c>
      <c r="E356" s="177"/>
      <c r="F356" s="177"/>
      <c r="G356" s="177" t="s">
        <v>5244</v>
      </c>
      <c r="H356" s="177" t="s">
        <v>606</v>
      </c>
      <c r="I356" s="177" t="s">
        <v>495</v>
      </c>
      <c r="J356" s="177" t="s">
        <v>4544</v>
      </c>
      <c r="K356" s="158" t="s">
        <v>575</v>
      </c>
      <c r="L356" s="158" t="s">
        <v>503</v>
      </c>
      <c r="M356" s="158" t="s">
        <v>4544</v>
      </c>
      <c r="N356" s="224">
        <v>44684.75</v>
      </c>
      <c r="O356" s="158" t="s">
        <v>4545</v>
      </c>
      <c r="P356" s="187" t="s">
        <v>6667</v>
      </c>
      <c r="Q356" s="75" t="str" cm="1">
        <f t="array" aca="1" ref="Q356" ca="1">IF(AND(K356&lt;&gt;"",P356&lt;&gt;"Absent",U356&lt;&gt;"NO",M356="3GPPMEMBER"),IF(INDIRECT(S356)&lt;&gt;"Present","CHECK","Covered"),"")</f>
        <v>CHECK</v>
      </c>
      <c r="S356" s="218" t="str">
        <f>IF(M356="3GPPMEMBER","'Voting List'!L"&amp;MATCH(K356,'Voting List'!B:B,0),"")</f>
        <v>'Voting List'!L303</v>
      </c>
      <c r="U356" s="170" t="str">
        <f>IF(K356&lt;&gt;"",IF(ISNUMBER(FIND(K356,'Voting List'!M1)),"YES","NO"),"")</f>
        <v>YES</v>
      </c>
      <c r="V356" s="246" t="s">
        <v>5254</v>
      </c>
      <c r="W356" s="75">
        <v>0</v>
      </c>
      <c r="X356" s="75">
        <v>10363</v>
      </c>
    </row>
    <row r="357" spans="1:24" ht="12.6" customHeight="1" x14ac:dyDescent="0.2">
      <c r="A357" s="158" t="s">
        <v>4540</v>
      </c>
      <c r="B357" s="158" t="s">
        <v>5245</v>
      </c>
      <c r="C357" s="158" t="s">
        <v>5246</v>
      </c>
      <c r="D357" s="177" t="s">
        <v>4542</v>
      </c>
      <c r="E357" s="177"/>
      <c r="F357" s="177" t="s">
        <v>5247</v>
      </c>
      <c r="G357" s="177" t="s">
        <v>5248</v>
      </c>
      <c r="H357" s="177" t="s">
        <v>727</v>
      </c>
      <c r="I357" s="177" t="s">
        <v>495</v>
      </c>
      <c r="J357" s="177" t="s">
        <v>4544</v>
      </c>
      <c r="K357" s="158" t="s">
        <v>727</v>
      </c>
      <c r="L357" s="158" t="s">
        <v>495</v>
      </c>
      <c r="M357" s="158" t="s">
        <v>4544</v>
      </c>
      <c r="N357" s="224">
        <v>44645.459027777775</v>
      </c>
      <c r="O357" s="158" t="s">
        <v>4545</v>
      </c>
      <c r="P357" s="187" t="s">
        <v>6667</v>
      </c>
      <c r="Q357" s="75" t="str" cm="1">
        <f t="array" aca="1" ref="Q357" ca="1">IF(AND(K357&lt;&gt;"",P357&lt;&gt;"Absent",U357&lt;&gt;"NO",M357="3GPPMEMBER"),IF(INDIRECT(S357)&lt;&gt;"Present","CHECK","Covered"),"")</f>
        <v>CHECK</v>
      </c>
      <c r="S357" s="218" t="str">
        <f>IF(M357="3GPPMEMBER","'Voting List'!L"&amp;MATCH(K357,'Voting List'!B:B,0),"")</f>
        <v>'Voting List'!L758</v>
      </c>
      <c r="U357" s="170" t="str">
        <f>IF(K357&lt;&gt;"",IF(ISNUMBER(FIND(K357,'Voting List'!M1)),"YES","NO"),"")</f>
        <v>YES</v>
      </c>
      <c r="V357" s="246" t="s">
        <v>5257</v>
      </c>
      <c r="W357" s="75">
        <v>0</v>
      </c>
      <c r="X357" s="75">
        <v>10364</v>
      </c>
    </row>
    <row r="358" spans="1:24" ht="12.6" customHeight="1" x14ac:dyDescent="0.2">
      <c r="A358" s="158" t="s">
        <v>4540</v>
      </c>
      <c r="B358" s="158" t="s">
        <v>5249</v>
      </c>
      <c r="C358" s="158" t="s">
        <v>5250</v>
      </c>
      <c r="D358" s="177" t="s">
        <v>4542</v>
      </c>
      <c r="E358" s="177"/>
      <c r="F358" s="188">
        <v>16306490481</v>
      </c>
      <c r="G358" s="177" t="s">
        <v>5251</v>
      </c>
      <c r="H358" s="177" t="s">
        <v>473</v>
      </c>
      <c r="I358" s="177" t="s">
        <v>500</v>
      </c>
      <c r="J358" s="177" t="s">
        <v>4544</v>
      </c>
      <c r="K358" s="158" t="s">
        <v>444</v>
      </c>
      <c r="L358" s="158" t="s">
        <v>495</v>
      </c>
      <c r="M358" s="158" t="s">
        <v>4544</v>
      </c>
      <c r="N358" s="224">
        <v>44677.575694444444</v>
      </c>
      <c r="O358" s="158" t="s">
        <v>4545</v>
      </c>
      <c r="P358" s="187" t="s">
        <v>4546</v>
      </c>
      <c r="Q358" s="75" t="str" cm="1">
        <f t="array" aca="1" ref="Q358" ca="1">IF(AND(K358&lt;&gt;"",P358&lt;&gt;"Absent",U358&lt;&gt;"NO",M358="3GPPMEMBER"),IF(INDIRECT(S358)&lt;&gt;"Present","CHECK","Covered"),"")</f>
        <v/>
      </c>
      <c r="S358" s="218" t="str">
        <f>IF(M358="3GPPMEMBER","'Voting List'!L"&amp;MATCH(K358,'Voting List'!B:B,0),"")</f>
        <v>'Voting List'!L54</v>
      </c>
      <c r="U358" s="170" t="str">
        <f>IF(K358&lt;&gt;"",IF(ISNUMBER(FIND(K358,'Voting List'!M1)),"YES","NO"),"")</f>
        <v>YES</v>
      </c>
      <c r="V358" s="246" t="s">
        <v>5260</v>
      </c>
      <c r="W358" s="75">
        <v>0</v>
      </c>
      <c r="X358" s="75">
        <v>10365</v>
      </c>
    </row>
    <row r="359" spans="1:24" ht="12.6" customHeight="1" x14ac:dyDescent="0.2">
      <c r="A359" s="158" t="s">
        <v>4540</v>
      </c>
      <c r="B359" s="158" t="s">
        <v>5252</v>
      </c>
      <c r="C359" s="158" t="s">
        <v>4635</v>
      </c>
      <c r="D359" s="177" t="s">
        <v>4542</v>
      </c>
      <c r="E359" s="177"/>
      <c r="F359" s="177" t="s">
        <v>5253</v>
      </c>
      <c r="G359" s="177" t="s">
        <v>5254</v>
      </c>
      <c r="H359" s="177" t="s">
        <v>495</v>
      </c>
      <c r="I359" s="177" t="s">
        <v>495</v>
      </c>
      <c r="J359" s="177" t="s">
        <v>4624</v>
      </c>
      <c r="K359" s="158" t="s">
        <v>495</v>
      </c>
      <c r="L359" s="158" t="s">
        <v>495</v>
      </c>
      <c r="M359" s="158" t="s">
        <v>4624</v>
      </c>
      <c r="N359" s="224">
        <v>44642.438888888886</v>
      </c>
      <c r="O359" s="158" t="s">
        <v>4545</v>
      </c>
      <c r="P359" s="187" t="s">
        <v>4546</v>
      </c>
      <c r="Q359" s="75" t="str" cm="1">
        <f t="array" aca="1" ref="Q359" ca="1">IF(AND(K359&lt;&gt;"",P359&lt;&gt;"Absent",U359&lt;&gt;"NO",M359="3GPPMEMBER"),IF(INDIRECT(S359)&lt;&gt;"Present","CHECK","Covered"),"")</f>
        <v/>
      </c>
      <c r="S359" s="218" t="str">
        <f>IF(M359="3GPPMEMBER","'Voting List'!L"&amp;MATCH(K359,'Voting List'!B:B,0),"")</f>
        <v/>
      </c>
      <c r="U359" s="170" t="str">
        <f>IF(K359&lt;&gt;"",IF(ISNUMBER(FIND(K359,'Voting List'!M1)),"YES","NO"),"")</f>
        <v>NO</v>
      </c>
      <c r="V359" s="246" t="s">
        <v>6200</v>
      </c>
      <c r="W359" s="75">
        <v>0</v>
      </c>
      <c r="X359" s="75">
        <v>10366</v>
      </c>
    </row>
    <row r="360" spans="1:24" ht="12.6" customHeight="1" x14ac:dyDescent="0.2">
      <c r="A360" s="158" t="s">
        <v>4540</v>
      </c>
      <c r="B360" s="158" t="s">
        <v>5255</v>
      </c>
      <c r="C360" s="158" t="s">
        <v>5256</v>
      </c>
      <c r="D360" s="177" t="s">
        <v>4542</v>
      </c>
      <c r="E360" s="177"/>
      <c r="F360" s="188">
        <v>358504837388</v>
      </c>
      <c r="G360" s="177" t="s">
        <v>5257</v>
      </c>
      <c r="H360" s="177" t="s">
        <v>537</v>
      </c>
      <c r="I360" s="177" t="s">
        <v>495</v>
      </c>
      <c r="J360" s="177" t="s">
        <v>4544</v>
      </c>
      <c r="K360" s="158" t="s">
        <v>537</v>
      </c>
      <c r="L360" s="158" t="s">
        <v>495</v>
      </c>
      <c r="M360" s="158" t="s">
        <v>4544</v>
      </c>
      <c r="N360" s="224">
        <v>44700.529861111114</v>
      </c>
      <c r="O360" s="158" t="s">
        <v>4545</v>
      </c>
      <c r="P360" s="187" t="s">
        <v>6667</v>
      </c>
      <c r="Q360" s="75" t="str" cm="1">
        <f t="array" aca="1" ref="Q360" ca="1">IF(AND(K360&lt;&gt;"",P360&lt;&gt;"Absent",U360&lt;&gt;"NO",M360="3GPPMEMBER"),IF(INDIRECT(S360)&lt;&gt;"Present","CHECK","Covered"),"")</f>
        <v>CHECK</v>
      </c>
      <c r="S360" s="218" t="str">
        <f>IF(M360="3GPPMEMBER","'Voting List'!L"&amp;MATCH(K360,'Voting List'!B:B,0),"")</f>
        <v>'Voting List'!L428</v>
      </c>
      <c r="U360" s="170" t="str">
        <f>IF(K360&lt;&gt;"",IF(ISNUMBER(FIND(K360,'Voting List'!M1)),"YES","NO"),"")</f>
        <v>YES</v>
      </c>
      <c r="V360" s="246" t="s">
        <v>6203</v>
      </c>
      <c r="W360" s="75">
        <v>0</v>
      </c>
      <c r="X360" s="75">
        <v>10367</v>
      </c>
    </row>
    <row r="361" spans="1:24" ht="12.6" hidden="1" customHeight="1" x14ac:dyDescent="0.2">
      <c r="A361" s="158" t="s">
        <v>4565</v>
      </c>
      <c r="B361" s="158" t="s">
        <v>5258</v>
      </c>
      <c r="C361" s="158" t="s">
        <v>5259</v>
      </c>
      <c r="D361" s="177" t="s">
        <v>4542</v>
      </c>
      <c r="E361" s="177"/>
      <c r="F361" s="177"/>
      <c r="G361" s="177" t="s">
        <v>5260</v>
      </c>
      <c r="H361" s="177" t="s">
        <v>730</v>
      </c>
      <c r="I361" s="177" t="s">
        <v>500</v>
      </c>
      <c r="J361" s="177" t="s">
        <v>4544</v>
      </c>
      <c r="K361" s="158" t="s">
        <v>730</v>
      </c>
      <c r="L361" s="158" t="s">
        <v>500</v>
      </c>
      <c r="M361" s="158" t="s">
        <v>4544</v>
      </c>
      <c r="N361" s="224">
        <v>44550.644444444442</v>
      </c>
      <c r="O361" s="158" t="s">
        <v>5905</v>
      </c>
      <c r="P361" s="187" t="s">
        <v>4546</v>
      </c>
      <c r="Q361" s="75" t="str" cm="1">
        <f t="array" aca="1" ref="Q361" ca="1">IF(AND(K361&lt;&gt;"",P361&lt;&gt;"Absent",U361&lt;&gt;"NO",M361="3GPPMEMBER"),IF(INDIRECT(S361)&lt;&gt;"Present","CHECK","Covered"),"")</f>
        <v/>
      </c>
      <c r="S361" s="218" t="str">
        <f>IF(M361="3GPPMEMBER","'Voting List'!L"&amp;MATCH(K361,'Voting List'!B:B,0),"")</f>
        <v>'Voting List'!L479</v>
      </c>
      <c r="U361" s="170" t="str">
        <f>IF(K361&lt;&gt;"",IF(ISNUMBER(FIND(K361,'Voting List'!M1)),"YES","NO"),"")</f>
        <v>YES</v>
      </c>
      <c r="V361" s="246" t="s">
        <v>5263</v>
      </c>
      <c r="W361" s="75">
        <v>0</v>
      </c>
      <c r="X361" s="75">
        <v>10368</v>
      </c>
    </row>
    <row r="362" spans="1:24" ht="12.6" hidden="1" customHeight="1" x14ac:dyDescent="0.2">
      <c r="A362" s="158" t="s">
        <v>4540</v>
      </c>
      <c r="B362" s="158" t="s">
        <v>6198</v>
      </c>
      <c r="C362" s="158" t="s">
        <v>6199</v>
      </c>
      <c r="D362" s="177" t="s">
        <v>4542</v>
      </c>
      <c r="E362" s="177"/>
      <c r="F362" s="177">
        <v>17328988306</v>
      </c>
      <c r="G362" s="177" t="s">
        <v>6200</v>
      </c>
      <c r="H362" s="177" t="s">
        <v>5551</v>
      </c>
      <c r="I362" s="177" t="s">
        <v>500</v>
      </c>
      <c r="J362" s="177" t="s">
        <v>4544</v>
      </c>
      <c r="K362" s="158" t="s">
        <v>5551</v>
      </c>
      <c r="L362" s="158" t="s">
        <v>500</v>
      </c>
      <c r="M362" s="158" t="s">
        <v>4544</v>
      </c>
      <c r="N362" s="224">
        <v>44706.636111111111</v>
      </c>
      <c r="O362" s="158" t="s">
        <v>5905</v>
      </c>
      <c r="P362" s="187" t="s">
        <v>4546</v>
      </c>
      <c r="Q362" s="75" t="str" cm="1">
        <f t="array" aca="1" ref="Q362" ca="1">IF(AND(K362&lt;&gt;"",P362&lt;&gt;"Absent",U362&lt;&gt;"NO",M362="3GPPMEMBER"),IF(INDIRECT(S362)&lt;&gt;"Present","CHECK","Covered"),"")</f>
        <v/>
      </c>
      <c r="S362" s="218" t="str">
        <f>IF(M362="3GPPMEMBER","'Voting List'!L"&amp;MATCH(K362,'Voting List'!B:B,0),"")</f>
        <v>'Voting List'!L536</v>
      </c>
      <c r="U362" s="170" t="str">
        <f>IF(K362&lt;&gt;"",IF(ISNUMBER(FIND(K362,'Voting List'!M1)),"YES","NO"),"")</f>
        <v>YES</v>
      </c>
      <c r="V362" s="246" t="s">
        <v>6205</v>
      </c>
      <c r="W362" s="75">
        <v>0</v>
      </c>
      <c r="X362" s="75">
        <v>10369</v>
      </c>
    </row>
    <row r="363" spans="1:24" ht="12.6" hidden="1" customHeight="1" x14ac:dyDescent="0.2">
      <c r="A363" s="158" t="s">
        <v>4565</v>
      </c>
      <c r="B363" s="158" t="s">
        <v>6201</v>
      </c>
      <c r="C363" s="158" t="s">
        <v>6202</v>
      </c>
      <c r="D363" s="177" t="s">
        <v>4542</v>
      </c>
      <c r="E363" s="177"/>
      <c r="F363" s="177">
        <v>919886227956</v>
      </c>
      <c r="G363" s="177" t="s">
        <v>6203</v>
      </c>
      <c r="H363" s="177" t="s">
        <v>641</v>
      </c>
      <c r="I363" s="177" t="s">
        <v>509</v>
      </c>
      <c r="J363" s="177" t="s">
        <v>4544</v>
      </c>
      <c r="K363" s="158" t="s">
        <v>641</v>
      </c>
      <c r="L363" s="158" t="s">
        <v>509</v>
      </c>
      <c r="M363" s="158" t="s">
        <v>4544</v>
      </c>
      <c r="N363" s="224">
        <v>44705.720833333333</v>
      </c>
      <c r="O363" s="158" t="s">
        <v>5905</v>
      </c>
      <c r="P363" s="187" t="s">
        <v>4546</v>
      </c>
      <c r="Q363" s="75" t="str" cm="1">
        <f t="array" aca="1" ref="Q363" ca="1">IF(AND(K363&lt;&gt;"",P363&lt;&gt;"Absent",U363&lt;&gt;"NO",M363="3GPPMEMBER"),IF(INDIRECT(S363)&lt;&gt;"Present","CHECK","Covered"),"")</f>
        <v/>
      </c>
      <c r="S363" s="218" t="str">
        <f>IF(M363="3GPPMEMBER","'Voting List'!L"&amp;MATCH(K363,'Voting List'!B:B,0),"")</f>
        <v>'Voting List'!L352</v>
      </c>
      <c r="U363" s="170" t="str">
        <f>IF(K363&lt;&gt;"",IF(ISNUMBER(FIND(K363,'Voting List'!M1)),"YES","NO"),"")</f>
        <v>YES</v>
      </c>
      <c r="V363" s="246" t="s">
        <v>5266</v>
      </c>
      <c r="W363" s="75">
        <v>0</v>
      </c>
      <c r="X363" s="75">
        <v>10370</v>
      </c>
    </row>
    <row r="364" spans="1:24" ht="12.6" hidden="1" customHeight="1" x14ac:dyDescent="0.2">
      <c r="A364" s="158" t="s">
        <v>4565</v>
      </c>
      <c r="B364" s="158" t="s">
        <v>5261</v>
      </c>
      <c r="C364" s="158" t="s">
        <v>5262</v>
      </c>
      <c r="D364" s="177" t="s">
        <v>4542</v>
      </c>
      <c r="E364" s="177"/>
      <c r="F364" s="177"/>
      <c r="G364" s="177" t="s">
        <v>5263</v>
      </c>
      <c r="H364" s="177" t="s">
        <v>938</v>
      </c>
      <c r="I364" s="177" t="s">
        <v>495</v>
      </c>
      <c r="J364" s="177" t="s">
        <v>4544</v>
      </c>
      <c r="K364" s="158" t="s">
        <v>938</v>
      </c>
      <c r="L364" s="158" t="s">
        <v>495</v>
      </c>
      <c r="M364" s="158" t="s">
        <v>4544</v>
      </c>
      <c r="N364" s="224">
        <v>44694.384722222225</v>
      </c>
      <c r="O364" s="158" t="s">
        <v>5905</v>
      </c>
      <c r="P364" s="187" t="s">
        <v>4546</v>
      </c>
      <c r="Q364" s="75" t="str" cm="1">
        <f t="array" aca="1" ref="Q364" ca="1">IF(AND(K364&lt;&gt;"",P364&lt;&gt;"Absent",U364&lt;&gt;"NO",M364="3GPPMEMBER"),IF(INDIRECT(S364)&lt;&gt;"Present","CHECK","Covered"),"")</f>
        <v/>
      </c>
      <c r="S364" s="218" t="str">
        <f>IF(M364="3GPPMEMBER","'Voting List'!L"&amp;MATCH(K364,'Voting List'!B:B,0),"")</f>
        <v>'Voting List'!L296</v>
      </c>
      <c r="U364" s="170" t="str">
        <f>IF(K364&lt;&gt;"",IF(ISNUMBER(FIND(K364,'Voting List'!M1)),"YES","NO"),"")</f>
        <v>NO</v>
      </c>
      <c r="V364" s="246" t="s">
        <v>5270</v>
      </c>
      <c r="W364" s="75">
        <v>0</v>
      </c>
      <c r="X364" s="75">
        <v>10371</v>
      </c>
    </row>
    <row r="365" spans="1:24" ht="12.6" customHeight="1" x14ac:dyDescent="0.2">
      <c r="A365" s="158" t="s">
        <v>4540</v>
      </c>
      <c r="B365" s="158" t="s">
        <v>5261</v>
      </c>
      <c r="C365" s="158" t="s">
        <v>6204</v>
      </c>
      <c r="D365" s="177" t="s">
        <v>4542</v>
      </c>
      <c r="E365" s="177"/>
      <c r="F365" s="188">
        <v>8618916758880</v>
      </c>
      <c r="G365" s="177" t="s">
        <v>6205</v>
      </c>
      <c r="H365" s="177" t="s">
        <v>524</v>
      </c>
      <c r="I365" s="177" t="s">
        <v>495</v>
      </c>
      <c r="J365" s="177" t="s">
        <v>4544</v>
      </c>
      <c r="K365" s="158" t="s">
        <v>771</v>
      </c>
      <c r="L365" s="158" t="s">
        <v>503</v>
      </c>
      <c r="M365" s="158" t="s">
        <v>4544</v>
      </c>
      <c r="N365" s="224">
        <v>44706.049305555556</v>
      </c>
      <c r="O365" s="158" t="s">
        <v>4545</v>
      </c>
      <c r="P365" s="187" t="s">
        <v>4546</v>
      </c>
      <c r="Q365" s="75" t="str" cm="1">
        <f t="array" aca="1" ref="Q365" ca="1">IF(AND(K365&lt;&gt;"",P365&lt;&gt;"Absent",U365&lt;&gt;"NO",M365="3GPPMEMBER"),IF(INDIRECT(S365)&lt;&gt;"Present","CHECK","Covered"),"")</f>
        <v/>
      </c>
      <c r="S365" s="218" t="str">
        <f>IF(M365="3GPPMEMBER","'Voting List'!L"&amp;MATCH(K365,'Voting List'!B:B,0),"")</f>
        <v>'Voting List'!L341</v>
      </c>
      <c r="U365" s="170" t="str">
        <f>IF(K365&lt;&gt;"",IF(ISNUMBER(FIND(K365,'Voting List'!M1)),"YES","NO"),"")</f>
        <v>YES</v>
      </c>
      <c r="V365" s="246" t="s">
        <v>6208</v>
      </c>
      <c r="W365" s="75">
        <v>0</v>
      </c>
      <c r="X365" s="75">
        <v>10372</v>
      </c>
    </row>
    <row r="366" spans="1:24" ht="12.6" customHeight="1" x14ac:dyDescent="0.2">
      <c r="A366" s="158" t="s">
        <v>4594</v>
      </c>
      <c r="B366" s="158" t="s">
        <v>5264</v>
      </c>
      <c r="C366" s="158" t="s">
        <v>5265</v>
      </c>
      <c r="D366" s="177" t="s">
        <v>4542</v>
      </c>
      <c r="E366" s="177"/>
      <c r="F366" s="177" t="s">
        <v>4636</v>
      </c>
      <c r="G366" s="177" t="s">
        <v>5266</v>
      </c>
      <c r="H366" s="177" t="s">
        <v>531</v>
      </c>
      <c r="I366" s="177" t="s">
        <v>495</v>
      </c>
      <c r="J366" s="177" t="s">
        <v>4544</v>
      </c>
      <c r="K366" s="158" t="s">
        <v>5267</v>
      </c>
      <c r="L366" s="158" t="s">
        <v>503</v>
      </c>
      <c r="M366" s="158" t="s">
        <v>4544</v>
      </c>
      <c r="N366" s="224">
        <v>44691.392361111109</v>
      </c>
      <c r="O366" s="158" t="s">
        <v>4545</v>
      </c>
      <c r="P366" s="187" t="s">
        <v>6667</v>
      </c>
      <c r="Q366" s="75" t="str" cm="1">
        <f t="array" aca="1" ref="Q366" ca="1">IF(AND(K366&lt;&gt;"",P366&lt;&gt;"Absent",U366&lt;&gt;"NO",M366="3GPPMEMBER"),IF(INDIRECT(S366)&lt;&gt;"Present","CHECK","Covered"),"")</f>
        <v/>
      </c>
      <c r="S366" s="218" t="str">
        <f>IF(M366="3GPPMEMBER","'Voting List'!L"&amp;MATCH(K366,'Voting List'!B:B,0),"")</f>
        <v>'Voting List'!L768</v>
      </c>
      <c r="U366" s="170" t="str">
        <f>IF(K366&lt;&gt;"",IF(ISNUMBER(FIND(K366,'Voting List'!M1)),"YES","NO"),"")</f>
        <v>NO</v>
      </c>
      <c r="V366" s="246" t="s">
        <v>5272</v>
      </c>
      <c r="W366" s="75">
        <v>0</v>
      </c>
      <c r="X366" s="75">
        <v>10373</v>
      </c>
    </row>
    <row r="367" spans="1:24" ht="12.6" hidden="1" customHeight="1" x14ac:dyDescent="0.2">
      <c r="A367" s="158" t="s">
        <v>4565</v>
      </c>
      <c r="B367" s="158" t="s">
        <v>5268</v>
      </c>
      <c r="C367" s="158" t="s">
        <v>5269</v>
      </c>
      <c r="D367" s="177" t="s">
        <v>4542</v>
      </c>
      <c r="E367" s="177"/>
      <c r="F367" s="177"/>
      <c r="G367" s="177" t="s">
        <v>5270</v>
      </c>
      <c r="H367" s="177" t="s">
        <v>732</v>
      </c>
      <c r="I367" s="177" t="s">
        <v>688</v>
      </c>
      <c r="J367" s="177" t="s">
        <v>4544</v>
      </c>
      <c r="K367" s="158" t="s">
        <v>732</v>
      </c>
      <c r="L367" s="158" t="s">
        <v>688</v>
      </c>
      <c r="M367" s="158" t="s">
        <v>4544</v>
      </c>
      <c r="N367" s="224">
        <v>44627.027777777781</v>
      </c>
      <c r="O367" s="158" t="s">
        <v>5905</v>
      </c>
      <c r="P367" s="187" t="s">
        <v>4546</v>
      </c>
      <c r="Q367" s="75" t="str" cm="1">
        <f t="array" aca="1" ref="Q367" ca="1">IF(AND(K367&lt;&gt;"",P367&lt;&gt;"Absent",U367&lt;&gt;"NO",M367="3GPPMEMBER"),IF(INDIRECT(S367)&lt;&gt;"Present","CHECK","Covered"),"")</f>
        <v/>
      </c>
      <c r="S367" s="218" t="str">
        <f>IF(M367="3GPPMEMBER","'Voting List'!L"&amp;MATCH(K367,'Voting List'!B:B,0),"")</f>
        <v>'Voting List'!L699</v>
      </c>
      <c r="U367" s="170" t="str">
        <f>IF(K367&lt;&gt;"",IF(ISNUMBER(FIND(K367,'Voting List'!M1)),"YES","NO"),"")</f>
        <v>NO</v>
      </c>
      <c r="V367" s="246" t="s">
        <v>6211</v>
      </c>
      <c r="W367" s="75">
        <v>0</v>
      </c>
      <c r="X367" s="75">
        <v>10374</v>
      </c>
    </row>
    <row r="368" spans="1:24" ht="12.6" customHeight="1" x14ac:dyDescent="0.2">
      <c r="A368" s="158" t="s">
        <v>4565</v>
      </c>
      <c r="B368" s="158" t="s">
        <v>6206</v>
      </c>
      <c r="C368" s="158" t="s">
        <v>6207</v>
      </c>
      <c r="D368" s="177" t="s">
        <v>4542</v>
      </c>
      <c r="E368" s="177"/>
      <c r="F368" s="177">
        <v>-50902446</v>
      </c>
      <c r="G368" s="177" t="s">
        <v>6208</v>
      </c>
      <c r="H368" s="177" t="s">
        <v>678</v>
      </c>
      <c r="I368" s="177" t="s">
        <v>495</v>
      </c>
      <c r="J368" s="177" t="s">
        <v>4544</v>
      </c>
      <c r="K368" s="158" t="s">
        <v>5482</v>
      </c>
      <c r="L368" s="158" t="s">
        <v>503</v>
      </c>
      <c r="M368" s="158" t="s">
        <v>4544</v>
      </c>
      <c r="N368" s="224">
        <v>44706.240277777775</v>
      </c>
      <c r="O368" s="158" t="s">
        <v>4545</v>
      </c>
      <c r="P368" s="187" t="s">
        <v>6667</v>
      </c>
      <c r="Q368" s="75" t="str" cm="1">
        <f t="array" aca="1" ref="Q368" ca="1">IF(AND(K368&lt;&gt;"",P368&lt;&gt;"Absent",U368&lt;&gt;"NO",M368="3GPPMEMBER"),IF(INDIRECT(S368)&lt;&gt;"Present","CHECK","Covered"),"")</f>
        <v/>
      </c>
      <c r="S368" s="218" t="str">
        <f>IF(M368="3GPPMEMBER","'Voting List'!L"&amp;MATCH(K368,'Voting List'!B:B,0),"")</f>
        <v>'Voting List'!L135</v>
      </c>
      <c r="U368" s="170" t="str">
        <f>IF(K368&lt;&gt;"",IF(ISNUMBER(FIND(K368,'Voting List'!M1)),"YES","NO"),"")</f>
        <v>NO</v>
      </c>
      <c r="V368" s="246" t="s">
        <v>6213</v>
      </c>
      <c r="W368" s="75">
        <v>0</v>
      </c>
      <c r="X368" s="75">
        <v>10375</v>
      </c>
    </row>
    <row r="369" spans="1:24" ht="12.6" customHeight="1" x14ac:dyDescent="0.2">
      <c r="A369" s="158" t="s">
        <v>4590</v>
      </c>
      <c r="B369" s="158" t="s">
        <v>5271</v>
      </c>
      <c r="C369" s="158" t="s">
        <v>4764</v>
      </c>
      <c r="D369" s="177" t="s">
        <v>4542</v>
      </c>
      <c r="E369" s="177"/>
      <c r="F369" s="177"/>
      <c r="G369" s="177" t="s">
        <v>5272</v>
      </c>
      <c r="H369" s="177" t="s">
        <v>531</v>
      </c>
      <c r="I369" s="177" t="s">
        <v>503</v>
      </c>
      <c r="J369" s="177" t="s">
        <v>4544</v>
      </c>
      <c r="K369" s="158" t="s">
        <v>5273</v>
      </c>
      <c r="L369" s="158" t="s">
        <v>503</v>
      </c>
      <c r="M369" s="158" t="s">
        <v>4544</v>
      </c>
      <c r="N369" s="224">
        <v>44624.555555555555</v>
      </c>
      <c r="O369" s="158" t="s">
        <v>4545</v>
      </c>
      <c r="P369" s="187" t="s">
        <v>4546</v>
      </c>
      <c r="Q369" s="75" t="str" cm="1">
        <f t="array" aca="1" ref="Q369" ca="1">IF(AND(K369&lt;&gt;"",P369&lt;&gt;"Absent",U369&lt;&gt;"NO",M369="3GPPMEMBER"),IF(INDIRECT(S369)&lt;&gt;"Present","CHECK","Covered"),"")</f>
        <v/>
      </c>
      <c r="S369" s="218" t="e">
        <f>IF(M369="3GPPMEMBER","'Voting List'!L"&amp;MATCH(K369,'Voting List'!B:B,0),"")</f>
        <v>#N/A</v>
      </c>
      <c r="U369" s="170" t="str">
        <f>IF(K369&lt;&gt;"",IF(ISNUMBER(FIND(K369,'Voting List'!M1)),"YES","NO"),"")</f>
        <v>YES</v>
      </c>
      <c r="V369" s="246" t="s">
        <v>5276</v>
      </c>
      <c r="W369" s="75">
        <v>0</v>
      </c>
      <c r="X369" s="75">
        <v>10376</v>
      </c>
    </row>
    <row r="370" spans="1:24" ht="12.6" hidden="1" customHeight="1" x14ac:dyDescent="0.2">
      <c r="A370" s="158" t="s">
        <v>4720</v>
      </c>
      <c r="B370" s="158" t="s">
        <v>6209</v>
      </c>
      <c r="C370" s="158" t="s">
        <v>6210</v>
      </c>
      <c r="D370" s="177" t="s">
        <v>4542</v>
      </c>
      <c r="E370" s="177"/>
      <c r="F370" s="177"/>
      <c r="G370" s="177" t="s">
        <v>6211</v>
      </c>
      <c r="H370" s="177" t="s">
        <v>728</v>
      </c>
      <c r="I370" s="177" t="s">
        <v>505</v>
      </c>
      <c r="J370" s="177" t="s">
        <v>4544</v>
      </c>
      <c r="K370" s="158" t="s">
        <v>728</v>
      </c>
      <c r="L370" s="158" t="s">
        <v>505</v>
      </c>
      <c r="M370" s="158" t="s">
        <v>4544</v>
      </c>
      <c r="N370" s="224">
        <v>44706.104861111111</v>
      </c>
      <c r="O370" s="158" t="s">
        <v>5905</v>
      </c>
      <c r="P370" s="187" t="s">
        <v>4546</v>
      </c>
      <c r="Q370" s="75" t="str" cm="1">
        <f t="array" aca="1" ref="Q370" ca="1">IF(AND(K370&lt;&gt;"",P370&lt;&gt;"Absent",U370&lt;&gt;"NO",M370="3GPPMEMBER"),IF(INDIRECT(S370)&lt;&gt;"Present","CHECK","Covered"),"")</f>
        <v/>
      </c>
      <c r="S370" s="218" t="str">
        <f>IF(M370="3GPPMEMBER","'Voting List'!L"&amp;MATCH(K370,'Voting List'!B:B,0),"")</f>
        <v>'Voting List'!L305</v>
      </c>
      <c r="U370" s="170" t="str">
        <f>IF(K370&lt;&gt;"",IF(ISNUMBER(FIND(K370,'Voting List'!M1)),"YES","NO"),"")</f>
        <v>YES</v>
      </c>
      <c r="V370" s="246" t="s">
        <v>5279</v>
      </c>
      <c r="W370" s="75">
        <v>0</v>
      </c>
      <c r="X370" s="75">
        <v>10377</v>
      </c>
    </row>
    <row r="371" spans="1:24" ht="12.6" hidden="1" customHeight="1" x14ac:dyDescent="0.2">
      <c r="A371" s="158" t="s">
        <v>4590</v>
      </c>
      <c r="B371" s="158" t="s">
        <v>4692</v>
      </c>
      <c r="C371" s="158" t="s">
        <v>6212</v>
      </c>
      <c r="D371" s="177" t="s">
        <v>4542</v>
      </c>
      <c r="E371" s="177"/>
      <c r="F371" s="177"/>
      <c r="G371" s="177" t="s">
        <v>6213</v>
      </c>
      <c r="H371" s="177" t="s">
        <v>626</v>
      </c>
      <c r="I371" s="177" t="s">
        <v>503</v>
      </c>
      <c r="J371" s="177" t="s">
        <v>4544</v>
      </c>
      <c r="K371" s="158" t="s">
        <v>733</v>
      </c>
      <c r="L371" s="158" t="s">
        <v>503</v>
      </c>
      <c r="M371" s="158" t="s">
        <v>4544</v>
      </c>
      <c r="N371" s="224">
        <v>44707.170138888891</v>
      </c>
      <c r="O371" s="158" t="s">
        <v>5905</v>
      </c>
      <c r="P371" s="187" t="s">
        <v>4546</v>
      </c>
      <c r="Q371" s="75" t="str" cm="1">
        <f t="array" aca="1" ref="Q371" ca="1">IF(AND(K371&lt;&gt;"",P371&lt;&gt;"Absent",U371&lt;&gt;"NO",M371="3GPPMEMBER"),IF(INDIRECT(S371)&lt;&gt;"Present","CHECK","Covered"),"")</f>
        <v/>
      </c>
      <c r="S371" s="218" t="str">
        <f>IF(M371="3GPPMEMBER","'Voting List'!L"&amp;MATCH(K371,'Voting List'!B:B,0),"")</f>
        <v>'Voting List'!L123</v>
      </c>
      <c r="U371" s="170" t="str">
        <f>IF(K371&lt;&gt;"",IF(ISNUMBER(FIND(K371,'Voting List'!M1)),"YES","NO"),"")</f>
        <v>YES</v>
      </c>
      <c r="V371" s="246" t="s">
        <v>6216</v>
      </c>
      <c r="W371" s="75">
        <v>0</v>
      </c>
      <c r="X371" s="75">
        <v>10378</v>
      </c>
    </row>
    <row r="372" spans="1:24" ht="12.6" customHeight="1" x14ac:dyDescent="0.2">
      <c r="A372" s="158" t="s">
        <v>4602</v>
      </c>
      <c r="B372" s="158" t="s">
        <v>5274</v>
      </c>
      <c r="C372" s="158" t="s">
        <v>5275</v>
      </c>
      <c r="D372" s="177" t="s">
        <v>4542</v>
      </c>
      <c r="E372" s="177"/>
      <c r="F372" s="177">
        <v>-8901</v>
      </c>
      <c r="G372" s="177" t="s">
        <v>5276</v>
      </c>
      <c r="H372" s="177" t="s">
        <v>5148</v>
      </c>
      <c r="I372" s="177" t="s">
        <v>495</v>
      </c>
      <c r="J372" s="177" t="s">
        <v>4544</v>
      </c>
      <c r="K372" s="158" t="s">
        <v>5148</v>
      </c>
      <c r="L372" s="158" t="s">
        <v>495</v>
      </c>
      <c r="M372" s="158" t="s">
        <v>4544</v>
      </c>
      <c r="N372" s="224">
        <v>44697.647916666669</v>
      </c>
      <c r="O372" s="158" t="s">
        <v>4545</v>
      </c>
      <c r="P372" s="187" t="s">
        <v>4546</v>
      </c>
      <c r="Q372" s="75" t="str" cm="1">
        <f t="array" aca="1" ref="Q372" ca="1">IF(AND(K372&lt;&gt;"",P372&lt;&gt;"Absent",U372&lt;&gt;"NO",M372="3GPPMEMBER"),IF(INDIRECT(S372)&lt;&gt;"Present","CHECK","Covered"),"")</f>
        <v/>
      </c>
      <c r="S372" s="218" t="str">
        <f>IF(M372="3GPPMEMBER","'Voting List'!L"&amp;MATCH(K372,'Voting List'!B:B,0),"")</f>
        <v>'Voting List'!L501</v>
      </c>
      <c r="U372" s="170" t="str">
        <f>IF(K372&lt;&gt;"",IF(ISNUMBER(FIND(K372,'Voting List'!M1)),"YES","NO"),"")</f>
        <v>NO</v>
      </c>
      <c r="V372" s="246" t="s">
        <v>6218</v>
      </c>
      <c r="W372" s="75">
        <v>0</v>
      </c>
      <c r="X372" s="75">
        <v>10379</v>
      </c>
    </row>
    <row r="373" spans="1:24" ht="12.6" customHeight="1" x14ac:dyDescent="0.2">
      <c r="A373" s="158" t="s">
        <v>4540</v>
      </c>
      <c r="B373" s="158" t="s">
        <v>5277</v>
      </c>
      <c r="C373" s="158" t="s">
        <v>5278</v>
      </c>
      <c r="D373" s="177" t="s">
        <v>4542</v>
      </c>
      <c r="E373" s="177"/>
      <c r="F373" s="177">
        <v>-10058</v>
      </c>
      <c r="G373" s="177" t="s">
        <v>5279</v>
      </c>
      <c r="H373" s="177" t="s">
        <v>504</v>
      </c>
      <c r="I373" s="177" t="s">
        <v>505</v>
      </c>
      <c r="J373" s="177" t="s">
        <v>4544</v>
      </c>
      <c r="K373" s="158" t="s">
        <v>504</v>
      </c>
      <c r="L373" s="158" t="s">
        <v>505</v>
      </c>
      <c r="M373" s="158" t="s">
        <v>4544</v>
      </c>
      <c r="N373" s="224">
        <v>44697.339583333334</v>
      </c>
      <c r="O373" s="158" t="s">
        <v>4545</v>
      </c>
      <c r="P373" s="187" t="s">
        <v>6667</v>
      </c>
      <c r="Q373" s="75" t="str" cm="1">
        <f t="array" aca="1" ref="Q373" ca="1">IF(AND(K373&lt;&gt;"",P373&lt;&gt;"Absent",U373&lt;&gt;"NO",M373="3GPPMEMBER"),IF(INDIRECT(S373)&lt;&gt;"Present","CHECK","Covered"),"")</f>
        <v>CHECK</v>
      </c>
      <c r="S373" s="218" t="str">
        <f>IF(M373="3GPPMEMBER","'Voting List'!L"&amp;MATCH(K373,'Voting List'!B:B,0),"")</f>
        <v>'Voting List'!L260</v>
      </c>
      <c r="U373" s="170" t="str">
        <f>IF(K373&lt;&gt;"",IF(ISNUMBER(FIND(K373,'Voting List'!M1)),"YES","NO"),"")</f>
        <v>YES</v>
      </c>
      <c r="V373" s="246" t="s">
        <v>6220</v>
      </c>
      <c r="W373" s="75">
        <v>0</v>
      </c>
      <c r="X373" s="75">
        <v>10380</v>
      </c>
    </row>
    <row r="374" spans="1:24" ht="12.6" hidden="1" customHeight="1" x14ac:dyDescent="0.2">
      <c r="A374" s="158" t="s">
        <v>4565</v>
      </c>
      <c r="B374" s="158" t="s">
        <v>6214</v>
      </c>
      <c r="C374" s="158" t="s">
        <v>6215</v>
      </c>
      <c r="D374" s="177" t="s">
        <v>4542</v>
      </c>
      <c r="E374" s="177"/>
      <c r="F374" s="177">
        <v>-5667</v>
      </c>
      <c r="G374" s="177" t="s">
        <v>6216</v>
      </c>
      <c r="H374" s="177" t="s">
        <v>635</v>
      </c>
      <c r="I374" s="177" t="s">
        <v>529</v>
      </c>
      <c r="J374" s="177" t="s">
        <v>4544</v>
      </c>
      <c r="K374" s="158" t="s">
        <v>635</v>
      </c>
      <c r="L374" s="158" t="s">
        <v>529</v>
      </c>
      <c r="M374" s="158" t="s">
        <v>4544</v>
      </c>
      <c r="N374" s="224">
        <v>44706.05972222222</v>
      </c>
      <c r="O374" s="158" t="s">
        <v>5905</v>
      </c>
      <c r="P374" s="187" t="s">
        <v>4546</v>
      </c>
      <c r="Q374" s="75" t="str" cm="1">
        <f t="array" aca="1" ref="Q374" ca="1">IF(AND(K374&lt;&gt;"",P374&lt;&gt;"Absent",U374&lt;&gt;"NO",M374="3GPPMEMBER"),IF(INDIRECT(S374)&lt;&gt;"Present","CHECK","Covered"),"")</f>
        <v/>
      </c>
      <c r="S374" s="218" t="str">
        <f>IF(M374="3GPPMEMBER","'Voting List'!L"&amp;MATCH(K374,'Voting List'!B:B,0),"")</f>
        <v>'Voting List'!L230</v>
      </c>
      <c r="U374" s="170" t="str">
        <f>IF(K374&lt;&gt;"",IF(ISNUMBER(FIND(K374,'Voting List'!M1)),"YES","NO"),"")</f>
        <v>YES</v>
      </c>
      <c r="V374" s="246" t="s">
        <v>5282</v>
      </c>
      <c r="W374" s="75">
        <v>0</v>
      </c>
      <c r="X374" s="75">
        <v>10381</v>
      </c>
    </row>
    <row r="375" spans="1:24" ht="12.6" hidden="1" customHeight="1" x14ac:dyDescent="0.2">
      <c r="A375" s="158" t="s">
        <v>4540</v>
      </c>
      <c r="B375" s="158" t="s">
        <v>6217</v>
      </c>
      <c r="C375" s="158" t="s">
        <v>4988</v>
      </c>
      <c r="D375" s="177" t="s">
        <v>4542</v>
      </c>
      <c r="E375" s="177"/>
      <c r="F375" s="177">
        <v>-38901592</v>
      </c>
      <c r="G375" s="177" t="s">
        <v>6218</v>
      </c>
      <c r="H375" s="177" t="s">
        <v>575</v>
      </c>
      <c r="I375" s="177" t="s">
        <v>503</v>
      </c>
      <c r="J375" s="177" t="s">
        <v>4544</v>
      </c>
      <c r="K375" s="158" t="s">
        <v>575</v>
      </c>
      <c r="L375" s="158" t="s">
        <v>503</v>
      </c>
      <c r="M375" s="158" t="s">
        <v>4544</v>
      </c>
      <c r="N375" s="224">
        <v>44706.525694444441</v>
      </c>
      <c r="O375" s="158" t="s">
        <v>5905</v>
      </c>
      <c r="P375" s="187" t="s">
        <v>4546</v>
      </c>
      <c r="Q375" s="75" t="str" cm="1">
        <f t="array" aca="1" ref="Q375" ca="1">IF(AND(K375&lt;&gt;"",P375&lt;&gt;"Absent",U375&lt;&gt;"NO",M375="3GPPMEMBER"),IF(INDIRECT(S375)&lt;&gt;"Present","CHECK","Covered"),"")</f>
        <v/>
      </c>
      <c r="S375" s="218" t="str">
        <f>IF(M375="3GPPMEMBER","'Voting List'!L"&amp;MATCH(K375,'Voting List'!B:B,0),"")</f>
        <v>'Voting List'!L303</v>
      </c>
      <c r="U375" s="170" t="str">
        <f>IF(K375&lt;&gt;"",IF(ISNUMBER(FIND(K375,'Voting List'!M1)),"YES","NO"),"")</f>
        <v>YES</v>
      </c>
      <c r="V375" s="246" t="s">
        <v>6223</v>
      </c>
      <c r="W375" s="75">
        <v>0</v>
      </c>
      <c r="X375" s="75">
        <v>10382</v>
      </c>
    </row>
    <row r="376" spans="1:24" ht="12.6" hidden="1" customHeight="1" x14ac:dyDescent="0.2">
      <c r="A376" s="158" t="s">
        <v>4540</v>
      </c>
      <c r="B376" s="158" t="s">
        <v>6217</v>
      </c>
      <c r="C376" s="158" t="s">
        <v>6219</v>
      </c>
      <c r="D376" s="177" t="s">
        <v>4542</v>
      </c>
      <c r="E376" s="177"/>
      <c r="F376" s="177"/>
      <c r="G376" s="177" t="s">
        <v>6220</v>
      </c>
      <c r="H376" s="177" t="s">
        <v>492</v>
      </c>
      <c r="I376" s="177" t="s">
        <v>495</v>
      </c>
      <c r="J376" s="177" t="s">
        <v>4544</v>
      </c>
      <c r="K376" s="158" t="s">
        <v>492</v>
      </c>
      <c r="L376" s="158" t="s">
        <v>495</v>
      </c>
      <c r="M376" s="158" t="s">
        <v>4544</v>
      </c>
      <c r="N376" s="224">
        <v>44713.090277777781</v>
      </c>
      <c r="O376" s="158" t="s">
        <v>5905</v>
      </c>
      <c r="P376" s="187" t="s">
        <v>4546</v>
      </c>
      <c r="Q376" s="75" t="str" cm="1">
        <f t="array" aca="1" ref="Q376" ca="1">IF(AND(K376&lt;&gt;"",P376&lt;&gt;"Absent",U376&lt;&gt;"NO",M376="3GPPMEMBER"),IF(INDIRECT(S376)&lt;&gt;"Present","CHECK","Covered"),"")</f>
        <v/>
      </c>
      <c r="S376" s="218" t="str">
        <f>IF(M376="3GPPMEMBER","'Voting List'!L"&amp;MATCH(K376,'Voting List'!B:B,0),"")</f>
        <v>'Voting List'!L107</v>
      </c>
      <c r="U376" s="170" t="str">
        <f>IF(K376&lt;&gt;"",IF(ISNUMBER(FIND(K376,'Voting List'!M1)),"YES","NO"),"")</f>
        <v>YES</v>
      </c>
      <c r="V376" s="246" t="s">
        <v>5285</v>
      </c>
      <c r="W376" s="75">
        <v>0</v>
      </c>
      <c r="X376" s="75">
        <v>10383</v>
      </c>
    </row>
    <row r="377" spans="1:24" ht="12.6" customHeight="1" x14ac:dyDescent="0.2">
      <c r="A377" s="158" t="s">
        <v>4540</v>
      </c>
      <c r="B377" s="158" t="s">
        <v>5280</v>
      </c>
      <c r="C377" s="158" t="s">
        <v>5281</v>
      </c>
      <c r="D377" s="177" t="s">
        <v>4542</v>
      </c>
      <c r="E377" s="177"/>
      <c r="F377" s="177">
        <v>33627624038</v>
      </c>
      <c r="G377" s="177" t="s">
        <v>5282</v>
      </c>
      <c r="H377" s="177" t="s">
        <v>736</v>
      </c>
      <c r="I377" s="177" t="s">
        <v>495</v>
      </c>
      <c r="J377" s="177" t="s">
        <v>4544</v>
      </c>
      <c r="K377" s="158" t="s">
        <v>736</v>
      </c>
      <c r="L377" s="158" t="s">
        <v>495</v>
      </c>
      <c r="M377" s="158" t="s">
        <v>4544</v>
      </c>
      <c r="N377" s="224">
        <v>44683.628472222219</v>
      </c>
      <c r="O377" s="158" t="s">
        <v>4545</v>
      </c>
      <c r="P377" s="187" t="s">
        <v>6667</v>
      </c>
      <c r="Q377" s="75" t="str" cm="1">
        <f t="array" aca="1" ref="Q377" ca="1">IF(AND(K377&lt;&gt;"",P377&lt;&gt;"Absent",U377&lt;&gt;"NO",M377="3GPPMEMBER"),IF(INDIRECT(S377)&lt;&gt;"Present","CHECK","Covered"),"")</f>
        <v>CHECK</v>
      </c>
      <c r="S377" s="218" t="str">
        <f>IF(M377="3GPPMEMBER","'Voting List'!L"&amp;MATCH(K377,'Voting List'!B:B,0),"")</f>
        <v>'Voting List'!L237</v>
      </c>
      <c r="U377" s="170" t="str">
        <f>IF(K377&lt;&gt;"",IF(ISNUMBER(FIND(K377,'Voting List'!M1)),"YES","NO"),"")</f>
        <v>YES</v>
      </c>
      <c r="V377" s="246" t="s">
        <v>6226</v>
      </c>
      <c r="W377" s="75">
        <v>0</v>
      </c>
      <c r="X377" s="75">
        <v>10384</v>
      </c>
    </row>
    <row r="378" spans="1:24" ht="12.6" customHeight="1" x14ac:dyDescent="0.2">
      <c r="A378" s="158" t="s">
        <v>4540</v>
      </c>
      <c r="B378" s="158" t="s">
        <v>6221</v>
      </c>
      <c r="C378" s="158" t="s">
        <v>6934</v>
      </c>
      <c r="D378" s="177" t="s">
        <v>4542</v>
      </c>
      <c r="E378" s="177"/>
      <c r="F378" s="177" t="s">
        <v>6935</v>
      </c>
      <c r="G378" s="177" t="s">
        <v>6936</v>
      </c>
      <c r="H378" s="177" t="s">
        <v>403</v>
      </c>
      <c r="I378" s="177" t="s">
        <v>495</v>
      </c>
      <c r="J378" s="177" t="s">
        <v>4544</v>
      </c>
      <c r="K378" s="158" t="s">
        <v>720</v>
      </c>
      <c r="L378" s="158" t="s">
        <v>503</v>
      </c>
      <c r="M378" s="158" t="s">
        <v>4544</v>
      </c>
      <c r="N378" s="224">
        <v>44720.928472222222</v>
      </c>
      <c r="O378" s="158" t="s">
        <v>4545</v>
      </c>
      <c r="P378" s="187" t="s">
        <v>6667</v>
      </c>
      <c r="Q378" s="75" t="str" cm="1">
        <f t="array" aca="1" ref="Q378" ca="1">IF(AND(K378&lt;&gt;"",P378&lt;&gt;"Absent",U378&lt;&gt;"NO",M378="3GPPMEMBER"),IF(INDIRECT(S378)&lt;&gt;"Present","CHECK","Covered"),"")</f>
        <v>CHECK</v>
      </c>
      <c r="S378" s="218" t="str">
        <f>IF(M378="3GPPMEMBER","'Voting List'!L"&amp;MATCH(K378,'Voting List'!B:B,0),"")</f>
        <v>'Voting List'!L293</v>
      </c>
      <c r="U378" s="170" t="str">
        <f>IF(K378&lt;&gt;"",IF(ISNUMBER(FIND(K378,'Voting List'!M1)),"YES","NO"),"")</f>
        <v>YES</v>
      </c>
      <c r="V378" s="246" t="s">
        <v>5288</v>
      </c>
      <c r="W378" s="75">
        <v>0</v>
      </c>
      <c r="X378" s="75">
        <v>10385</v>
      </c>
    </row>
    <row r="379" spans="1:24" ht="12.6" hidden="1" customHeight="1" x14ac:dyDescent="0.2">
      <c r="A379" s="158" t="s">
        <v>4540</v>
      </c>
      <c r="B379" s="158" t="s">
        <v>6221</v>
      </c>
      <c r="C379" s="158" t="s">
        <v>6222</v>
      </c>
      <c r="D379" s="177" t="s">
        <v>4542</v>
      </c>
      <c r="E379" s="177"/>
      <c r="F379" s="177">
        <v>19087482405</v>
      </c>
      <c r="G379" s="177" t="s">
        <v>6223</v>
      </c>
      <c r="H379" s="177" t="s">
        <v>5551</v>
      </c>
      <c r="I379" s="177" t="s">
        <v>500</v>
      </c>
      <c r="J379" s="177" t="s">
        <v>4544</v>
      </c>
      <c r="K379" s="158" t="s">
        <v>5551</v>
      </c>
      <c r="L379" s="158" t="s">
        <v>500</v>
      </c>
      <c r="M379" s="158" t="s">
        <v>4544</v>
      </c>
      <c r="N379" s="224">
        <v>44706.694444444445</v>
      </c>
      <c r="O379" s="158" t="s">
        <v>5905</v>
      </c>
      <c r="P379" s="187" t="s">
        <v>4546</v>
      </c>
      <c r="Q379" s="75" t="str" cm="1">
        <f t="array" aca="1" ref="Q379" ca="1">IF(AND(K379&lt;&gt;"",P379&lt;&gt;"Absent",U379&lt;&gt;"NO",M379="3GPPMEMBER"),IF(INDIRECT(S379)&lt;&gt;"Present","CHECK","Covered"),"")</f>
        <v/>
      </c>
      <c r="S379" s="218" t="str">
        <f>IF(M379="3GPPMEMBER","'Voting List'!L"&amp;MATCH(K379,'Voting List'!B:B,0),"")</f>
        <v>'Voting List'!L536</v>
      </c>
      <c r="U379" s="170" t="str">
        <f>IF(K379&lt;&gt;"",IF(ISNUMBER(FIND(K379,'Voting List'!M1)),"YES","NO"),"")</f>
        <v>YES</v>
      </c>
      <c r="V379" s="246" t="s">
        <v>6697</v>
      </c>
      <c r="W379" s="75">
        <v>0</v>
      </c>
      <c r="X379" s="75">
        <v>10386</v>
      </c>
    </row>
    <row r="380" spans="1:24" ht="12.6" customHeight="1" x14ac:dyDescent="0.2">
      <c r="A380" s="158" t="s">
        <v>4540</v>
      </c>
      <c r="B380" s="158" t="s">
        <v>5283</v>
      </c>
      <c r="C380" s="158" t="s">
        <v>5284</v>
      </c>
      <c r="D380" s="177" t="s">
        <v>4542</v>
      </c>
      <c r="E380" s="177"/>
      <c r="F380" s="177">
        <v>972507288473</v>
      </c>
      <c r="G380" s="177" t="s">
        <v>5285</v>
      </c>
      <c r="H380" s="177" t="s">
        <v>812</v>
      </c>
      <c r="I380" s="177" t="s">
        <v>495</v>
      </c>
      <c r="J380" s="177" t="s">
        <v>4544</v>
      </c>
      <c r="K380" s="158" t="s">
        <v>603</v>
      </c>
      <c r="L380" s="158" t="s">
        <v>503</v>
      </c>
      <c r="M380" s="158" t="s">
        <v>4544</v>
      </c>
      <c r="N380" s="224">
        <v>44676.682638888888</v>
      </c>
      <c r="O380" s="158" t="s">
        <v>4545</v>
      </c>
      <c r="P380" s="187" t="s">
        <v>6667</v>
      </c>
      <c r="Q380" s="75" t="str" cm="1">
        <f t="array" aca="1" ref="Q380" ca="1">IF(AND(K380&lt;&gt;"",P380&lt;&gt;"Absent",U380&lt;&gt;"NO",M380="3GPPMEMBER"),IF(INDIRECT(S380)&lt;&gt;"Present","CHECK","Covered"),"")</f>
        <v/>
      </c>
      <c r="S380" s="218" t="str">
        <f>IF(M380="3GPPMEMBER","'Voting List'!L"&amp;MATCH(K380,'Voting List'!B:B,0),"")</f>
        <v>'Voting List'!L30</v>
      </c>
      <c r="U380" s="170" t="str">
        <f>IF(K380&lt;&gt;"",IF(ISNUMBER(FIND(K380,'Voting List'!M1)),"YES","NO"),"")</f>
        <v>NO</v>
      </c>
      <c r="V380" s="246" t="s">
        <v>6227</v>
      </c>
      <c r="W380" s="75">
        <v>0</v>
      </c>
      <c r="X380" s="75">
        <v>10387</v>
      </c>
    </row>
    <row r="381" spans="1:24" ht="12.6" hidden="1" customHeight="1" x14ac:dyDescent="0.2">
      <c r="A381" s="158" t="s">
        <v>4590</v>
      </c>
      <c r="B381" s="158" t="s">
        <v>6224</v>
      </c>
      <c r="C381" s="158" t="s">
        <v>6225</v>
      </c>
      <c r="D381" s="177" t="s">
        <v>4542</v>
      </c>
      <c r="E381" s="177"/>
      <c r="F381" s="177">
        <v>18582286333</v>
      </c>
      <c r="G381" s="177" t="s">
        <v>6226</v>
      </c>
      <c r="H381" s="177" t="s">
        <v>493</v>
      </c>
      <c r="I381" s="177" t="s">
        <v>495</v>
      </c>
      <c r="J381" s="177" t="s">
        <v>4544</v>
      </c>
      <c r="K381" s="158" t="s">
        <v>548</v>
      </c>
      <c r="L381" s="158" t="s">
        <v>503</v>
      </c>
      <c r="M381" s="158" t="s">
        <v>4544</v>
      </c>
      <c r="N381" s="224">
        <v>44706.587500000001</v>
      </c>
      <c r="O381" s="158" t="s">
        <v>5905</v>
      </c>
      <c r="P381" s="187" t="s">
        <v>4546</v>
      </c>
      <c r="Q381" s="75" t="str" cm="1">
        <f t="array" aca="1" ref="Q381" ca="1">IF(AND(K381&lt;&gt;"",P381&lt;&gt;"Absent",U381&lt;&gt;"NO",M381="3GPPMEMBER"),IF(INDIRECT(S381)&lt;&gt;"Present","CHECK","Covered"),"")</f>
        <v/>
      </c>
      <c r="S381" s="218" t="str">
        <f>IF(M381="3GPPMEMBER","'Voting List'!L"&amp;MATCH(K381,'Voting List'!B:B,0),"")</f>
        <v>'Voting List'!L281</v>
      </c>
      <c r="U381" s="170" t="str">
        <f>IF(K381&lt;&gt;"",IF(ISNUMBER(FIND(K381,'Voting List'!M1)),"YES","NO"),"")</f>
        <v>YES</v>
      </c>
      <c r="V381" s="246" t="s">
        <v>6229</v>
      </c>
      <c r="W381" s="75">
        <v>0</v>
      </c>
      <c r="X381" s="75">
        <v>10388</v>
      </c>
    </row>
    <row r="382" spans="1:24" ht="12.6" customHeight="1" x14ac:dyDescent="0.2">
      <c r="A382" s="158" t="s">
        <v>4540</v>
      </c>
      <c r="B382" s="158" t="s">
        <v>5286</v>
      </c>
      <c r="C382" s="158" t="s">
        <v>5287</v>
      </c>
      <c r="D382" s="177" t="s">
        <v>4747</v>
      </c>
      <c r="E382" s="177"/>
      <c r="F382" s="177">
        <v>-7084</v>
      </c>
      <c r="G382" s="177" t="s">
        <v>5288</v>
      </c>
      <c r="H382" s="177" t="s">
        <v>572</v>
      </c>
      <c r="I382" s="177" t="s">
        <v>495</v>
      </c>
      <c r="J382" s="177" t="s">
        <v>4544</v>
      </c>
      <c r="K382" s="158" t="s">
        <v>467</v>
      </c>
      <c r="L382" s="158" t="s">
        <v>500</v>
      </c>
      <c r="M382" s="158" t="s">
        <v>4544</v>
      </c>
      <c r="N382" s="224">
        <v>44629.604166666664</v>
      </c>
      <c r="O382" s="158" t="s">
        <v>4545</v>
      </c>
      <c r="P382" s="187" t="s">
        <v>6667</v>
      </c>
      <c r="Q382" s="75" t="str" cm="1">
        <f t="array" aca="1" ref="Q382" ca="1">IF(AND(K382&lt;&gt;"",P382&lt;&gt;"Absent",U382&lt;&gt;"NO",M382="3GPPMEMBER"),IF(INDIRECT(S382)&lt;&gt;"Present","CHECK","Covered"),"")</f>
        <v>CHECK</v>
      </c>
      <c r="S382" s="218" t="str">
        <f>IF(M382="3GPPMEMBER","'Voting List'!L"&amp;MATCH(K382,'Voting List'!B:B,0),"")</f>
        <v>'Voting List'!L563</v>
      </c>
      <c r="U382" s="170" t="str">
        <f>IF(K382&lt;&gt;"",IF(ISNUMBER(FIND(K382,'Voting List'!M1)),"YES","NO"),"")</f>
        <v>YES</v>
      </c>
      <c r="V382" s="246" t="s">
        <v>6231</v>
      </c>
      <c r="W382" s="75">
        <v>0</v>
      </c>
      <c r="X382" s="75">
        <v>10389</v>
      </c>
    </row>
    <row r="383" spans="1:24" ht="12.6" customHeight="1" x14ac:dyDescent="0.2">
      <c r="A383" s="158" t="s">
        <v>4565</v>
      </c>
      <c r="B383" s="158" t="s">
        <v>5189</v>
      </c>
      <c r="C383" s="158" t="s">
        <v>6696</v>
      </c>
      <c r="D383" s="177" t="s">
        <v>4542</v>
      </c>
      <c r="E383" s="177"/>
      <c r="F383" s="177"/>
      <c r="G383" s="177" t="s">
        <v>6697</v>
      </c>
      <c r="H383" s="177" t="s">
        <v>549</v>
      </c>
      <c r="I383" s="177" t="s">
        <v>529</v>
      </c>
      <c r="J383" s="177" t="s">
        <v>4544</v>
      </c>
      <c r="K383" s="158" t="s">
        <v>549</v>
      </c>
      <c r="L383" s="158" t="s">
        <v>529</v>
      </c>
      <c r="M383" s="158" t="s">
        <v>4544</v>
      </c>
      <c r="N383" s="224">
        <v>44718.995138888888</v>
      </c>
      <c r="O383" s="158" t="s">
        <v>4545</v>
      </c>
      <c r="P383" s="187" t="s">
        <v>4546</v>
      </c>
      <c r="Q383" s="75" t="str" cm="1">
        <f t="array" aca="1" ref="Q383" ca="1">IF(AND(K383&lt;&gt;"",P383&lt;&gt;"Absent",U383&lt;&gt;"NO",M383="3GPPMEMBER"),IF(INDIRECT(S383)&lt;&gt;"Present","CHECK","Covered"),"")</f>
        <v/>
      </c>
      <c r="S383" s="218" t="str">
        <f>IF(M383="3GPPMEMBER","'Voting List'!L"&amp;MATCH(K383,'Voting List'!B:B,0),"")</f>
        <v>'Voting List'!L587</v>
      </c>
      <c r="U383" s="170" t="str">
        <f>IF(K383&lt;&gt;"",IF(ISNUMBER(FIND(K383,'Voting List'!M1)),"YES","NO"),"")</f>
        <v>YES</v>
      </c>
      <c r="V383" s="246" t="s">
        <v>5291</v>
      </c>
      <c r="W383" s="75">
        <v>0</v>
      </c>
      <c r="X383" s="75">
        <v>10390</v>
      </c>
    </row>
    <row r="384" spans="1:24" ht="12.6" customHeight="1" x14ac:dyDescent="0.2">
      <c r="A384" s="158" t="s">
        <v>4565</v>
      </c>
      <c r="B384" s="158" t="s">
        <v>5189</v>
      </c>
      <c r="C384" s="158" t="s">
        <v>4964</v>
      </c>
      <c r="D384" s="177" t="s">
        <v>4542</v>
      </c>
      <c r="E384" s="177"/>
      <c r="F384" s="177">
        <v>9253227508</v>
      </c>
      <c r="G384" s="177" t="s">
        <v>6227</v>
      </c>
      <c r="H384" s="177" t="s">
        <v>674</v>
      </c>
      <c r="I384" s="177" t="s">
        <v>495</v>
      </c>
      <c r="J384" s="177" t="s">
        <v>4544</v>
      </c>
      <c r="K384" s="158" t="s">
        <v>1105</v>
      </c>
      <c r="L384" s="158" t="s">
        <v>495</v>
      </c>
      <c r="M384" s="158" t="s">
        <v>4544</v>
      </c>
      <c r="N384" s="224">
        <v>44706.660416666666</v>
      </c>
      <c r="O384" s="158" t="s">
        <v>4545</v>
      </c>
      <c r="P384" s="187" t="s">
        <v>4546</v>
      </c>
      <c r="Q384" s="75" t="str" cm="1">
        <f t="array" aca="1" ref="Q384" ca="1">IF(AND(K384&lt;&gt;"",P384&lt;&gt;"Absent",U384&lt;&gt;"NO",M384="3GPPMEMBER"),IF(INDIRECT(S384)&lt;&gt;"Present","CHECK","Covered"),"")</f>
        <v/>
      </c>
      <c r="S384" s="218" t="str">
        <f>IF(M384="3GPPMEMBER","'Voting List'!L"&amp;MATCH(K384,'Voting List'!B:B,0),"")</f>
        <v>'Voting List'!L736</v>
      </c>
      <c r="U384" s="170" t="str">
        <f>IF(K384&lt;&gt;"",IF(ISNUMBER(FIND(K384,'Voting List'!M1)),"YES","NO"),"")</f>
        <v>NO</v>
      </c>
      <c r="V384" s="246" t="s">
        <v>5294</v>
      </c>
      <c r="W384" s="75">
        <v>0</v>
      </c>
      <c r="X384" s="75">
        <v>10391</v>
      </c>
    </row>
    <row r="385" spans="1:24" ht="12.6" hidden="1" customHeight="1" x14ac:dyDescent="0.2">
      <c r="A385" s="158" t="s">
        <v>4594</v>
      </c>
      <c r="B385" s="158" t="s">
        <v>5189</v>
      </c>
      <c r="C385" s="158" t="s">
        <v>6228</v>
      </c>
      <c r="D385" s="177" t="s">
        <v>4542</v>
      </c>
      <c r="E385" s="177"/>
      <c r="F385" s="177"/>
      <c r="G385" s="177" t="s">
        <v>6229</v>
      </c>
      <c r="H385" s="177" t="s">
        <v>6035</v>
      </c>
      <c r="I385" s="177"/>
      <c r="J385" s="177"/>
      <c r="K385" s="158" t="s">
        <v>626</v>
      </c>
      <c r="L385" s="158" t="s">
        <v>503</v>
      </c>
      <c r="M385" s="158" t="s">
        <v>4544</v>
      </c>
      <c r="N385" s="224">
        <v>44706.086805555555</v>
      </c>
      <c r="O385" s="158" t="s">
        <v>5905</v>
      </c>
      <c r="P385" s="187" t="s">
        <v>4546</v>
      </c>
      <c r="Q385" s="75" t="str" cm="1">
        <f t="array" aca="1" ref="Q385" ca="1">IF(AND(K385&lt;&gt;"",P385&lt;&gt;"Absent",U385&lt;&gt;"NO",M385="3GPPMEMBER"),IF(INDIRECT(S385)&lt;&gt;"Present","CHECK","Covered"),"")</f>
        <v/>
      </c>
      <c r="S385" s="218" t="str">
        <f>IF(M385="3GPPMEMBER","'Voting List'!L"&amp;MATCH(K385,'Voting List'!B:B,0),"")</f>
        <v>'Voting List'!L125</v>
      </c>
      <c r="U385" s="170" t="str">
        <f>IF(K385&lt;&gt;"",IF(ISNUMBER(FIND(K385,'Voting List'!M1)),"YES","NO"),"")</f>
        <v>YES</v>
      </c>
      <c r="V385" s="246" t="s">
        <v>6235</v>
      </c>
      <c r="W385" s="75">
        <v>0</v>
      </c>
      <c r="X385" s="75">
        <v>10392</v>
      </c>
    </row>
    <row r="386" spans="1:24" ht="12.6" hidden="1" customHeight="1" x14ac:dyDescent="0.2">
      <c r="A386" s="158" t="s">
        <v>4540</v>
      </c>
      <c r="B386" s="158" t="s">
        <v>6230</v>
      </c>
      <c r="C386" s="158" t="s">
        <v>4676</v>
      </c>
      <c r="D386" s="177" t="s">
        <v>4542</v>
      </c>
      <c r="E386" s="177"/>
      <c r="F386" s="177">
        <v>4694266095</v>
      </c>
      <c r="G386" s="177" t="s">
        <v>6231</v>
      </c>
      <c r="H386" s="177" t="s">
        <v>525</v>
      </c>
      <c r="I386" s="177" t="s">
        <v>500</v>
      </c>
      <c r="J386" s="177" t="s">
        <v>4544</v>
      </c>
      <c r="K386" s="158" t="s">
        <v>608</v>
      </c>
      <c r="L386" s="158" t="s">
        <v>495</v>
      </c>
      <c r="M386" s="158" t="s">
        <v>4544</v>
      </c>
      <c r="N386" s="224">
        <v>44705.716666666667</v>
      </c>
      <c r="O386" s="158" t="s">
        <v>5905</v>
      </c>
      <c r="P386" s="187" t="s">
        <v>4546</v>
      </c>
      <c r="Q386" s="75" t="str" cm="1">
        <f t="array" aca="1" ref="Q386" ca="1">IF(AND(K386&lt;&gt;"",P386&lt;&gt;"Absent",U386&lt;&gt;"NO",M386="3GPPMEMBER"),IF(INDIRECT(S386)&lt;&gt;"Present","CHECK","Covered"),"")</f>
        <v/>
      </c>
      <c r="S386" s="218" t="str">
        <f>IF(M386="3GPPMEMBER","'Voting List'!L"&amp;MATCH(K386,'Voting List'!B:B,0),"")</f>
        <v>'Voting List'!L340</v>
      </c>
      <c r="U386" s="170" t="str">
        <f>IF(K386&lt;&gt;"",IF(ISNUMBER(FIND(K386,'Voting List'!M1)),"YES","NO"),"")</f>
        <v>YES</v>
      </c>
      <c r="V386" s="246" t="s">
        <v>6237</v>
      </c>
      <c r="W386" s="75">
        <v>0</v>
      </c>
      <c r="X386" s="75">
        <v>10393</v>
      </c>
    </row>
    <row r="387" spans="1:24" ht="12.6" hidden="1" customHeight="1" x14ac:dyDescent="0.2">
      <c r="A387" s="158" t="s">
        <v>4540</v>
      </c>
      <c r="B387" s="158" t="s">
        <v>5289</v>
      </c>
      <c r="C387" s="158" t="s">
        <v>5290</v>
      </c>
      <c r="D387" s="177" t="s">
        <v>4542</v>
      </c>
      <c r="E387" s="177"/>
      <c r="F387" s="177">
        <v>3036613739</v>
      </c>
      <c r="G387" s="177" t="s">
        <v>5291</v>
      </c>
      <c r="H387" s="177" t="s">
        <v>402</v>
      </c>
      <c r="I387" s="177" t="s">
        <v>495</v>
      </c>
      <c r="J387" s="177" t="s">
        <v>4544</v>
      </c>
      <c r="K387" s="158" t="s">
        <v>402</v>
      </c>
      <c r="L387" s="158" t="s">
        <v>495</v>
      </c>
      <c r="M387" s="158" t="s">
        <v>4544</v>
      </c>
      <c r="N387" s="224">
        <v>44597.241666666669</v>
      </c>
      <c r="O387" s="158" t="s">
        <v>5905</v>
      </c>
      <c r="P387" s="187" t="s">
        <v>4546</v>
      </c>
      <c r="Q387" s="75" t="str" cm="1">
        <f t="array" aca="1" ref="Q387" ca="1">IF(AND(K387&lt;&gt;"",P387&lt;&gt;"Absent",U387&lt;&gt;"NO",M387="3GPPMEMBER"),IF(INDIRECT(S387)&lt;&gt;"Present","CHECK","Covered"),"")</f>
        <v/>
      </c>
      <c r="S387" s="218" t="str">
        <f>IF(M387="3GPPMEMBER","'Voting List'!L"&amp;MATCH(K387,'Voting List'!B:B,0),"")</f>
        <v>'Voting List'!L98</v>
      </c>
      <c r="U387" s="170" t="str">
        <f>IF(K387&lt;&gt;"",IF(ISNUMBER(FIND(K387,'Voting List'!M1)),"YES","NO"),"")</f>
        <v>YES</v>
      </c>
      <c r="V387" s="246" t="s">
        <v>6241</v>
      </c>
      <c r="W387" s="75">
        <v>0</v>
      </c>
      <c r="X387" s="75">
        <v>10394</v>
      </c>
    </row>
    <row r="388" spans="1:24" ht="12.6" customHeight="1" x14ac:dyDescent="0.2">
      <c r="A388" s="158" t="s">
        <v>4540</v>
      </c>
      <c r="B388" s="158" t="s">
        <v>5292</v>
      </c>
      <c r="C388" s="158" t="s">
        <v>5293</v>
      </c>
      <c r="D388" s="177" t="s">
        <v>4542</v>
      </c>
      <c r="E388" s="177"/>
      <c r="F388" s="177">
        <v>-9945060219</v>
      </c>
      <c r="G388" s="177" t="s">
        <v>5294</v>
      </c>
      <c r="H388" s="177" t="s">
        <v>507</v>
      </c>
      <c r="I388" s="177" t="s">
        <v>500</v>
      </c>
      <c r="J388" s="177" t="s">
        <v>4544</v>
      </c>
      <c r="K388" s="158" t="s">
        <v>866</v>
      </c>
      <c r="L388" s="158" t="s">
        <v>495</v>
      </c>
      <c r="M388" s="158" t="s">
        <v>4544</v>
      </c>
      <c r="N388" s="224">
        <v>44452.582638888889</v>
      </c>
      <c r="O388" s="158" t="s">
        <v>4545</v>
      </c>
      <c r="P388" s="187" t="s">
        <v>4546</v>
      </c>
      <c r="Q388" s="75" t="str" cm="1">
        <f t="array" aca="1" ref="Q388" ca="1">IF(AND(K388&lt;&gt;"",P388&lt;&gt;"Absent",U388&lt;&gt;"NO",M388="3GPPMEMBER"),IF(INDIRECT(S388)&lt;&gt;"Present","CHECK","Covered"),"")</f>
        <v/>
      </c>
      <c r="S388" s="218" t="str">
        <f>IF(M388="3GPPMEMBER","'Voting List'!L"&amp;MATCH(K388,'Voting List'!B:B,0),"")</f>
        <v>'Voting List'!L145</v>
      </c>
      <c r="U388" s="170" t="str">
        <f>IF(K388&lt;&gt;"",IF(ISNUMBER(FIND(K388,'Voting List'!M1)),"YES","NO"),"")</f>
        <v>YES</v>
      </c>
      <c r="V388" s="246" t="s">
        <v>6243</v>
      </c>
      <c r="W388" s="75">
        <v>0</v>
      </c>
      <c r="X388" s="75">
        <v>10395</v>
      </c>
    </row>
    <row r="389" spans="1:24" ht="12.6" customHeight="1" x14ac:dyDescent="0.2">
      <c r="A389" s="158" t="s">
        <v>4540</v>
      </c>
      <c r="B389" s="158" t="s">
        <v>6232</v>
      </c>
      <c r="C389" s="158" t="s">
        <v>6233</v>
      </c>
      <c r="D389" s="177" t="s">
        <v>4542</v>
      </c>
      <c r="E389" s="177"/>
      <c r="F389" s="177" t="s">
        <v>6234</v>
      </c>
      <c r="G389" s="177" t="s">
        <v>6235</v>
      </c>
      <c r="H389" s="177" t="s">
        <v>640</v>
      </c>
      <c r="I389" s="177" t="s">
        <v>495</v>
      </c>
      <c r="J389" s="177" t="s">
        <v>4544</v>
      </c>
      <c r="K389" s="158" t="s">
        <v>709</v>
      </c>
      <c r="L389" s="158" t="s">
        <v>495</v>
      </c>
      <c r="M389" s="158" t="s">
        <v>4544</v>
      </c>
      <c r="N389" s="224">
        <v>44705.679861111108</v>
      </c>
      <c r="O389" s="158" t="s">
        <v>4545</v>
      </c>
      <c r="P389" s="187" t="s">
        <v>6667</v>
      </c>
      <c r="Q389" s="75" t="str" cm="1">
        <f t="array" aca="1" ref="Q389" ca="1">IF(AND(K389&lt;&gt;"",P389&lt;&gt;"Absent",U389&lt;&gt;"NO",M389="3GPPMEMBER"),IF(INDIRECT(S389)&lt;&gt;"Present","CHECK","Covered"),"")</f>
        <v>CHECK</v>
      </c>
      <c r="S389" s="218" t="str">
        <f>IF(M389="3GPPMEMBER","'Voting List'!L"&amp;MATCH(K389,'Voting List'!B:B,0),"")</f>
        <v>'Voting List'!L346</v>
      </c>
      <c r="U389" s="170" t="str">
        <f>IF(K389&lt;&gt;"",IF(ISNUMBER(FIND(K389,'Voting List'!M1)),"YES","NO"),"")</f>
        <v>YES</v>
      </c>
      <c r="V389" s="246" t="s">
        <v>5297</v>
      </c>
      <c r="W389" s="75">
        <v>0</v>
      </c>
      <c r="X389" s="75">
        <v>10396</v>
      </c>
    </row>
    <row r="390" spans="1:24" ht="12.6" hidden="1" customHeight="1" x14ac:dyDescent="0.2">
      <c r="A390" s="158" t="s">
        <v>4540</v>
      </c>
      <c r="B390" s="158" t="s">
        <v>6236</v>
      </c>
      <c r="C390" s="158" t="s">
        <v>5132</v>
      </c>
      <c r="D390" s="177" t="s">
        <v>4542</v>
      </c>
      <c r="E390" s="177"/>
      <c r="F390" s="177"/>
      <c r="G390" s="177" t="s">
        <v>6237</v>
      </c>
      <c r="H390" s="177" t="s">
        <v>5551</v>
      </c>
      <c r="I390" s="177" t="s">
        <v>500</v>
      </c>
      <c r="J390" s="177" t="s">
        <v>4544</v>
      </c>
      <c r="K390" s="158" t="s">
        <v>5551</v>
      </c>
      <c r="L390" s="158" t="s">
        <v>500</v>
      </c>
      <c r="M390" s="158" t="s">
        <v>4544</v>
      </c>
      <c r="N390" s="224">
        <v>44706.643750000003</v>
      </c>
      <c r="O390" s="158" t="s">
        <v>5905</v>
      </c>
      <c r="P390" s="187" t="s">
        <v>4546</v>
      </c>
      <c r="Q390" s="75" t="str" cm="1">
        <f t="array" aca="1" ref="Q390" ca="1">IF(AND(K390&lt;&gt;"",P390&lt;&gt;"Absent",U390&lt;&gt;"NO",M390="3GPPMEMBER"),IF(INDIRECT(S390)&lt;&gt;"Present","CHECK","Covered"),"")</f>
        <v/>
      </c>
      <c r="S390" s="218" t="str">
        <f>IF(M390="3GPPMEMBER","'Voting List'!L"&amp;MATCH(K390,'Voting List'!B:B,0),"")</f>
        <v>'Voting List'!L536</v>
      </c>
      <c r="U390" s="170" t="str">
        <f>IF(K390&lt;&gt;"",IF(ISNUMBER(FIND(K390,'Voting List'!M1)),"YES","NO"),"")</f>
        <v>YES</v>
      </c>
      <c r="V390" s="246" t="s">
        <v>5301</v>
      </c>
      <c r="W390" s="75">
        <v>0</v>
      </c>
      <c r="X390" s="75">
        <v>10397</v>
      </c>
    </row>
    <row r="391" spans="1:24" ht="12.6" hidden="1" customHeight="1" x14ac:dyDescent="0.2">
      <c r="A391" s="158" t="s">
        <v>4540</v>
      </c>
      <c r="B391" s="158" t="s">
        <v>6238</v>
      </c>
      <c r="C391" s="158" t="s">
        <v>6239</v>
      </c>
      <c r="D391" s="177" t="s">
        <v>4542</v>
      </c>
      <c r="E391" s="177"/>
      <c r="F391" s="177" t="s">
        <v>6240</v>
      </c>
      <c r="G391" s="177" t="s">
        <v>6241</v>
      </c>
      <c r="H391" s="177" t="s">
        <v>710</v>
      </c>
      <c r="I391" s="177" t="s">
        <v>505</v>
      </c>
      <c r="J391" s="177" t="s">
        <v>4544</v>
      </c>
      <c r="K391" s="158" t="s">
        <v>710</v>
      </c>
      <c r="L391" s="158" t="s">
        <v>505</v>
      </c>
      <c r="M391" s="158" t="s">
        <v>4544</v>
      </c>
      <c r="N391" s="224">
        <v>44705.207638888889</v>
      </c>
      <c r="O391" s="158" t="s">
        <v>5905</v>
      </c>
      <c r="P391" s="187" t="s">
        <v>4546</v>
      </c>
      <c r="Q391" s="75" t="str" cm="1">
        <f t="array" aca="1" ref="Q391" ca="1">IF(AND(K391&lt;&gt;"",P391&lt;&gt;"Absent",U391&lt;&gt;"NO",M391="3GPPMEMBER"),IF(INDIRECT(S391)&lt;&gt;"Present","CHECK","Covered"),"")</f>
        <v/>
      </c>
      <c r="S391" s="218" t="str">
        <f>IF(M391="3GPPMEMBER","'Voting List'!L"&amp;MATCH(K391,'Voting List'!B:B,0),"")</f>
        <v>'Voting List'!L619</v>
      </c>
      <c r="U391" s="170" t="str">
        <f>IF(K391&lt;&gt;"",IF(ISNUMBER(FIND(K391,'Voting List'!M1)),"YES","NO"),"")</f>
        <v>YES</v>
      </c>
      <c r="V391" s="246" t="s">
        <v>6624</v>
      </c>
      <c r="W391" s="75">
        <v>0</v>
      </c>
      <c r="X391" s="75">
        <v>10398</v>
      </c>
    </row>
    <row r="392" spans="1:24" ht="12.6" hidden="1" customHeight="1" x14ac:dyDescent="0.2">
      <c r="A392" s="158" t="s">
        <v>4565</v>
      </c>
      <c r="B392" s="158" t="s">
        <v>5295</v>
      </c>
      <c r="C392" s="158" t="s">
        <v>6242</v>
      </c>
      <c r="D392" s="177" t="s">
        <v>4542</v>
      </c>
      <c r="E392" s="177"/>
      <c r="F392" s="177">
        <v>821036601831</v>
      </c>
      <c r="G392" s="177" t="s">
        <v>6243</v>
      </c>
      <c r="H392" s="177" t="s">
        <v>515</v>
      </c>
      <c r="I392" s="177" t="s">
        <v>495</v>
      </c>
      <c r="J392" s="177" t="s">
        <v>4544</v>
      </c>
      <c r="K392" s="158" t="s">
        <v>642</v>
      </c>
      <c r="L392" s="158" t="s">
        <v>495</v>
      </c>
      <c r="M392" s="158" t="s">
        <v>4544</v>
      </c>
      <c r="N392" s="224">
        <v>44705.274305555555</v>
      </c>
      <c r="O392" s="158" t="s">
        <v>5905</v>
      </c>
      <c r="P392" s="187" t="s">
        <v>4546</v>
      </c>
      <c r="Q392" s="75" t="str" cm="1">
        <f t="array" aca="1" ref="Q392" ca="1">IF(AND(K392&lt;&gt;"",P392&lt;&gt;"Absent",U392&lt;&gt;"NO",M392="3GPPMEMBER"),IF(INDIRECT(S392)&lt;&gt;"Present","CHECK","Covered"),"")</f>
        <v/>
      </c>
      <c r="S392" s="218" t="str">
        <f>IF(M392="3GPPMEMBER","'Voting List'!L"&amp;MATCH(K392,'Voting List'!B:B,0),"")</f>
        <v>'Voting List'!L588</v>
      </c>
      <c r="U392" s="170" t="str">
        <f>IF(K392&lt;&gt;"",IF(ISNUMBER(FIND(K392,'Voting List'!M1)),"YES","NO"),"")</f>
        <v>YES</v>
      </c>
      <c r="V392" s="246" t="s">
        <v>6247</v>
      </c>
      <c r="W392" s="75">
        <v>0</v>
      </c>
      <c r="X392" s="75">
        <v>10399</v>
      </c>
    </row>
    <row r="393" spans="1:24" ht="12.6" customHeight="1" x14ac:dyDescent="0.2">
      <c r="A393" s="158" t="s">
        <v>4565</v>
      </c>
      <c r="B393" s="158" t="s">
        <v>5295</v>
      </c>
      <c r="C393" s="158" t="s">
        <v>5296</v>
      </c>
      <c r="D393" s="177" t="s">
        <v>4542</v>
      </c>
      <c r="E393" s="177"/>
      <c r="F393" s="177">
        <v>-14581</v>
      </c>
      <c r="G393" s="177" t="s">
        <v>5297</v>
      </c>
      <c r="H393" s="177" t="s">
        <v>515</v>
      </c>
      <c r="I393" s="177" t="s">
        <v>495</v>
      </c>
      <c r="J393" s="177" t="s">
        <v>4544</v>
      </c>
      <c r="K393" s="158" t="s">
        <v>649</v>
      </c>
      <c r="L393" s="158" t="s">
        <v>505</v>
      </c>
      <c r="M393" s="158" t="s">
        <v>4544</v>
      </c>
      <c r="N393" s="224">
        <v>44699.313194444447</v>
      </c>
      <c r="O393" s="158" t="s">
        <v>4545</v>
      </c>
      <c r="P393" s="187" t="s">
        <v>6667</v>
      </c>
      <c r="Q393" s="75" t="str" cm="1">
        <f t="array" aca="1" ref="Q393" ca="1">IF(AND(K393&lt;&gt;"",P393&lt;&gt;"Absent",U393&lt;&gt;"NO",M393="3GPPMEMBER"),IF(INDIRECT(S393)&lt;&gt;"Present","CHECK","Covered"),"")</f>
        <v>CHECK</v>
      </c>
      <c r="S393" s="218" t="str">
        <f>IF(M393="3GPPMEMBER","'Voting List'!L"&amp;MATCH(K393,'Voting List'!B:B,0),"")</f>
        <v>'Voting List'!L597</v>
      </c>
      <c r="U393" s="170" t="str">
        <f>IF(K393&lt;&gt;"",IF(ISNUMBER(FIND(K393,'Voting List'!M1)),"YES","NO"),"")</f>
        <v>YES</v>
      </c>
      <c r="V393" s="246" t="s">
        <v>5304</v>
      </c>
      <c r="W393" s="75">
        <v>0</v>
      </c>
      <c r="X393" s="75">
        <v>10400</v>
      </c>
    </row>
    <row r="394" spans="1:24" ht="12.6" customHeight="1" x14ac:dyDescent="0.2">
      <c r="A394" s="158" t="s">
        <v>4540</v>
      </c>
      <c r="B394" s="158" t="s">
        <v>5298</v>
      </c>
      <c r="C394" s="158" t="s">
        <v>5299</v>
      </c>
      <c r="D394" s="177" t="s">
        <v>4542</v>
      </c>
      <c r="E394" s="177"/>
      <c r="F394" s="177" t="s">
        <v>5300</v>
      </c>
      <c r="G394" s="177" t="s">
        <v>5301</v>
      </c>
      <c r="H394" s="177" t="s">
        <v>495</v>
      </c>
      <c r="I394" s="177" t="s">
        <v>495</v>
      </c>
      <c r="J394" s="177" t="s">
        <v>4624</v>
      </c>
      <c r="K394" s="158" t="s">
        <v>495</v>
      </c>
      <c r="L394" s="158" t="s">
        <v>495</v>
      </c>
      <c r="M394" s="158" t="s">
        <v>4624</v>
      </c>
      <c r="N394" s="224">
        <v>44641.481249999997</v>
      </c>
      <c r="O394" s="158" t="s">
        <v>4545</v>
      </c>
      <c r="P394" s="187" t="s">
        <v>4546</v>
      </c>
      <c r="Q394" s="75" t="str" cm="1">
        <f t="array" aca="1" ref="Q394" ca="1">IF(AND(K394&lt;&gt;"",P394&lt;&gt;"Absent",U394&lt;&gt;"NO",M394="3GPPMEMBER"),IF(INDIRECT(S394)&lt;&gt;"Present","CHECK","Covered"),"")</f>
        <v/>
      </c>
      <c r="S394" s="218" t="str">
        <f>IF(M394="3GPPMEMBER","'Voting List'!L"&amp;MATCH(K394,'Voting List'!B:B,0),"")</f>
        <v/>
      </c>
      <c r="U394" s="170" t="str">
        <f>IF(K394&lt;&gt;"",IF(ISNUMBER(FIND(K394,'Voting List'!M1)),"YES","NO"),"")</f>
        <v>NO</v>
      </c>
      <c r="V394" s="246" t="s">
        <v>6249</v>
      </c>
      <c r="W394" s="75">
        <v>0</v>
      </c>
      <c r="X394" s="75">
        <v>10401</v>
      </c>
    </row>
    <row r="395" spans="1:24" ht="12.6" hidden="1" customHeight="1" x14ac:dyDescent="0.2">
      <c r="A395" s="158" t="s">
        <v>4594</v>
      </c>
      <c r="B395" s="158" t="s">
        <v>6622</v>
      </c>
      <c r="C395" s="158" t="s">
        <v>6623</v>
      </c>
      <c r="D395" s="177" t="s">
        <v>4542</v>
      </c>
      <c r="E395" s="177"/>
      <c r="F395" s="177">
        <v>15143457900</v>
      </c>
      <c r="G395" s="177" t="s">
        <v>6624</v>
      </c>
      <c r="H395" s="177" t="s">
        <v>339</v>
      </c>
      <c r="I395" s="177" t="s">
        <v>495</v>
      </c>
      <c r="J395" s="177" t="s">
        <v>4544</v>
      </c>
      <c r="K395" s="158" t="s">
        <v>614</v>
      </c>
      <c r="L395" s="158" t="s">
        <v>500</v>
      </c>
      <c r="M395" s="158" t="s">
        <v>4544</v>
      </c>
      <c r="N395" s="224">
        <v>44717.897916666669</v>
      </c>
      <c r="O395" s="158" t="s">
        <v>5905</v>
      </c>
      <c r="P395" s="187" t="s">
        <v>4546</v>
      </c>
      <c r="Q395" s="75" t="str" cm="1">
        <f t="array" aca="1" ref="Q395" ca="1">IF(AND(K395&lt;&gt;"",P395&lt;&gt;"Absent",U395&lt;&gt;"NO",M395="3GPPMEMBER"),IF(INDIRECT(S395)&lt;&gt;"Present","CHECK","Covered"),"")</f>
        <v/>
      </c>
      <c r="S395" s="218" t="str">
        <f>IF(M395="3GPPMEMBER","'Voting List'!L"&amp;MATCH(K395,'Voting List'!B:B,0),"")</f>
        <v>'Voting List'!L214</v>
      </c>
      <c r="U395" s="170" t="str">
        <f>IF(K395&lt;&gt;"",IF(ISNUMBER(FIND(K395,'Voting List'!M1)),"YES","NO"),"")</f>
        <v>YES</v>
      </c>
      <c r="V395" s="246" t="s">
        <v>5306</v>
      </c>
      <c r="W395" s="75">
        <v>0</v>
      </c>
      <c r="X395" s="75">
        <v>10402</v>
      </c>
    </row>
    <row r="396" spans="1:24" ht="12.6" customHeight="1" x14ac:dyDescent="0.2">
      <c r="A396" s="158" t="s">
        <v>4540</v>
      </c>
      <c r="B396" s="158" t="s">
        <v>6244</v>
      </c>
      <c r="C396" s="158" t="s">
        <v>6245</v>
      </c>
      <c r="D396" s="177" t="s">
        <v>4542</v>
      </c>
      <c r="E396" s="177"/>
      <c r="F396" s="177" t="s">
        <v>6246</v>
      </c>
      <c r="G396" s="177" t="s">
        <v>6247</v>
      </c>
      <c r="H396" s="177" t="s">
        <v>728</v>
      </c>
      <c r="I396" s="177" t="s">
        <v>505</v>
      </c>
      <c r="J396" s="177" t="s">
        <v>4544</v>
      </c>
      <c r="K396" s="158" t="s">
        <v>743</v>
      </c>
      <c r="L396" s="158" t="s">
        <v>688</v>
      </c>
      <c r="M396" s="158" t="s">
        <v>4544</v>
      </c>
      <c r="N396" s="224">
        <v>44708.181944444441</v>
      </c>
      <c r="O396" s="158" t="s">
        <v>4545</v>
      </c>
      <c r="P396" s="187" t="s">
        <v>6667</v>
      </c>
      <c r="Q396" s="75" t="str" cm="1">
        <f t="array" aca="1" ref="Q396" ca="1">IF(AND(K396&lt;&gt;"",P396&lt;&gt;"Absent",U396&lt;&gt;"NO",M396="3GPPMEMBER"),IF(INDIRECT(S396)&lt;&gt;"Present","CHECK","Covered"),"")</f>
        <v>CHECK</v>
      </c>
      <c r="S396" s="218" t="str">
        <f>IF(M396="3GPPMEMBER","'Voting List'!L"&amp;MATCH(K396,'Voting List'!B:B,0),"")</f>
        <v>'Voting List'!L305</v>
      </c>
      <c r="U396" s="170" t="str">
        <f>IF(K396&lt;&gt;"",IF(ISNUMBER(FIND(K396,'Voting List'!M1)),"YES","NO"),"")</f>
        <v>YES</v>
      </c>
      <c r="V396" s="246" t="s">
        <v>6251</v>
      </c>
      <c r="W396" s="75">
        <v>0</v>
      </c>
      <c r="X396" s="75">
        <v>10403</v>
      </c>
    </row>
    <row r="397" spans="1:24" ht="12.6" hidden="1" customHeight="1" x14ac:dyDescent="0.2">
      <c r="A397" s="158" t="s">
        <v>4565</v>
      </c>
      <c r="B397" s="158" t="s">
        <v>5302</v>
      </c>
      <c r="C397" s="158" t="s">
        <v>5303</v>
      </c>
      <c r="D397" s="177" t="s">
        <v>4542</v>
      </c>
      <c r="E397" s="177"/>
      <c r="F397" s="177"/>
      <c r="G397" s="177" t="s">
        <v>5304</v>
      </c>
      <c r="H397" s="177" t="s">
        <v>547</v>
      </c>
      <c r="I397" s="177" t="s">
        <v>495</v>
      </c>
      <c r="J397" s="177" t="s">
        <v>4544</v>
      </c>
      <c r="K397" s="158" t="s">
        <v>547</v>
      </c>
      <c r="L397" s="158" t="s">
        <v>495</v>
      </c>
      <c r="M397" s="158" t="s">
        <v>4544</v>
      </c>
      <c r="N397" s="224">
        <v>44706.01666666667</v>
      </c>
      <c r="O397" s="158" t="s">
        <v>5905</v>
      </c>
      <c r="P397" s="187" t="s">
        <v>4546</v>
      </c>
      <c r="Q397" s="75" t="str" cm="1">
        <f t="array" aca="1" ref="Q397" ca="1">IF(AND(K397&lt;&gt;"",P397&lt;&gt;"Absent",U397&lt;&gt;"NO",M397="3GPPMEMBER"),IF(INDIRECT(S397)&lt;&gt;"Present","CHECK","Covered"),"")</f>
        <v/>
      </c>
      <c r="S397" s="218" t="str">
        <f>IF(M397="3GPPMEMBER","'Voting List'!L"&amp;MATCH(K397,'Voting List'!B:B,0),"")</f>
        <v>'Voting List'!L586</v>
      </c>
      <c r="U397" s="170" t="str">
        <f>IF(K397&lt;&gt;"",IF(ISNUMBER(FIND(K397,'Voting List'!M1)),"YES","NO"),"")</f>
        <v>YES</v>
      </c>
      <c r="V397" s="246" t="s">
        <v>6252</v>
      </c>
      <c r="W397" s="75">
        <v>0</v>
      </c>
      <c r="X397" s="75">
        <v>10404</v>
      </c>
    </row>
    <row r="398" spans="1:24" ht="12.6" customHeight="1" x14ac:dyDescent="0.2">
      <c r="A398" s="158" t="s">
        <v>4565</v>
      </c>
      <c r="B398" s="158" t="s">
        <v>5302</v>
      </c>
      <c r="C398" s="158" t="s">
        <v>6248</v>
      </c>
      <c r="D398" s="177" t="s">
        <v>4542</v>
      </c>
      <c r="E398" s="177"/>
      <c r="F398" s="177"/>
      <c r="G398" s="177" t="s">
        <v>6249</v>
      </c>
      <c r="H398" s="177" t="s">
        <v>741</v>
      </c>
      <c r="I398" s="177" t="s">
        <v>495</v>
      </c>
      <c r="J398" s="177" t="s">
        <v>4544</v>
      </c>
      <c r="K398" s="158" t="s">
        <v>741</v>
      </c>
      <c r="L398" s="158" t="s">
        <v>495</v>
      </c>
      <c r="M398" s="158" t="s">
        <v>4544</v>
      </c>
      <c r="N398" s="224">
        <v>44705.318055555559</v>
      </c>
      <c r="O398" s="158" t="s">
        <v>4545</v>
      </c>
      <c r="P398" s="187" t="s">
        <v>4546</v>
      </c>
      <c r="Q398" s="75" t="str" cm="1">
        <f t="array" aca="1" ref="Q398" ca="1">IF(AND(K398&lt;&gt;"",P398&lt;&gt;"Absent",U398&lt;&gt;"NO",M398="3GPPMEMBER"),IF(INDIRECT(S398)&lt;&gt;"Present","CHECK","Covered"),"")</f>
        <v/>
      </c>
      <c r="S398" s="218" t="str">
        <f>IF(M398="3GPPMEMBER","'Voting List'!L"&amp;MATCH(K398,'Voting List'!B:B,0),"")</f>
        <v>'Voting List'!L593</v>
      </c>
      <c r="U398" s="170" t="str">
        <f>IF(K398&lt;&gt;"",IF(ISNUMBER(FIND(K398,'Voting List'!M1)),"YES","NO"),"")</f>
        <v>YES</v>
      </c>
      <c r="V398" s="246" t="s">
        <v>6254</v>
      </c>
      <c r="W398" s="75">
        <v>0</v>
      </c>
      <c r="X398" s="75">
        <v>10405</v>
      </c>
    </row>
    <row r="399" spans="1:24" ht="12.6" customHeight="1" x14ac:dyDescent="0.2">
      <c r="A399" s="158" t="s">
        <v>4540</v>
      </c>
      <c r="B399" s="158" t="s">
        <v>5302</v>
      </c>
      <c r="C399" s="158" t="s">
        <v>5305</v>
      </c>
      <c r="D399" s="177" t="s">
        <v>4542</v>
      </c>
      <c r="E399" s="177"/>
      <c r="F399" s="177"/>
      <c r="G399" s="177" t="s">
        <v>5306</v>
      </c>
      <c r="H399" s="177" t="s">
        <v>671</v>
      </c>
      <c r="I399" s="177" t="s">
        <v>495</v>
      </c>
      <c r="J399" s="177" t="s">
        <v>4544</v>
      </c>
      <c r="K399" s="158" t="s">
        <v>671</v>
      </c>
      <c r="L399" s="158" t="s">
        <v>495</v>
      </c>
      <c r="M399" s="158" t="s">
        <v>4544</v>
      </c>
      <c r="N399" s="224">
        <v>44676.623611111114</v>
      </c>
      <c r="O399" s="158" t="s">
        <v>4545</v>
      </c>
      <c r="P399" s="187" t="s">
        <v>6667</v>
      </c>
      <c r="Q399" s="75" t="str" cm="1">
        <f t="array" aca="1" ref="Q399" ca="1">IF(AND(K399&lt;&gt;"",P399&lt;&gt;"Absent",U399&lt;&gt;"NO",M399="3GPPMEMBER"),IF(INDIRECT(S399)&lt;&gt;"Present","CHECK","Covered"),"")</f>
        <v/>
      </c>
      <c r="S399" s="218" t="str">
        <f>IF(M399="3GPPMEMBER","'Voting List'!L"&amp;MATCH(K399,'Voting List'!B:B,0),"")</f>
        <v>'Voting List'!L34</v>
      </c>
      <c r="U399" s="170" t="str">
        <f>IF(K399&lt;&gt;"",IF(ISNUMBER(FIND(K399,'Voting List'!M1)),"YES","NO"),"")</f>
        <v>NO</v>
      </c>
      <c r="V399" s="246" t="s">
        <v>6256</v>
      </c>
      <c r="W399" s="75">
        <v>0</v>
      </c>
      <c r="X399" s="75">
        <v>10406</v>
      </c>
    </row>
    <row r="400" spans="1:24" ht="12.6" hidden="1" customHeight="1" x14ac:dyDescent="0.2">
      <c r="A400" s="158" t="s">
        <v>4540</v>
      </c>
      <c r="B400" s="158" t="s">
        <v>5302</v>
      </c>
      <c r="C400" s="158" t="s">
        <v>6250</v>
      </c>
      <c r="D400" s="177" t="s">
        <v>4542</v>
      </c>
      <c r="E400" s="177"/>
      <c r="F400" s="177"/>
      <c r="G400" s="177" t="s">
        <v>6251</v>
      </c>
      <c r="H400" s="177" t="s">
        <v>686</v>
      </c>
      <c r="I400" s="177" t="s">
        <v>503</v>
      </c>
      <c r="J400" s="177" t="s">
        <v>4544</v>
      </c>
      <c r="K400" s="158" t="s">
        <v>686</v>
      </c>
      <c r="L400" s="158" t="s">
        <v>503</v>
      </c>
      <c r="M400" s="158" t="s">
        <v>4544</v>
      </c>
      <c r="N400" s="224">
        <v>44705.1</v>
      </c>
      <c r="O400" s="158" t="s">
        <v>5905</v>
      </c>
      <c r="P400" s="187" t="s">
        <v>4546</v>
      </c>
      <c r="Q400" s="75" t="str" cm="1">
        <f t="array" aca="1" ref="Q400" ca="1">IF(AND(K400&lt;&gt;"",P400&lt;&gt;"Absent",U400&lt;&gt;"NO",M400="3GPPMEMBER"),IF(INDIRECT(S400)&lt;&gt;"Present","CHECK","Covered"),"")</f>
        <v/>
      </c>
      <c r="S400" s="218" t="str">
        <f>IF(M400="3GPPMEMBER","'Voting List'!L"&amp;MATCH(K400,'Voting List'!B:B,0),"")</f>
        <v>'Voting List'!L134</v>
      </c>
      <c r="U400" s="170" t="str">
        <f>IF(K400&lt;&gt;"",IF(ISNUMBER(FIND(K400,'Voting List'!M1)),"YES","NO"),"")</f>
        <v>YES</v>
      </c>
      <c r="V400" s="246" t="s">
        <v>6586</v>
      </c>
      <c r="W400" s="75">
        <v>0</v>
      </c>
      <c r="X400" s="75">
        <v>10407</v>
      </c>
    </row>
    <row r="401" spans="1:24" ht="12.6" hidden="1" customHeight="1" x14ac:dyDescent="0.2">
      <c r="A401" s="158" t="s">
        <v>4540</v>
      </c>
      <c r="B401" s="158" t="s">
        <v>5302</v>
      </c>
      <c r="C401" s="158" t="s">
        <v>4893</v>
      </c>
      <c r="D401" s="177" t="s">
        <v>4542</v>
      </c>
      <c r="E401" s="177"/>
      <c r="F401" s="177"/>
      <c r="G401" s="177" t="s">
        <v>6252</v>
      </c>
      <c r="H401" s="177" t="s">
        <v>707</v>
      </c>
      <c r="I401" s="177" t="s">
        <v>503</v>
      </c>
      <c r="J401" s="177" t="s">
        <v>4544</v>
      </c>
      <c r="K401" s="158" t="s">
        <v>707</v>
      </c>
      <c r="L401" s="158" t="s">
        <v>503</v>
      </c>
      <c r="M401" s="158" t="s">
        <v>4544</v>
      </c>
      <c r="N401" s="224">
        <v>44707.480555555558</v>
      </c>
      <c r="O401" s="158" t="s">
        <v>5905</v>
      </c>
      <c r="P401" s="187" t="s">
        <v>4546</v>
      </c>
      <c r="Q401" s="75" t="str" cm="1">
        <f t="array" aca="1" ref="Q401" ca="1">IF(AND(K401&lt;&gt;"",P401&lt;&gt;"Absent",U401&lt;&gt;"NO",M401="3GPPMEMBER"),IF(INDIRECT(S401)&lt;&gt;"Present","CHECK","Covered"),"")</f>
        <v/>
      </c>
      <c r="S401" s="218" t="str">
        <f>IF(M401="3GPPMEMBER","'Voting List'!L"&amp;MATCH(K401,'Voting List'!B:B,0),"")</f>
        <v>'Voting List'!L495</v>
      </c>
      <c r="U401" s="170" t="str">
        <f>IF(K401&lt;&gt;"",IF(ISNUMBER(FIND(K401,'Voting List'!M1)),"YES","NO"),"")</f>
        <v>YES</v>
      </c>
      <c r="V401" s="246" t="s">
        <v>6626</v>
      </c>
      <c r="W401" s="75">
        <v>0</v>
      </c>
      <c r="X401" s="75">
        <v>10408</v>
      </c>
    </row>
    <row r="402" spans="1:24" ht="12.6" hidden="1" customHeight="1" x14ac:dyDescent="0.2">
      <c r="A402" s="158" t="s">
        <v>4565</v>
      </c>
      <c r="B402" s="158" t="s">
        <v>5302</v>
      </c>
      <c r="C402" s="158" t="s">
        <v>6253</v>
      </c>
      <c r="D402" s="177" t="s">
        <v>4542</v>
      </c>
      <c r="E402" s="177"/>
      <c r="F402" s="188">
        <v>863910011639</v>
      </c>
      <c r="G402" s="177" t="s">
        <v>6254</v>
      </c>
      <c r="H402" s="177" t="s">
        <v>744</v>
      </c>
      <c r="I402" s="177" t="s">
        <v>503</v>
      </c>
      <c r="J402" s="177" t="s">
        <v>4544</v>
      </c>
      <c r="K402" s="158" t="s">
        <v>744</v>
      </c>
      <c r="L402" s="158" t="s">
        <v>503</v>
      </c>
      <c r="M402" s="158" t="s">
        <v>4544</v>
      </c>
      <c r="N402" s="224">
        <v>44707.172222222223</v>
      </c>
      <c r="O402" s="158" t="s">
        <v>5905</v>
      </c>
      <c r="P402" s="187" t="s">
        <v>4546</v>
      </c>
      <c r="Q402" s="75" t="str" cm="1">
        <f t="array" aca="1" ref="Q402" ca="1">IF(AND(K402&lt;&gt;"",P402&lt;&gt;"Absent",U402&lt;&gt;"NO",M402="3GPPMEMBER"),IF(INDIRECT(S402)&lt;&gt;"Present","CHECK","Covered"),"")</f>
        <v/>
      </c>
      <c r="S402" s="218" t="str">
        <f>IF(M402="3GPPMEMBER","'Voting List'!L"&amp;MATCH(K402,'Voting List'!B:B,0),"")</f>
        <v>'Voting List'!L129</v>
      </c>
      <c r="U402" s="170" t="str">
        <f>IF(K402&lt;&gt;"",IF(ISNUMBER(FIND(K402,'Voting List'!M1)),"YES","NO"),"")</f>
        <v>YES</v>
      </c>
      <c r="V402" s="246" t="s">
        <v>6259</v>
      </c>
      <c r="W402" s="75">
        <v>0</v>
      </c>
      <c r="X402" s="75">
        <v>10409</v>
      </c>
    </row>
    <row r="403" spans="1:24" ht="12.6" hidden="1" customHeight="1" x14ac:dyDescent="0.2">
      <c r="A403" s="158" t="s">
        <v>4594</v>
      </c>
      <c r="B403" s="158" t="s">
        <v>5302</v>
      </c>
      <c r="C403" s="158" t="s">
        <v>6255</v>
      </c>
      <c r="D403" s="177" t="s">
        <v>4542</v>
      </c>
      <c r="E403" s="177"/>
      <c r="F403" s="177"/>
      <c r="G403" s="177" t="s">
        <v>6256</v>
      </c>
      <c r="H403" s="177" t="s">
        <v>678</v>
      </c>
      <c r="I403" s="177" t="s">
        <v>495</v>
      </c>
      <c r="J403" s="177" t="s">
        <v>4544</v>
      </c>
      <c r="K403" s="158" t="s">
        <v>5492</v>
      </c>
      <c r="L403" s="158" t="s">
        <v>503</v>
      </c>
      <c r="M403" s="158" t="s">
        <v>4544</v>
      </c>
      <c r="N403" s="224">
        <v>44706.109722222223</v>
      </c>
      <c r="O403" s="158" t="s">
        <v>5905</v>
      </c>
      <c r="P403" s="187" t="s">
        <v>4546</v>
      </c>
      <c r="Q403" s="75" t="str" cm="1">
        <f t="array" aca="1" ref="Q403" ca="1">IF(AND(K403&lt;&gt;"",P403&lt;&gt;"Absent",U403&lt;&gt;"NO",M403="3GPPMEMBER"),IF(INDIRECT(S403)&lt;&gt;"Present","CHECK","Covered"),"")</f>
        <v/>
      </c>
      <c r="S403" s="218" t="str">
        <f>IF(M403="3GPPMEMBER","'Voting List'!L"&amp;MATCH(K403,'Voting List'!B:B,0),"")</f>
        <v>'Voting List'!L169</v>
      </c>
      <c r="U403" s="170" t="str">
        <f>IF(K403&lt;&gt;"",IF(ISNUMBER(FIND(K403,'Voting List'!M1)),"YES","NO"),"")</f>
        <v>NO</v>
      </c>
      <c r="V403" s="246" t="s">
        <v>5309</v>
      </c>
      <c r="W403" s="75">
        <v>0</v>
      </c>
      <c r="X403" s="75">
        <v>10410</v>
      </c>
    </row>
    <row r="404" spans="1:24" ht="12.6" hidden="1" customHeight="1" x14ac:dyDescent="0.2">
      <c r="A404" s="158" t="s">
        <v>4565</v>
      </c>
      <c r="B404" s="158" t="s">
        <v>6584</v>
      </c>
      <c r="C404" s="158" t="s">
        <v>6585</v>
      </c>
      <c r="D404" s="177" t="s">
        <v>4542</v>
      </c>
      <c r="E404" s="177"/>
      <c r="F404" s="177"/>
      <c r="G404" s="177" t="s">
        <v>6586</v>
      </c>
      <c r="H404" s="177" t="s">
        <v>635</v>
      </c>
      <c r="I404" s="177" t="s">
        <v>529</v>
      </c>
      <c r="J404" s="177" t="s">
        <v>4544</v>
      </c>
      <c r="K404" s="158" t="s">
        <v>635</v>
      </c>
      <c r="L404" s="158" t="s">
        <v>529</v>
      </c>
      <c r="M404" s="158" t="s">
        <v>4544</v>
      </c>
      <c r="N404" s="224">
        <v>44715.084722222222</v>
      </c>
      <c r="O404" s="158" t="s">
        <v>5905</v>
      </c>
      <c r="P404" s="187" t="s">
        <v>4546</v>
      </c>
      <c r="Q404" s="75" t="str" cm="1">
        <f t="array" aca="1" ref="Q404" ca="1">IF(AND(K404&lt;&gt;"",P404&lt;&gt;"Absent",U404&lt;&gt;"NO",M404="3GPPMEMBER"),IF(INDIRECT(S404)&lt;&gt;"Present","CHECK","Covered"),"")</f>
        <v/>
      </c>
      <c r="S404" s="218" t="str">
        <f>IF(M404="3GPPMEMBER","'Voting List'!L"&amp;MATCH(K404,'Voting List'!B:B,0),"")</f>
        <v>'Voting List'!L230</v>
      </c>
      <c r="U404" s="170" t="str">
        <f>IF(K404&lt;&gt;"",IF(ISNUMBER(FIND(K404,'Voting List'!M1)),"YES","NO"),"")</f>
        <v>YES</v>
      </c>
      <c r="V404" s="246" t="s">
        <v>6262</v>
      </c>
    </row>
    <row r="405" spans="1:24" ht="12.6" customHeight="1" x14ac:dyDescent="0.2">
      <c r="A405" s="158" t="s">
        <v>4540</v>
      </c>
      <c r="B405" s="158" t="s">
        <v>6257</v>
      </c>
      <c r="C405" s="158" t="s">
        <v>6625</v>
      </c>
      <c r="D405" s="177" t="s">
        <v>4542</v>
      </c>
      <c r="E405" s="177"/>
      <c r="F405" s="177">
        <v>815036867942</v>
      </c>
      <c r="G405" s="177" t="s">
        <v>6626</v>
      </c>
      <c r="H405" s="177" t="s">
        <v>5550</v>
      </c>
      <c r="I405" s="177" t="s">
        <v>505</v>
      </c>
      <c r="J405" s="177" t="s">
        <v>4544</v>
      </c>
      <c r="K405" s="158" t="s">
        <v>5550</v>
      </c>
      <c r="L405" s="158" t="s">
        <v>505</v>
      </c>
      <c r="M405" s="158" t="s">
        <v>4544</v>
      </c>
      <c r="N405" s="224">
        <v>44718.354861111111</v>
      </c>
      <c r="O405" s="158" t="s">
        <v>4545</v>
      </c>
      <c r="P405" s="187" t="s">
        <v>6667</v>
      </c>
      <c r="Q405" s="75" t="str" cm="1">
        <f t="array" aca="1" ref="Q405" ca="1">IF(AND(K405&lt;&gt;"",P405&lt;&gt;"Absent",U405&lt;&gt;"NO",M405="3GPPMEMBER"),IF(INDIRECT(S405)&lt;&gt;"Present","CHECK","Covered"),"")</f>
        <v>CHECK</v>
      </c>
      <c r="S405" s="218" t="str">
        <f>IF(M405="3GPPMEMBER","'Voting List'!L"&amp;MATCH(K405,'Voting List'!B:B,0),"")</f>
        <v>'Voting List'!L531</v>
      </c>
      <c r="U405" s="170" t="str">
        <f>IF(K405&lt;&gt;"",IF(ISNUMBER(FIND(K405,'Voting List'!M1)),"YES","NO"),"")</f>
        <v>YES</v>
      </c>
      <c r="V405" s="246" t="s">
        <v>5311</v>
      </c>
    </row>
    <row r="406" spans="1:24" ht="12.6" customHeight="1" x14ac:dyDescent="0.2">
      <c r="A406" s="158" t="s">
        <v>4540</v>
      </c>
      <c r="B406" s="158" t="s">
        <v>6257</v>
      </c>
      <c r="C406" s="158" t="s">
        <v>6258</v>
      </c>
      <c r="D406" s="177" t="s">
        <v>4542</v>
      </c>
      <c r="E406" s="177"/>
      <c r="F406" s="177"/>
      <c r="G406" s="177" t="s">
        <v>6259</v>
      </c>
      <c r="H406" s="177" t="s">
        <v>1001</v>
      </c>
      <c r="I406" s="177" t="s">
        <v>688</v>
      </c>
      <c r="J406" s="177" t="s">
        <v>4544</v>
      </c>
      <c r="K406" s="158" t="s">
        <v>1002</v>
      </c>
      <c r="L406" s="158" t="s">
        <v>495</v>
      </c>
      <c r="M406" s="158" t="s">
        <v>4544</v>
      </c>
      <c r="N406" s="224">
        <v>44707.026388888888</v>
      </c>
      <c r="O406" s="158" t="s">
        <v>4545</v>
      </c>
      <c r="P406" s="187" t="s">
        <v>6667</v>
      </c>
      <c r="Q406" s="75" t="str" cm="1">
        <f t="array" aca="1" ref="Q406" ca="1">IF(AND(K406&lt;&gt;"",P406&lt;&gt;"Absent",U406&lt;&gt;"NO",M406="3GPPMEMBER"),IF(INDIRECT(S406)&lt;&gt;"Present","CHECK","Covered"),"")</f>
        <v/>
      </c>
      <c r="S406" s="218" t="str">
        <f>IF(M406="3GPPMEMBER","'Voting List'!L"&amp;MATCH(K406,'Voting List'!B:B,0),"")</f>
        <v>'Voting List'!L504</v>
      </c>
      <c r="U406" s="170" t="str">
        <f>IF(K406&lt;&gt;"",IF(ISNUMBER(FIND(K406,'Voting List'!M1)),"YES","NO"),"")</f>
        <v>NO</v>
      </c>
      <c r="V406" s="246" t="s">
        <v>6265</v>
      </c>
    </row>
    <row r="407" spans="1:24" ht="12.6" customHeight="1" x14ac:dyDescent="0.2">
      <c r="A407" s="158" t="s">
        <v>4540</v>
      </c>
      <c r="B407" s="158" t="s">
        <v>5307</v>
      </c>
      <c r="C407" s="158" t="s">
        <v>5308</v>
      </c>
      <c r="D407" s="177" t="s">
        <v>4542</v>
      </c>
      <c r="E407" s="177"/>
      <c r="F407" s="177"/>
      <c r="G407" s="177" t="s">
        <v>5309</v>
      </c>
      <c r="H407" s="177" t="s">
        <v>746</v>
      </c>
      <c r="I407" s="177" t="s">
        <v>505</v>
      </c>
      <c r="J407" s="177" t="s">
        <v>4544</v>
      </c>
      <c r="K407" s="158" t="s">
        <v>746</v>
      </c>
      <c r="L407" s="158" t="s">
        <v>505</v>
      </c>
      <c r="M407" s="158" t="s">
        <v>4544</v>
      </c>
      <c r="N407" s="224">
        <v>44635.7</v>
      </c>
      <c r="O407" s="158" t="s">
        <v>4545</v>
      </c>
      <c r="P407" s="187" t="s">
        <v>6667</v>
      </c>
      <c r="Q407" s="75" t="str" cm="1">
        <f t="array" aca="1" ref="Q407" ca="1">IF(AND(K407&lt;&gt;"",P407&lt;&gt;"Absent",U407&lt;&gt;"NO",M407="3GPPMEMBER"),IF(INDIRECT(S407)&lt;&gt;"Present","CHECK","Covered"),"")</f>
        <v/>
      </c>
      <c r="S407" s="218" t="str">
        <f>IF(M407="3GPPMEMBER","'Voting List'!L"&amp;MATCH(K407,'Voting List'!B:B,0),"")</f>
        <v>'Voting List'!L186</v>
      </c>
      <c r="U407" s="170" t="str">
        <f>IF(K407&lt;&gt;"",IF(ISNUMBER(FIND(K407,'Voting List'!M1)),"YES","NO"),"")</f>
        <v>NO</v>
      </c>
      <c r="V407" s="246" t="s">
        <v>5314</v>
      </c>
    </row>
    <row r="408" spans="1:24" ht="12.6" hidden="1" customHeight="1" x14ac:dyDescent="0.2">
      <c r="A408" s="158" t="s">
        <v>4540</v>
      </c>
      <c r="B408" s="158" t="s">
        <v>6260</v>
      </c>
      <c r="C408" s="158" t="s">
        <v>6261</v>
      </c>
      <c r="D408" s="177" t="s">
        <v>4542</v>
      </c>
      <c r="E408" s="177"/>
      <c r="F408" s="177">
        <v>-8890</v>
      </c>
      <c r="G408" s="177" t="s">
        <v>6262</v>
      </c>
      <c r="H408" s="177" t="s">
        <v>959</v>
      </c>
      <c r="I408" s="177" t="s">
        <v>688</v>
      </c>
      <c r="J408" s="177" t="s">
        <v>4544</v>
      </c>
      <c r="K408" s="158" t="s">
        <v>959</v>
      </c>
      <c r="L408" s="158" t="s">
        <v>688</v>
      </c>
      <c r="M408" s="158" t="s">
        <v>4544</v>
      </c>
      <c r="N408" s="224">
        <v>44706.00277777778</v>
      </c>
      <c r="O408" s="158" t="s">
        <v>5905</v>
      </c>
      <c r="P408" s="187" t="s">
        <v>4546</v>
      </c>
      <c r="Q408" s="75" t="str" cm="1">
        <f t="array" aca="1" ref="Q408" ca="1">IF(AND(K408&lt;&gt;"",P408&lt;&gt;"Absent",U408&lt;&gt;"NO",M408="3GPPMEMBER"),IF(INDIRECT(S408)&lt;&gt;"Present","CHECK","Covered"),"")</f>
        <v/>
      </c>
      <c r="S408" s="218" t="str">
        <f>IF(M408="3GPPMEMBER","'Voting List'!L"&amp;MATCH(K408,'Voting List'!B:B,0),"")</f>
        <v>'Voting List'!L370</v>
      </c>
      <c r="U408" s="170" t="str">
        <f>IF(K408&lt;&gt;"",IF(ISNUMBER(FIND(K408,'Voting List'!M1)),"YES","NO"),"")</f>
        <v>NO</v>
      </c>
      <c r="V408" s="246" t="s">
        <v>5317</v>
      </c>
    </row>
    <row r="409" spans="1:24" ht="12.6" customHeight="1" x14ac:dyDescent="0.2">
      <c r="A409" s="158" t="s">
        <v>4540</v>
      </c>
      <c r="B409" s="158" t="s">
        <v>5310</v>
      </c>
      <c r="C409" s="158" t="s">
        <v>4805</v>
      </c>
      <c r="D409" s="177" t="s">
        <v>4542</v>
      </c>
      <c r="E409" s="177"/>
      <c r="F409" s="177">
        <v>-15412</v>
      </c>
      <c r="G409" s="177" t="s">
        <v>5311</v>
      </c>
      <c r="H409" s="177" t="s">
        <v>702</v>
      </c>
      <c r="I409" s="177" t="s">
        <v>505</v>
      </c>
      <c r="J409" s="177" t="s">
        <v>4544</v>
      </c>
      <c r="K409" s="158" t="s">
        <v>702</v>
      </c>
      <c r="L409" s="158" t="s">
        <v>688</v>
      </c>
      <c r="M409" s="158" t="s">
        <v>4544</v>
      </c>
      <c r="N409" s="224">
        <v>44698.413194444445</v>
      </c>
      <c r="O409" s="158" t="s">
        <v>4545</v>
      </c>
      <c r="P409" s="187" t="s">
        <v>6667</v>
      </c>
      <c r="Q409" s="75" t="str" cm="1">
        <f t="array" aca="1" ref="Q409" ca="1">IF(AND(K409&lt;&gt;"",P409&lt;&gt;"Absent",U409&lt;&gt;"NO",M409="3GPPMEMBER"),IF(INDIRECT(S409)&lt;&gt;"Present","CHECK","Covered"),"")</f>
        <v>CHECK</v>
      </c>
      <c r="S409" s="218" t="str">
        <f>IF(M409="3GPPMEMBER","'Voting List'!L"&amp;MATCH(K409,'Voting List'!B:B,0),"")</f>
        <v>'Voting List'!L382</v>
      </c>
      <c r="U409" s="170" t="str">
        <f>IF(K409&lt;&gt;"",IF(ISNUMBER(FIND(K409,'Voting List'!M1)),"YES","NO"),"")</f>
        <v>YES</v>
      </c>
      <c r="V409" s="246" t="s">
        <v>5320</v>
      </c>
    </row>
    <row r="410" spans="1:24" ht="12.6" hidden="1" customHeight="1" x14ac:dyDescent="0.2">
      <c r="A410" s="158" t="s">
        <v>4540</v>
      </c>
      <c r="B410" s="158" t="s">
        <v>6263</v>
      </c>
      <c r="C410" s="158" t="s">
        <v>6264</v>
      </c>
      <c r="D410" s="177" t="s">
        <v>4542</v>
      </c>
      <c r="E410" s="177"/>
      <c r="F410" s="177"/>
      <c r="G410" s="177" t="s">
        <v>6265</v>
      </c>
      <c r="H410" s="177" t="s">
        <v>689</v>
      </c>
      <c r="I410" s="177"/>
      <c r="J410" s="177"/>
      <c r="K410" s="158" t="s">
        <v>689</v>
      </c>
      <c r="L410" s="158" t="s">
        <v>505</v>
      </c>
      <c r="M410" s="158" t="s">
        <v>4544</v>
      </c>
      <c r="N410" s="224">
        <v>44712.382638888892</v>
      </c>
      <c r="O410" s="158" t="s">
        <v>5905</v>
      </c>
      <c r="P410" s="187" t="s">
        <v>4546</v>
      </c>
      <c r="Q410" s="75" t="str" cm="1">
        <f t="array" aca="1" ref="Q410" ca="1">IF(AND(K410&lt;&gt;"",P410&lt;&gt;"Absent",U410&lt;&gt;"NO",M410="3GPPMEMBER"),IF(INDIRECT(S410)&lt;&gt;"Present","CHECK","Covered"),"")</f>
        <v/>
      </c>
      <c r="S410" s="218" t="str">
        <f>IF(M410="3GPPMEMBER","'Voting List'!L"&amp;MATCH(K410,'Voting List'!B:B,0),"")</f>
        <v>'Voting List'!L481</v>
      </c>
      <c r="U410" s="170" t="str">
        <f>IF(K410&lt;&gt;"",IF(ISNUMBER(FIND(K410,'Voting List'!M1)),"YES","NO"),"")</f>
        <v>NO</v>
      </c>
      <c r="V410" s="246" t="s">
        <v>6268</v>
      </c>
    </row>
    <row r="411" spans="1:24" ht="12.6" customHeight="1" x14ac:dyDescent="0.2">
      <c r="A411" s="158" t="s">
        <v>4565</v>
      </c>
      <c r="B411" s="158" t="s">
        <v>5312</v>
      </c>
      <c r="C411" s="158" t="s">
        <v>5313</v>
      </c>
      <c r="D411" s="177" t="s">
        <v>4542</v>
      </c>
      <c r="E411" s="177"/>
      <c r="F411" s="188">
        <v>447775719866</v>
      </c>
      <c r="G411" s="177" t="s">
        <v>5314</v>
      </c>
      <c r="H411" s="177" t="s">
        <v>664</v>
      </c>
      <c r="I411" s="177" t="s">
        <v>495</v>
      </c>
      <c r="J411" s="177" t="s">
        <v>4544</v>
      </c>
      <c r="K411" s="158" t="s">
        <v>728</v>
      </c>
      <c r="L411" s="158" t="s">
        <v>505</v>
      </c>
      <c r="M411" s="158" t="s">
        <v>4544</v>
      </c>
      <c r="N411" s="224">
        <v>44651.506249999999</v>
      </c>
      <c r="O411" s="158" t="s">
        <v>4545</v>
      </c>
      <c r="P411" s="187" t="s">
        <v>6667</v>
      </c>
      <c r="Q411" s="75" t="str" cm="1">
        <f t="array" aca="1" ref="Q411" ca="1">IF(AND(K411&lt;&gt;"",P411&lt;&gt;"Absent",U411&lt;&gt;"NO",M411="3GPPMEMBER"),IF(INDIRECT(S411)&lt;&gt;"Present","CHECK","Covered"),"")</f>
        <v>CHECK</v>
      </c>
      <c r="S411" s="218" t="str">
        <f>IF(M411="3GPPMEMBER","'Voting List'!L"&amp;MATCH(K411,'Voting List'!B:B,0),"")</f>
        <v>'Voting List'!L305</v>
      </c>
      <c r="U411" s="170" t="str">
        <f>IF(K411&lt;&gt;"",IF(ISNUMBER(FIND(K411,'Voting List'!M1)),"YES","NO"),"")</f>
        <v>YES</v>
      </c>
      <c r="V411" s="246" t="s">
        <v>5323</v>
      </c>
    </row>
    <row r="412" spans="1:24" ht="12.6" customHeight="1" x14ac:dyDescent="0.2">
      <c r="A412" s="158" t="s">
        <v>4540</v>
      </c>
      <c r="B412" s="158" t="s">
        <v>5315</v>
      </c>
      <c r="C412" s="158" t="s">
        <v>5316</v>
      </c>
      <c r="D412" s="177" t="s">
        <v>4542</v>
      </c>
      <c r="E412" s="177"/>
      <c r="F412" s="177">
        <v>33689326512</v>
      </c>
      <c r="G412" s="177" t="s">
        <v>5317</v>
      </c>
      <c r="H412" s="177" t="s">
        <v>570</v>
      </c>
      <c r="I412" s="177" t="s">
        <v>503</v>
      </c>
      <c r="J412" s="177" t="s">
        <v>4544</v>
      </c>
      <c r="K412" s="158" t="s">
        <v>570</v>
      </c>
      <c r="L412" s="158" t="s">
        <v>503</v>
      </c>
      <c r="M412" s="158" t="s">
        <v>4544</v>
      </c>
      <c r="N412" s="224">
        <v>44629.536805555559</v>
      </c>
      <c r="O412" s="158" t="s">
        <v>4545</v>
      </c>
      <c r="P412" s="187" t="s">
        <v>6667</v>
      </c>
      <c r="Q412" s="75" t="str" cm="1">
        <f t="array" aca="1" ref="Q412" ca="1">IF(AND(K412&lt;&gt;"",P412&lt;&gt;"Absent",U412&lt;&gt;"NO",M412="3GPPMEMBER"),IF(INDIRECT(S412)&lt;&gt;"Present","CHECK","Covered"),"")</f>
        <v>CHECK</v>
      </c>
      <c r="S412" s="218" t="str">
        <f>IF(M412="3GPPMEMBER","'Voting List'!L"&amp;MATCH(K412,'Voting List'!B:B,0),"")</f>
        <v>'Voting List'!L684</v>
      </c>
      <c r="U412" s="170" t="str">
        <f>IF(K412&lt;&gt;"",IF(ISNUMBER(FIND(K412,'Voting List'!M1)),"YES","NO"),"")</f>
        <v>YES</v>
      </c>
      <c r="V412" s="246" t="s">
        <v>5327</v>
      </c>
    </row>
    <row r="413" spans="1:24" ht="12.6" customHeight="1" x14ac:dyDescent="0.2">
      <c r="A413" s="158" t="s">
        <v>4540</v>
      </c>
      <c r="B413" s="158" t="s">
        <v>5318</v>
      </c>
      <c r="C413" s="158" t="s">
        <v>5319</v>
      </c>
      <c r="D413" s="177" t="s">
        <v>4542</v>
      </c>
      <c r="E413" s="177"/>
      <c r="F413" s="188">
        <v>17738643804</v>
      </c>
      <c r="G413" s="177" t="s">
        <v>5320</v>
      </c>
      <c r="H413" s="177" t="s">
        <v>751</v>
      </c>
      <c r="I413" s="177" t="s">
        <v>495</v>
      </c>
      <c r="J413" s="177" t="s">
        <v>4544</v>
      </c>
      <c r="K413" s="158" t="s">
        <v>751</v>
      </c>
      <c r="L413" s="158" t="s">
        <v>500</v>
      </c>
      <c r="M413" s="158" t="s">
        <v>4544</v>
      </c>
      <c r="N413" s="224">
        <v>44653.630555555559</v>
      </c>
      <c r="O413" s="158" t="s">
        <v>4545</v>
      </c>
      <c r="P413" s="187" t="s">
        <v>6667</v>
      </c>
      <c r="Q413" s="75" t="str" cm="1">
        <f t="array" aca="1" ref="Q413" ca="1">IF(AND(K413&lt;&gt;"",P413&lt;&gt;"Absent",U413&lt;&gt;"NO",M413="3GPPMEMBER"),IF(INDIRECT(S413)&lt;&gt;"Present","CHECK","Covered"),"")</f>
        <v>CHECK</v>
      </c>
      <c r="S413" s="218" t="str">
        <f>IF(M413="3GPPMEMBER","'Voting List'!L"&amp;MATCH(K413,'Voting List'!B:B,0),"")</f>
        <v>'Voting List'!L727</v>
      </c>
      <c r="U413" s="170" t="str">
        <f>IF(K413&lt;&gt;"",IF(ISNUMBER(FIND(K413,'Voting List'!M1)),"YES","NO"),"")</f>
        <v>YES</v>
      </c>
      <c r="V413" s="246" t="s">
        <v>5331</v>
      </c>
    </row>
    <row r="414" spans="1:24" ht="12.6" hidden="1" customHeight="1" x14ac:dyDescent="0.2">
      <c r="A414" s="158" t="s">
        <v>4720</v>
      </c>
      <c r="B414" s="158" t="s">
        <v>6266</v>
      </c>
      <c r="C414" s="158" t="s">
        <v>6267</v>
      </c>
      <c r="D414" s="177" t="s">
        <v>4542</v>
      </c>
      <c r="E414" s="177"/>
      <c r="F414" s="177">
        <v>-7288</v>
      </c>
      <c r="G414" s="177" t="s">
        <v>6268</v>
      </c>
      <c r="H414" s="177" t="s">
        <v>753</v>
      </c>
      <c r="I414" s="177" t="s">
        <v>500</v>
      </c>
      <c r="J414" s="177" t="s">
        <v>4544</v>
      </c>
      <c r="K414" s="158" t="s">
        <v>753</v>
      </c>
      <c r="L414" s="158" t="s">
        <v>500</v>
      </c>
      <c r="M414" s="158" t="s">
        <v>4544</v>
      </c>
      <c r="N414" s="224">
        <v>44713.652777777781</v>
      </c>
      <c r="O414" s="158" t="s">
        <v>5905</v>
      </c>
      <c r="P414" s="187" t="s">
        <v>4546</v>
      </c>
      <c r="Q414" s="75" t="str" cm="1">
        <f t="array" aca="1" ref="Q414" ca="1">IF(AND(K414&lt;&gt;"",P414&lt;&gt;"Absent",U414&lt;&gt;"NO",M414="3GPPMEMBER"),IF(INDIRECT(S414)&lt;&gt;"Present","CHECK","Covered"),"")</f>
        <v/>
      </c>
      <c r="S414" s="218" t="str">
        <f>IF(M414="3GPPMEMBER","'Voting List'!L"&amp;MATCH(K414,'Voting List'!B:B,0),"")</f>
        <v>'Voting List'!L142</v>
      </c>
      <c r="U414" s="170" t="str">
        <f>IF(K414&lt;&gt;"",IF(ISNUMBER(FIND(K414,'Voting List'!M1)),"YES","NO"),"")</f>
        <v>YES</v>
      </c>
      <c r="V414" s="246" t="s">
        <v>5334</v>
      </c>
    </row>
    <row r="415" spans="1:24" ht="12.6" customHeight="1" x14ac:dyDescent="0.2">
      <c r="A415" s="158" t="s">
        <v>4540</v>
      </c>
      <c r="B415" s="158" t="s">
        <v>5321</v>
      </c>
      <c r="C415" s="158" t="s">
        <v>4844</v>
      </c>
      <c r="D415" s="177" t="s">
        <v>4542</v>
      </c>
      <c r="E415" s="177"/>
      <c r="F415" s="177" t="s">
        <v>5322</v>
      </c>
      <c r="G415" s="177" t="s">
        <v>5323</v>
      </c>
      <c r="H415" s="177" t="s">
        <v>615</v>
      </c>
      <c r="I415" s="177" t="s">
        <v>495</v>
      </c>
      <c r="J415" s="177" t="s">
        <v>4544</v>
      </c>
      <c r="K415" s="158" t="s">
        <v>615</v>
      </c>
      <c r="L415" s="158" t="s">
        <v>495</v>
      </c>
      <c r="M415" s="158" t="s">
        <v>4544</v>
      </c>
      <c r="N415" s="224">
        <v>44660.441666666666</v>
      </c>
      <c r="O415" s="158" t="s">
        <v>4545</v>
      </c>
      <c r="P415" s="187" t="s">
        <v>6667</v>
      </c>
      <c r="Q415" s="75" t="str" cm="1">
        <f t="array" aca="1" ref="Q415" ca="1">IF(AND(K415&lt;&gt;"",P415&lt;&gt;"Absent",U415&lt;&gt;"NO",M415="3GPPMEMBER"),IF(INDIRECT(S415)&lt;&gt;"Present","CHECK","Covered"),"")</f>
        <v>CHECK</v>
      </c>
      <c r="S415" s="218" t="str">
        <f>IF(M415="3GPPMEMBER","'Voting List'!L"&amp;MATCH(K415,'Voting List'!B:B,0),"")</f>
        <v>'Voting List'!L304</v>
      </c>
      <c r="U415" s="170" t="str">
        <f>IF(K415&lt;&gt;"",IF(ISNUMBER(FIND(K415,'Voting List'!M1)),"YES","NO"),"")</f>
        <v>YES</v>
      </c>
      <c r="V415" s="246" t="s">
        <v>5337</v>
      </c>
    </row>
    <row r="416" spans="1:24" ht="12.6" customHeight="1" x14ac:dyDescent="0.2">
      <c r="A416" s="158" t="s">
        <v>4540</v>
      </c>
      <c r="B416" s="158" t="s">
        <v>5324</v>
      </c>
      <c r="C416" s="158" t="s">
        <v>5325</v>
      </c>
      <c r="D416" s="177" t="s">
        <v>4542</v>
      </c>
      <c r="E416" s="177"/>
      <c r="F416" s="177" t="s">
        <v>5326</v>
      </c>
      <c r="G416" s="177" t="s">
        <v>5327</v>
      </c>
      <c r="H416" s="177" t="s">
        <v>565</v>
      </c>
      <c r="I416" s="177" t="s">
        <v>495</v>
      </c>
      <c r="J416" s="177" t="s">
        <v>4544</v>
      </c>
      <c r="K416" s="158" t="s">
        <v>669</v>
      </c>
      <c r="L416" s="158" t="s">
        <v>495</v>
      </c>
      <c r="M416" s="158" t="s">
        <v>4544</v>
      </c>
      <c r="N416" s="224">
        <v>44700.51666666667</v>
      </c>
      <c r="O416" s="158" t="s">
        <v>4545</v>
      </c>
      <c r="P416" s="187" t="s">
        <v>6667</v>
      </c>
      <c r="Q416" s="75" t="str" cm="1">
        <f t="array" aca="1" ref="Q416" ca="1">IF(AND(K416&lt;&gt;"",P416&lt;&gt;"Absent",U416&lt;&gt;"NO",M416="3GPPMEMBER"),IF(INDIRECT(S416)&lt;&gt;"Present","CHECK","Covered"),"")</f>
        <v>CHECK</v>
      </c>
      <c r="S416" s="218" t="str">
        <f>IF(M416="3GPPMEMBER","'Voting List'!L"&amp;MATCH(K416,'Voting List'!B:B,0),"")</f>
        <v>'Voting List'!L490</v>
      </c>
      <c r="U416" s="170" t="str">
        <f>IF(K416&lt;&gt;"",IF(ISNUMBER(FIND(K416,'Voting List'!M1)),"YES","NO"),"")</f>
        <v>YES</v>
      </c>
      <c r="V416" s="246" t="s">
        <v>6271</v>
      </c>
    </row>
    <row r="417" spans="1:22" ht="12.6" customHeight="1" x14ac:dyDescent="0.2">
      <c r="A417" s="158" t="s">
        <v>4540</v>
      </c>
      <c r="B417" s="158" t="s">
        <v>5328</v>
      </c>
      <c r="C417" s="158" t="s">
        <v>5329</v>
      </c>
      <c r="D417" s="177" t="s">
        <v>4542</v>
      </c>
      <c r="E417" s="177"/>
      <c r="F417" s="177" t="s">
        <v>5330</v>
      </c>
      <c r="G417" s="177" t="s">
        <v>5331</v>
      </c>
      <c r="H417" s="177" t="s">
        <v>495</v>
      </c>
      <c r="I417" s="177" t="s">
        <v>495</v>
      </c>
      <c r="J417" s="177" t="s">
        <v>4624</v>
      </c>
      <c r="K417" s="158" t="s">
        <v>495</v>
      </c>
      <c r="L417" s="158" t="s">
        <v>495</v>
      </c>
      <c r="M417" s="158" t="s">
        <v>4624</v>
      </c>
      <c r="N417" s="224">
        <v>44634.548611111109</v>
      </c>
      <c r="O417" s="158" t="s">
        <v>4545</v>
      </c>
      <c r="P417" s="187" t="s">
        <v>6667</v>
      </c>
      <c r="Q417" s="75" t="str" cm="1">
        <f t="array" aca="1" ref="Q417" ca="1">IF(AND(K417&lt;&gt;"",P417&lt;&gt;"Absent",U417&lt;&gt;"NO",M417="3GPPMEMBER"),IF(INDIRECT(S417)&lt;&gt;"Present","CHECK","Covered"),"")</f>
        <v/>
      </c>
      <c r="S417" s="218" t="str">
        <f>IF(M417="3GPPMEMBER","'Voting List'!L"&amp;MATCH(K417,'Voting List'!B:B,0),"")</f>
        <v/>
      </c>
      <c r="U417" s="170" t="str">
        <f>IF(K417&lt;&gt;"",IF(ISNUMBER(FIND(K417,'Voting List'!M1)),"YES","NO"),"")</f>
        <v>NO</v>
      </c>
      <c r="V417" s="246" t="s">
        <v>6274</v>
      </c>
    </row>
    <row r="418" spans="1:22" ht="12.6" customHeight="1" x14ac:dyDescent="0.2">
      <c r="A418" s="158" t="s">
        <v>4540</v>
      </c>
      <c r="B418" s="158" t="s">
        <v>5332</v>
      </c>
      <c r="C418" s="158" t="s">
        <v>5009</v>
      </c>
      <c r="D418" s="177" t="s">
        <v>4542</v>
      </c>
      <c r="E418" s="177"/>
      <c r="F418" s="177" t="s">
        <v>5333</v>
      </c>
      <c r="G418" s="177" t="s">
        <v>5334</v>
      </c>
      <c r="H418" s="177" t="s">
        <v>339</v>
      </c>
      <c r="I418" s="177" t="s">
        <v>495</v>
      </c>
      <c r="J418" s="177" t="s">
        <v>4544</v>
      </c>
      <c r="K418" s="158" t="s">
        <v>339</v>
      </c>
      <c r="L418" s="158" t="s">
        <v>495</v>
      </c>
      <c r="M418" s="158" t="s">
        <v>4544</v>
      </c>
      <c r="N418" s="224">
        <v>44687.385416666664</v>
      </c>
      <c r="O418" s="158" t="s">
        <v>4545</v>
      </c>
      <c r="P418" s="187" t="s">
        <v>6667</v>
      </c>
      <c r="Q418" s="75" t="str" cm="1">
        <f t="array" aca="1" ref="Q418" ca="1">IF(AND(K418&lt;&gt;"",P418&lt;&gt;"Absent",U418&lt;&gt;"NO",M418="3GPPMEMBER"),IF(INDIRECT(S418)&lt;&gt;"Present","CHECK","Covered"),"")</f>
        <v>CHECK</v>
      </c>
      <c r="S418" s="218" t="str">
        <f>IF(M418="3GPPMEMBER","'Voting List'!L"&amp;MATCH(K418,'Voting List'!B:B,0),"")</f>
        <v>'Voting List'!L218</v>
      </c>
      <c r="U418" s="170" t="str">
        <f>IF(K418&lt;&gt;"",IF(ISNUMBER(FIND(K418,'Voting List'!M1)),"YES","NO"),"")</f>
        <v>YES</v>
      </c>
      <c r="V418" s="246" t="s">
        <v>5340</v>
      </c>
    </row>
    <row r="419" spans="1:22" ht="12.6" customHeight="1" x14ac:dyDescent="0.2">
      <c r="A419" s="158" t="s">
        <v>4590</v>
      </c>
      <c r="B419" s="158" t="s">
        <v>5335</v>
      </c>
      <c r="C419" s="158" t="s">
        <v>5336</v>
      </c>
      <c r="D419" s="177" t="s">
        <v>4542</v>
      </c>
      <c r="E419" s="177"/>
      <c r="F419" s="177"/>
      <c r="G419" s="177" t="s">
        <v>5337</v>
      </c>
      <c r="H419" s="177" t="s">
        <v>697</v>
      </c>
      <c r="I419" s="177" t="s">
        <v>500</v>
      </c>
      <c r="J419" s="177" t="s">
        <v>4544</v>
      </c>
      <c r="K419" s="158" t="s">
        <v>697</v>
      </c>
      <c r="L419" s="158" t="s">
        <v>500</v>
      </c>
      <c r="M419" s="158" t="s">
        <v>4544</v>
      </c>
      <c r="N419" s="224">
        <v>44629.511805555558</v>
      </c>
      <c r="O419" s="158" t="s">
        <v>4545</v>
      </c>
      <c r="P419" s="187" t="s">
        <v>6667</v>
      </c>
      <c r="Q419" s="75" t="str" cm="1">
        <f t="array" aca="1" ref="Q419" ca="1">IF(AND(K419&lt;&gt;"",P419&lt;&gt;"Absent",U419&lt;&gt;"NO",M419="3GPPMEMBER"),IF(INDIRECT(S419)&lt;&gt;"Present","CHECK","Covered"),"")</f>
        <v>CHECK</v>
      </c>
      <c r="S419" s="218" t="str">
        <f>IF(M419="3GPPMEMBER","'Voting List'!L"&amp;MATCH(K419,'Voting List'!B:B,0),"")</f>
        <v>'Voting List'!L694</v>
      </c>
      <c r="U419" s="170" t="str">
        <f>IF(K419&lt;&gt;"",IF(ISNUMBER(FIND(K419,'Voting List'!M1)),"YES","NO"),"")</f>
        <v>YES</v>
      </c>
      <c r="V419" s="246" t="s">
        <v>5343</v>
      </c>
    </row>
    <row r="420" spans="1:22" ht="12.6" hidden="1" customHeight="1" x14ac:dyDescent="0.2">
      <c r="A420" s="158" t="s">
        <v>4720</v>
      </c>
      <c r="B420" s="158" t="s">
        <v>6269</v>
      </c>
      <c r="C420" s="158" t="s">
        <v>6270</v>
      </c>
      <c r="D420" s="177" t="s">
        <v>4542</v>
      </c>
      <c r="E420" s="177"/>
      <c r="F420" s="177"/>
      <c r="G420" s="177" t="s">
        <v>6271</v>
      </c>
      <c r="H420" s="177" t="s">
        <v>937</v>
      </c>
      <c r="I420" s="177" t="s">
        <v>495</v>
      </c>
      <c r="J420" s="177" t="s">
        <v>4544</v>
      </c>
      <c r="K420" s="158" t="s">
        <v>937</v>
      </c>
      <c r="L420" s="158" t="s">
        <v>495</v>
      </c>
      <c r="M420" s="158" t="s">
        <v>4544</v>
      </c>
      <c r="N420" s="224">
        <v>44707.378472222219</v>
      </c>
      <c r="O420" s="158" t="s">
        <v>5905</v>
      </c>
      <c r="P420" s="187" t="s">
        <v>4546</v>
      </c>
      <c r="Q420" s="75" t="str" cm="1">
        <f t="array" aca="1" ref="Q420" ca="1">IF(AND(K420&lt;&gt;"",P420&lt;&gt;"Absent",U420&lt;&gt;"NO",M420="3GPPMEMBER"),IF(INDIRECT(S420)&lt;&gt;"Present","CHECK","Covered"),"")</f>
        <v/>
      </c>
      <c r="S420" s="218" t="str">
        <f>IF(M420="3GPPMEMBER","'Voting List'!L"&amp;MATCH(K420,'Voting List'!B:B,0),"")</f>
        <v>'Voting List'!L294</v>
      </c>
      <c r="U420" s="170" t="str">
        <f>IF(K420&lt;&gt;"",IF(ISNUMBER(FIND(K420,'Voting List'!M1)),"YES","NO"),"")</f>
        <v>NO</v>
      </c>
      <c r="V420" s="246" t="s">
        <v>6277</v>
      </c>
    </row>
    <row r="421" spans="1:22" ht="12.6" hidden="1" customHeight="1" x14ac:dyDescent="0.2">
      <c r="A421" s="158" t="s">
        <v>4565</v>
      </c>
      <c r="B421" s="158" t="s">
        <v>6272</v>
      </c>
      <c r="C421" s="158" t="s">
        <v>6273</v>
      </c>
      <c r="D421" s="177" t="s">
        <v>4542</v>
      </c>
      <c r="E421" s="177"/>
      <c r="F421" s="177" t="s">
        <v>4636</v>
      </c>
      <c r="G421" s="177" t="s">
        <v>6274</v>
      </c>
      <c r="H421" s="177" t="s">
        <v>551</v>
      </c>
      <c r="I421" s="177" t="s">
        <v>495</v>
      </c>
      <c r="J421" s="177" t="s">
        <v>4544</v>
      </c>
      <c r="K421" s="158" t="s">
        <v>551</v>
      </c>
      <c r="L421" s="158" t="s">
        <v>495</v>
      </c>
      <c r="M421" s="158" t="s">
        <v>4544</v>
      </c>
      <c r="N421" s="224">
        <v>44713.372916666667</v>
      </c>
      <c r="O421" s="158" t="s">
        <v>5905</v>
      </c>
      <c r="P421" s="187" t="s">
        <v>4546</v>
      </c>
      <c r="Q421" s="75" t="str" cm="1">
        <f t="array" aca="1" ref="Q421" ca="1">IF(AND(K421&lt;&gt;"",P421&lt;&gt;"Absent",U421&lt;&gt;"NO",M421="3GPPMEMBER"),IF(INDIRECT(S421)&lt;&gt;"Present","CHECK","Covered"),"")</f>
        <v/>
      </c>
      <c r="S421" s="218" t="str">
        <f>IF(M421="3GPPMEMBER","'Voting List'!L"&amp;MATCH(K421,'Voting List'!B:B,0),"")</f>
        <v>'Voting List'!L50</v>
      </c>
      <c r="U421" s="170" t="str">
        <f>IF(K421&lt;&gt;"",IF(ISNUMBER(FIND(K421,'Voting List'!M1)),"YES","NO"),"")</f>
        <v>YES</v>
      </c>
      <c r="V421" s="246" t="s">
        <v>5347</v>
      </c>
    </row>
    <row r="422" spans="1:22" ht="12.6" customHeight="1" x14ac:dyDescent="0.2">
      <c r="A422" s="158" t="s">
        <v>4540</v>
      </c>
      <c r="B422" s="158" t="s">
        <v>5338</v>
      </c>
      <c r="C422" s="158" t="s">
        <v>5339</v>
      </c>
      <c r="D422" s="177" t="s">
        <v>4542</v>
      </c>
      <c r="E422" s="177"/>
      <c r="F422" s="177">
        <v>33157398985</v>
      </c>
      <c r="G422" s="177" t="s">
        <v>5340</v>
      </c>
      <c r="H422" s="177" t="s">
        <v>542</v>
      </c>
      <c r="I422" s="177" t="s">
        <v>495</v>
      </c>
      <c r="J422" s="177" t="s">
        <v>4544</v>
      </c>
      <c r="K422" s="158" t="s">
        <v>600</v>
      </c>
      <c r="L422" s="158" t="s">
        <v>495</v>
      </c>
      <c r="M422" s="158" t="s">
        <v>4544</v>
      </c>
      <c r="N422" s="224">
        <v>44698.568749999999</v>
      </c>
      <c r="O422" s="158" t="s">
        <v>4545</v>
      </c>
      <c r="P422" s="187" t="s">
        <v>6667</v>
      </c>
      <c r="Q422" s="75" t="str" cm="1">
        <f t="array" aca="1" ref="Q422" ca="1">IF(AND(K422&lt;&gt;"",P422&lt;&gt;"Absent",U422&lt;&gt;"NO",M422="3GPPMEMBER"),IF(INDIRECT(S422)&lt;&gt;"Present","CHECK","Covered"),"")</f>
        <v>CHECK</v>
      </c>
      <c r="S422" s="218" t="str">
        <f>IF(M422="3GPPMEMBER","'Voting List'!L"&amp;MATCH(K422,'Voting List'!B:B,0),"")</f>
        <v>'Voting List'!L523</v>
      </c>
      <c r="U422" s="170" t="str">
        <f>IF(K422&lt;&gt;"",IF(ISNUMBER(FIND(K422,'Voting List'!M1)),"YES","NO"),"")</f>
        <v>YES</v>
      </c>
      <c r="V422" s="246" t="s">
        <v>5350</v>
      </c>
    </row>
    <row r="423" spans="1:22" ht="12.6" customHeight="1" x14ac:dyDescent="0.2">
      <c r="A423" s="158" t="s">
        <v>4594</v>
      </c>
      <c r="B423" s="158" t="s">
        <v>5341</v>
      </c>
      <c r="C423" s="158" t="s">
        <v>5342</v>
      </c>
      <c r="D423" s="177" t="s">
        <v>64</v>
      </c>
      <c r="E423" s="177"/>
      <c r="F423" s="177">
        <v>905380110407</v>
      </c>
      <c r="G423" s="177" t="s">
        <v>5343</v>
      </c>
      <c r="H423" s="177" t="s">
        <v>818</v>
      </c>
      <c r="I423" s="177" t="s">
        <v>495</v>
      </c>
      <c r="J423" s="177" t="s">
        <v>4544</v>
      </c>
      <c r="K423" s="158" t="s">
        <v>818</v>
      </c>
      <c r="L423" s="158" t="s">
        <v>495</v>
      </c>
      <c r="M423" s="158" t="s">
        <v>4544</v>
      </c>
      <c r="N423" s="224">
        <v>44691.253472222219</v>
      </c>
      <c r="O423" s="158" t="s">
        <v>4545</v>
      </c>
      <c r="P423" s="187" t="s">
        <v>4546</v>
      </c>
      <c r="Q423" s="75" t="str" cm="1">
        <f t="array" aca="1" ref="Q423" ca="1">IF(AND(K423&lt;&gt;"",P423&lt;&gt;"Absent",U423&lt;&gt;"NO",M423="3GPPMEMBER"),IF(INDIRECT(S423)&lt;&gt;"Present","CHECK","Covered"),"")</f>
        <v/>
      </c>
      <c r="S423" s="218" t="str">
        <f>IF(M423="3GPPMEMBER","'Voting List'!L"&amp;MATCH(K423,'Voting List'!B:B,0),"")</f>
        <v>'Voting List'!L45</v>
      </c>
      <c r="U423" s="170" t="str">
        <f>IF(K423&lt;&gt;"",IF(ISNUMBER(FIND(K423,'Voting List'!M1)),"YES","NO"),"")</f>
        <v>NO</v>
      </c>
      <c r="V423" s="246" t="s">
        <v>6628</v>
      </c>
    </row>
    <row r="424" spans="1:22" ht="12.6" customHeight="1" x14ac:dyDescent="0.2">
      <c r="A424" s="158" t="s">
        <v>4540</v>
      </c>
      <c r="B424" s="158" t="s">
        <v>6275</v>
      </c>
      <c r="C424" s="158" t="s">
        <v>6276</v>
      </c>
      <c r="D424" s="177" t="s">
        <v>4542</v>
      </c>
      <c r="E424" s="177"/>
      <c r="F424" s="177">
        <v>7205369397</v>
      </c>
      <c r="G424" s="177" t="s">
        <v>6277</v>
      </c>
      <c r="H424" s="177" t="s">
        <v>633</v>
      </c>
      <c r="I424" s="177" t="s">
        <v>500</v>
      </c>
      <c r="J424" s="177" t="s">
        <v>4544</v>
      </c>
      <c r="K424" s="158" t="s">
        <v>633</v>
      </c>
      <c r="L424" s="158" t="s">
        <v>500</v>
      </c>
      <c r="M424" s="158" t="s">
        <v>4544</v>
      </c>
      <c r="N424" s="224">
        <v>44705.176388888889</v>
      </c>
      <c r="O424" s="158" t="s">
        <v>4545</v>
      </c>
      <c r="P424" s="187" t="s">
        <v>4546</v>
      </c>
      <c r="Q424" s="75" t="str" cm="1">
        <f t="array" aca="1" ref="Q424" ca="1">IF(AND(K424&lt;&gt;"",P424&lt;&gt;"Absent",U424&lt;&gt;"NO",M424="3GPPMEMBER"),IF(INDIRECT(S424)&lt;&gt;"Present","CHECK","Covered"),"")</f>
        <v/>
      </c>
      <c r="S424" s="218" t="str">
        <f>IF(M424="3GPPMEMBER","'Voting List'!L"&amp;MATCH(K424,'Voting List'!B:B,0),"")</f>
        <v>'Voting List'!L120</v>
      </c>
      <c r="U424" s="170" t="str">
        <f>IF(K424&lt;&gt;"",IF(ISNUMBER(FIND(K424,'Voting List'!M1)),"YES","NO"),"")</f>
        <v>YES</v>
      </c>
      <c r="V424" s="246" t="s">
        <v>5353</v>
      </c>
    </row>
    <row r="425" spans="1:22" ht="12.6" customHeight="1" x14ac:dyDescent="0.2">
      <c r="A425" s="158" t="s">
        <v>4540</v>
      </c>
      <c r="B425" s="158" t="s">
        <v>5344</v>
      </c>
      <c r="C425" s="158" t="s">
        <v>5345</v>
      </c>
      <c r="D425" s="177" t="s">
        <v>4542</v>
      </c>
      <c r="E425" s="177"/>
      <c r="F425" s="177" t="s">
        <v>5346</v>
      </c>
      <c r="G425" s="177" t="s">
        <v>5347</v>
      </c>
      <c r="H425" s="177" t="s">
        <v>747</v>
      </c>
      <c r="I425" s="177" t="s">
        <v>495</v>
      </c>
      <c r="J425" s="177" t="s">
        <v>4544</v>
      </c>
      <c r="K425" s="158" t="s">
        <v>747</v>
      </c>
      <c r="L425" s="158" t="s">
        <v>495</v>
      </c>
      <c r="M425" s="158" t="s">
        <v>4544</v>
      </c>
      <c r="N425" s="224">
        <v>44698.20416666667</v>
      </c>
      <c r="O425" s="158" t="s">
        <v>4545</v>
      </c>
      <c r="P425" s="187" t="s">
        <v>6667</v>
      </c>
      <c r="Q425" s="75" t="str" cm="1">
        <f t="array" aca="1" ref="Q425" ca="1">IF(AND(K425&lt;&gt;"",P425&lt;&gt;"Absent",U425&lt;&gt;"NO",M425="3GPPMEMBER"),IF(INDIRECT(S425)&lt;&gt;"Present","CHECK","Covered"),"")</f>
        <v>CHECK</v>
      </c>
      <c r="S425" s="218" t="str">
        <f>IF(M425="3GPPMEMBER","'Voting List'!L"&amp;MATCH(K425,'Voting List'!B:B,0),"")</f>
        <v>'Voting List'!L471</v>
      </c>
      <c r="U425" s="170" t="str">
        <f>IF(K425&lt;&gt;"",IF(ISNUMBER(FIND(K425,'Voting List'!M1)),"YES","NO"),"")</f>
        <v>YES</v>
      </c>
      <c r="V425" s="246" t="s">
        <v>5357</v>
      </c>
    </row>
    <row r="426" spans="1:22" ht="12.6" customHeight="1" x14ac:dyDescent="0.2">
      <c r="A426" s="158" t="s">
        <v>4565</v>
      </c>
      <c r="B426" s="158" t="s">
        <v>5348</v>
      </c>
      <c r="C426" s="158" t="s">
        <v>5349</v>
      </c>
      <c r="D426" s="177" t="s">
        <v>4542</v>
      </c>
      <c r="E426" s="177"/>
      <c r="F426" s="177" t="s">
        <v>4636</v>
      </c>
      <c r="G426" s="177" t="s">
        <v>5350</v>
      </c>
      <c r="H426" s="177" t="s">
        <v>535</v>
      </c>
      <c r="I426" s="177" t="s">
        <v>495</v>
      </c>
      <c r="J426" s="177" t="s">
        <v>4544</v>
      </c>
      <c r="K426" s="158" t="s">
        <v>535</v>
      </c>
      <c r="L426" s="158" t="s">
        <v>495</v>
      </c>
      <c r="M426" s="158" t="s">
        <v>4544</v>
      </c>
      <c r="N426" s="224">
        <v>44699.349305555559</v>
      </c>
      <c r="O426" s="158" t="s">
        <v>4545</v>
      </c>
      <c r="P426" s="187" t="s">
        <v>6667</v>
      </c>
      <c r="Q426" s="75" t="str" cm="1">
        <f t="array" aca="1" ref="Q426" ca="1">IF(AND(K426&lt;&gt;"",P426&lt;&gt;"Absent",U426&lt;&gt;"NO",M426="3GPPMEMBER"),IF(INDIRECT(S426)&lt;&gt;"Present","CHECK","Covered"),"")</f>
        <v>CHECK</v>
      </c>
      <c r="S426" s="218" t="str">
        <f>IF(M426="3GPPMEMBER","'Voting List'!L"&amp;MATCH(K426,'Voting List'!B:B,0),"")</f>
        <v>'Voting List'!L487</v>
      </c>
      <c r="U426" s="170" t="str">
        <f>IF(K426&lt;&gt;"",IF(ISNUMBER(FIND(K426,'Voting List'!M1)),"YES","NO"),"")</f>
        <v>YES</v>
      </c>
      <c r="V426" s="246" t="s">
        <v>6280</v>
      </c>
    </row>
    <row r="427" spans="1:22" ht="12.6" customHeight="1" x14ac:dyDescent="0.2">
      <c r="A427" s="158" t="s">
        <v>4540</v>
      </c>
      <c r="B427" s="158" t="s">
        <v>6627</v>
      </c>
      <c r="C427" s="158" t="s">
        <v>6159</v>
      </c>
      <c r="D427" s="177" t="s">
        <v>4542</v>
      </c>
      <c r="E427" s="177"/>
      <c r="F427" s="177" t="s">
        <v>4636</v>
      </c>
      <c r="G427" s="177" t="s">
        <v>6628</v>
      </c>
      <c r="H427" s="177" t="s">
        <v>402</v>
      </c>
      <c r="I427" s="177" t="s">
        <v>495</v>
      </c>
      <c r="J427" s="177" t="s">
        <v>4544</v>
      </c>
      <c r="K427" s="158" t="s">
        <v>402</v>
      </c>
      <c r="L427" s="158" t="s">
        <v>495</v>
      </c>
      <c r="M427" s="158" t="s">
        <v>4544</v>
      </c>
      <c r="N427" s="224">
        <v>44716.638194444444</v>
      </c>
      <c r="O427" s="158" t="s">
        <v>4545</v>
      </c>
      <c r="P427" s="187" t="s">
        <v>4546</v>
      </c>
      <c r="Q427" s="75" t="str" cm="1">
        <f t="array" aca="1" ref="Q427" ca="1">IF(AND(K427&lt;&gt;"",P427&lt;&gt;"Absent",U427&lt;&gt;"NO",M427="3GPPMEMBER"),IF(INDIRECT(S427)&lt;&gt;"Present","CHECK","Covered"),"")</f>
        <v/>
      </c>
      <c r="S427" s="218" t="str">
        <f>IF(M427="3GPPMEMBER","'Voting List'!L"&amp;MATCH(K427,'Voting List'!B:B,0),"")</f>
        <v>'Voting List'!L98</v>
      </c>
      <c r="U427" s="170" t="str">
        <f>IF(K427&lt;&gt;"",IF(ISNUMBER(FIND(K427,'Voting List'!M1)),"YES","NO"),"")</f>
        <v>YES</v>
      </c>
      <c r="V427" s="246" t="s">
        <v>5360</v>
      </c>
    </row>
    <row r="428" spans="1:22" ht="12.6" customHeight="1" x14ac:dyDescent="0.2">
      <c r="A428" s="158" t="s">
        <v>4540</v>
      </c>
      <c r="B428" s="158" t="s">
        <v>5351</v>
      </c>
      <c r="C428" s="158" t="s">
        <v>5352</v>
      </c>
      <c r="D428" s="177" t="s">
        <v>4542</v>
      </c>
      <c r="E428" s="177"/>
      <c r="F428" s="177"/>
      <c r="G428" s="177" t="s">
        <v>5353</v>
      </c>
      <c r="H428" s="177" t="s">
        <v>444</v>
      </c>
      <c r="I428" s="177" t="s">
        <v>495</v>
      </c>
      <c r="J428" s="177" t="s">
        <v>4544</v>
      </c>
      <c r="K428" s="158" t="s">
        <v>473</v>
      </c>
      <c r="L428" s="158" t="s">
        <v>500</v>
      </c>
      <c r="M428" s="158" t="s">
        <v>4544</v>
      </c>
      <c r="N428" s="224">
        <v>44677.570138888892</v>
      </c>
      <c r="O428" s="158" t="s">
        <v>4545</v>
      </c>
      <c r="P428" s="187" t="s">
        <v>6667</v>
      </c>
      <c r="Q428" s="75" t="str" cm="1">
        <f t="array" aca="1" ref="Q428" ca="1">IF(AND(K428&lt;&gt;"",P428&lt;&gt;"Absent",U428&lt;&gt;"NO",M428="3GPPMEMBER"),IF(INDIRECT(S428)&lt;&gt;"Present","CHECK","Covered"),"")</f>
        <v>CHECK</v>
      </c>
      <c r="S428" s="218" t="str">
        <f>IF(M428="3GPPMEMBER","'Voting List'!L"&amp;MATCH(K428,'Voting List'!B:B,0),"")</f>
        <v>'Voting List'!L53</v>
      </c>
      <c r="U428" s="170" t="str">
        <f>IF(K428&lt;&gt;"",IF(ISNUMBER(FIND(K428,'Voting List'!M1)),"YES","NO"),"")</f>
        <v>YES</v>
      </c>
      <c r="V428" s="246" t="s">
        <v>5363</v>
      </c>
    </row>
    <row r="429" spans="1:22" ht="12.6" customHeight="1" x14ac:dyDescent="0.2">
      <c r="A429" s="158" t="s">
        <v>4540</v>
      </c>
      <c r="B429" s="158" t="s">
        <v>5354</v>
      </c>
      <c r="C429" s="158" t="s">
        <v>5355</v>
      </c>
      <c r="D429" s="177" t="s">
        <v>4542</v>
      </c>
      <c r="E429" s="177"/>
      <c r="F429" s="177" t="s">
        <v>5356</v>
      </c>
      <c r="G429" s="177" t="s">
        <v>5357</v>
      </c>
      <c r="H429" s="177" t="s">
        <v>495</v>
      </c>
      <c r="I429" s="177" t="s">
        <v>495</v>
      </c>
      <c r="J429" s="177" t="s">
        <v>4624</v>
      </c>
      <c r="K429" s="158" t="s">
        <v>495</v>
      </c>
      <c r="L429" s="158" t="s">
        <v>495</v>
      </c>
      <c r="M429" s="158" t="s">
        <v>4624</v>
      </c>
      <c r="N429" s="224">
        <v>44637.681944444441</v>
      </c>
      <c r="O429" s="158" t="s">
        <v>4545</v>
      </c>
      <c r="P429" s="187" t="s">
        <v>4546</v>
      </c>
      <c r="Q429" s="75" t="str" cm="1">
        <f t="array" aca="1" ref="Q429" ca="1">IF(AND(K429&lt;&gt;"",P429&lt;&gt;"Absent",U429&lt;&gt;"NO",M429="3GPPMEMBER"),IF(INDIRECT(S429)&lt;&gt;"Present","CHECK","Covered"),"")</f>
        <v/>
      </c>
      <c r="S429" s="218" t="str">
        <f>IF(M429="3GPPMEMBER","'Voting List'!L"&amp;MATCH(K429,'Voting List'!B:B,0),"")</f>
        <v/>
      </c>
      <c r="U429" s="170" t="str">
        <f>IF(K429&lt;&gt;"",IF(ISNUMBER(FIND(K429,'Voting List'!M1)),"YES","NO"),"")</f>
        <v>NO</v>
      </c>
      <c r="V429" s="246" t="s">
        <v>6282</v>
      </c>
    </row>
    <row r="430" spans="1:22" ht="12.6" customHeight="1" x14ac:dyDescent="0.2">
      <c r="A430" s="158" t="s">
        <v>4540</v>
      </c>
      <c r="B430" s="158" t="s">
        <v>6278</v>
      </c>
      <c r="C430" s="158" t="s">
        <v>6279</v>
      </c>
      <c r="D430" s="177" t="s">
        <v>4542</v>
      </c>
      <c r="E430" s="177"/>
      <c r="F430" s="177"/>
      <c r="G430" s="177" t="s">
        <v>6280</v>
      </c>
      <c r="H430" s="177" t="s">
        <v>592</v>
      </c>
      <c r="I430" s="177" t="s">
        <v>495</v>
      </c>
      <c r="J430" s="177" t="s">
        <v>4544</v>
      </c>
      <c r="K430" s="158" t="s">
        <v>759</v>
      </c>
      <c r="L430" s="158" t="s">
        <v>503</v>
      </c>
      <c r="M430" s="158" t="s">
        <v>4544</v>
      </c>
      <c r="N430" s="224">
        <v>44705.320833333331</v>
      </c>
      <c r="O430" s="158" t="s">
        <v>4545</v>
      </c>
      <c r="P430" s="187" t="s">
        <v>4546</v>
      </c>
      <c r="Q430" s="75" t="str" cm="1">
        <f t="array" aca="1" ref="Q430" ca="1">IF(AND(K430&lt;&gt;"",P430&lt;&gt;"Absent",U430&lt;&gt;"NO",M430="3GPPMEMBER"),IF(INDIRECT(S430)&lt;&gt;"Present","CHECK","Covered"),"")</f>
        <v/>
      </c>
      <c r="S430" s="218" t="str">
        <f>IF(M430="3GPPMEMBER","'Voting List'!L"&amp;MATCH(K430,'Voting List'!B:B,0),"")</f>
        <v>'Voting List'!L783</v>
      </c>
      <c r="U430" s="170" t="str">
        <f>IF(K430&lt;&gt;"",IF(ISNUMBER(FIND(K430,'Voting List'!M1)),"YES","NO"),"")</f>
        <v>YES</v>
      </c>
      <c r="V430" s="246" t="s">
        <v>6629</v>
      </c>
    </row>
    <row r="431" spans="1:22" ht="12.6" customHeight="1" x14ac:dyDescent="0.2">
      <c r="A431" s="158" t="s">
        <v>4540</v>
      </c>
      <c r="B431" s="158" t="s">
        <v>5358</v>
      </c>
      <c r="C431" s="158" t="s">
        <v>5359</v>
      </c>
      <c r="D431" s="177" t="s">
        <v>4542</v>
      </c>
      <c r="E431" s="177"/>
      <c r="F431" s="177">
        <v>-9912</v>
      </c>
      <c r="G431" s="177" t="s">
        <v>5360</v>
      </c>
      <c r="H431" s="177" t="s">
        <v>760</v>
      </c>
      <c r="I431" s="177" t="s">
        <v>500</v>
      </c>
      <c r="J431" s="177" t="s">
        <v>4544</v>
      </c>
      <c r="K431" s="158" t="s">
        <v>760</v>
      </c>
      <c r="L431" s="158" t="s">
        <v>500</v>
      </c>
      <c r="M431" s="158" t="s">
        <v>4544</v>
      </c>
      <c r="N431" s="224">
        <v>44683.668055555558</v>
      </c>
      <c r="O431" s="158" t="s">
        <v>4545</v>
      </c>
      <c r="P431" s="187" t="s">
        <v>4546</v>
      </c>
      <c r="Q431" s="75" t="str" cm="1">
        <f t="array" aca="1" ref="Q431" ca="1">IF(AND(K431&lt;&gt;"",P431&lt;&gt;"Absent",U431&lt;&gt;"NO",M431="3GPPMEMBER"),IF(INDIRECT(S431)&lt;&gt;"Present","CHECK","Covered"),"")</f>
        <v/>
      </c>
      <c r="S431" s="218" t="str">
        <f>IF(M431="3GPPMEMBER","'Voting List'!L"&amp;MATCH(K431,'Voting List'!B:B,0),"")</f>
        <v>'Voting List'!L542</v>
      </c>
      <c r="U431" s="170" t="str">
        <f>IF(K431&lt;&gt;"",IF(ISNUMBER(FIND(K431,'Voting List'!M1)),"YES","NO"),"")</f>
        <v>YES</v>
      </c>
      <c r="V431" s="246" t="s">
        <v>6284</v>
      </c>
    </row>
    <row r="432" spans="1:22" ht="12.6" hidden="1" customHeight="1" x14ac:dyDescent="0.2">
      <c r="A432" s="158" t="s">
        <v>4540</v>
      </c>
      <c r="B432" s="158" t="s">
        <v>5361</v>
      </c>
      <c r="C432" s="158" t="s">
        <v>5362</v>
      </c>
      <c r="D432" s="177" t="s">
        <v>4542</v>
      </c>
      <c r="E432" s="177"/>
      <c r="F432" s="177">
        <v>-13811820291</v>
      </c>
      <c r="G432" s="177" t="s">
        <v>5363</v>
      </c>
      <c r="H432" s="177" t="s">
        <v>531</v>
      </c>
      <c r="I432" s="177" t="s">
        <v>503</v>
      </c>
      <c r="J432" s="177" t="s">
        <v>4544</v>
      </c>
      <c r="K432" s="158" t="s">
        <v>531</v>
      </c>
      <c r="L432" s="158" t="s">
        <v>503</v>
      </c>
      <c r="M432" s="158" t="s">
        <v>4544</v>
      </c>
      <c r="N432" s="224">
        <v>44697.632638888892</v>
      </c>
      <c r="O432" s="158" t="s">
        <v>5905</v>
      </c>
      <c r="P432" s="187" t="s">
        <v>4546</v>
      </c>
      <c r="Q432" s="75" t="str" cm="1">
        <f t="array" aca="1" ref="Q432" ca="1">IF(AND(K432&lt;&gt;"",P432&lt;&gt;"Absent",U432&lt;&gt;"NO",M432="3GPPMEMBER"),IF(INDIRECT(S432)&lt;&gt;"Present","CHECK","Covered"),"")</f>
        <v/>
      </c>
      <c r="S432" s="218" t="str">
        <f>IF(M432="3GPPMEMBER","'Voting List'!L"&amp;MATCH(K432,'Voting List'!B:B,0),"")</f>
        <v>'Voting List'!L69</v>
      </c>
      <c r="U432" s="170" t="str">
        <f>IF(K432&lt;&gt;"",IF(ISNUMBER(FIND(K432,'Voting List'!M1)),"YES","NO"),"")</f>
        <v>YES</v>
      </c>
      <c r="V432" s="246" t="s">
        <v>5365</v>
      </c>
    </row>
    <row r="433" spans="1:22" ht="12.6" hidden="1" customHeight="1" x14ac:dyDescent="0.2">
      <c r="A433" s="158" t="s">
        <v>4590</v>
      </c>
      <c r="B433" s="158" t="s">
        <v>5361</v>
      </c>
      <c r="C433" s="158" t="s">
        <v>6281</v>
      </c>
      <c r="D433" s="177" t="s">
        <v>4542</v>
      </c>
      <c r="E433" s="177"/>
      <c r="F433" s="177">
        <v>8618811460890</v>
      </c>
      <c r="G433" s="177" t="s">
        <v>6282</v>
      </c>
      <c r="H433" s="177" t="s">
        <v>626</v>
      </c>
      <c r="I433" s="177" t="s">
        <v>503</v>
      </c>
      <c r="J433" s="177" t="s">
        <v>4544</v>
      </c>
      <c r="K433" s="158" t="s">
        <v>627</v>
      </c>
      <c r="L433" s="158" t="s">
        <v>503</v>
      </c>
      <c r="M433" s="158" t="s">
        <v>4544</v>
      </c>
      <c r="N433" s="224">
        <v>44707.163194444445</v>
      </c>
      <c r="O433" s="158" t="s">
        <v>5905</v>
      </c>
      <c r="P433" s="187" t="s">
        <v>4546</v>
      </c>
      <c r="Q433" s="75" t="str" cm="1">
        <f t="array" aca="1" ref="Q433" ca="1">IF(AND(K433&lt;&gt;"",P433&lt;&gt;"Absent",U433&lt;&gt;"NO",M433="3GPPMEMBER"),IF(INDIRECT(S433)&lt;&gt;"Present","CHECK","Covered"),"")</f>
        <v/>
      </c>
      <c r="S433" s="218" t="str">
        <f>IF(M433="3GPPMEMBER","'Voting List'!L"&amp;MATCH(K433,'Voting List'!B:B,0),"")</f>
        <v>'Voting List'!L127</v>
      </c>
      <c r="U433" s="170" t="str">
        <f>IF(K433&lt;&gt;"",IF(ISNUMBER(FIND(K433,'Voting List'!M1)),"YES","NO"),"")</f>
        <v>YES</v>
      </c>
      <c r="V433" s="246" t="s">
        <v>6286</v>
      </c>
    </row>
    <row r="434" spans="1:22" ht="12.6" hidden="1" customHeight="1" x14ac:dyDescent="0.2">
      <c r="A434" s="158" t="s">
        <v>4565</v>
      </c>
      <c r="B434" s="158" t="s">
        <v>5361</v>
      </c>
      <c r="C434" s="158" t="s">
        <v>6281</v>
      </c>
      <c r="D434" s="177" t="s">
        <v>4542</v>
      </c>
      <c r="E434" s="177"/>
      <c r="F434" s="177" t="s">
        <v>4636</v>
      </c>
      <c r="G434" s="177" t="s">
        <v>6629</v>
      </c>
      <c r="H434" s="177" t="s">
        <v>763</v>
      </c>
      <c r="I434" s="177" t="s">
        <v>503</v>
      </c>
      <c r="J434" s="177" t="s">
        <v>4544</v>
      </c>
      <c r="K434" s="158" t="s">
        <v>763</v>
      </c>
      <c r="L434" s="158" t="s">
        <v>503</v>
      </c>
      <c r="M434" s="158" t="s">
        <v>4544</v>
      </c>
      <c r="N434" s="224">
        <v>44718.076388888891</v>
      </c>
      <c r="O434" s="158" t="s">
        <v>5905</v>
      </c>
      <c r="P434" s="187" t="s">
        <v>4546</v>
      </c>
      <c r="Q434" s="75" t="str" cm="1">
        <f t="array" aca="1" ref="Q434" ca="1">IF(AND(K434&lt;&gt;"",P434&lt;&gt;"Absent",U434&lt;&gt;"NO",M434="3GPPMEMBER"),IF(INDIRECT(S434)&lt;&gt;"Present","CHECK","Covered"),"")</f>
        <v/>
      </c>
      <c r="S434" s="218" t="str">
        <f>IF(M434="3GPPMEMBER","'Voting List'!L"&amp;MATCH(K434,'Voting List'!B:B,0),"")</f>
        <v>'Voting List'!L365</v>
      </c>
      <c r="U434" s="170" t="str">
        <f>IF(K434&lt;&gt;"",IF(ISNUMBER(FIND(K434,'Voting List'!M1)),"YES","NO"),"")</f>
        <v>NO</v>
      </c>
      <c r="V434" s="246" t="s">
        <v>6288</v>
      </c>
    </row>
    <row r="435" spans="1:22" ht="12.6" customHeight="1" x14ac:dyDescent="0.2">
      <c r="A435" s="158" t="s">
        <v>4565</v>
      </c>
      <c r="B435" s="158" t="s">
        <v>5361</v>
      </c>
      <c r="C435" s="158" t="s">
        <v>6283</v>
      </c>
      <c r="D435" s="177" t="s">
        <v>4542</v>
      </c>
      <c r="E435" s="177"/>
      <c r="F435" s="177">
        <v>861058827983</v>
      </c>
      <c r="G435" s="177" t="s">
        <v>6284</v>
      </c>
      <c r="H435" s="177" t="s">
        <v>492</v>
      </c>
      <c r="I435" s="177" t="s">
        <v>503</v>
      </c>
      <c r="J435" s="177" t="s">
        <v>4544</v>
      </c>
      <c r="K435" s="158" t="s">
        <v>492</v>
      </c>
      <c r="L435" s="158" t="s">
        <v>495</v>
      </c>
      <c r="M435" s="158" t="s">
        <v>4544</v>
      </c>
      <c r="N435" s="224">
        <v>44711.40902777778</v>
      </c>
      <c r="O435" s="158" t="s">
        <v>4545</v>
      </c>
      <c r="P435" s="187" t="s">
        <v>4546</v>
      </c>
      <c r="Q435" s="75" t="str" cm="1">
        <f t="array" aca="1" ref="Q435" ca="1">IF(AND(K435&lt;&gt;"",P435&lt;&gt;"Absent",U435&lt;&gt;"NO",M435="3GPPMEMBER"),IF(INDIRECT(S435)&lt;&gt;"Present","CHECK","Covered"),"")</f>
        <v/>
      </c>
      <c r="S435" s="218" t="str">
        <f>IF(M435="3GPPMEMBER","'Voting List'!L"&amp;MATCH(K435,'Voting List'!B:B,0),"")</f>
        <v>'Voting List'!L107</v>
      </c>
      <c r="U435" s="170" t="str">
        <f>IF(K435&lt;&gt;"",IF(ISNUMBER(FIND(K435,'Voting List'!M1)),"YES","NO"),"")</f>
        <v>YES</v>
      </c>
      <c r="V435" s="246" t="s">
        <v>6290</v>
      </c>
    </row>
    <row r="436" spans="1:22" ht="12.6" hidden="1" customHeight="1" x14ac:dyDescent="0.2">
      <c r="A436" s="158" t="s">
        <v>4540</v>
      </c>
      <c r="B436" s="158" t="s">
        <v>5361</v>
      </c>
      <c r="C436" s="158" t="s">
        <v>5364</v>
      </c>
      <c r="D436" s="177" t="s">
        <v>4542</v>
      </c>
      <c r="E436" s="177"/>
      <c r="F436" s="177"/>
      <c r="G436" s="177" t="s">
        <v>5365</v>
      </c>
      <c r="H436" s="177" t="s">
        <v>521</v>
      </c>
      <c r="I436" s="177" t="s">
        <v>503</v>
      </c>
      <c r="J436" s="177" t="s">
        <v>4544</v>
      </c>
      <c r="K436" s="158" t="s">
        <v>522</v>
      </c>
      <c r="L436" s="158" t="s">
        <v>503</v>
      </c>
      <c r="M436" s="158" t="s">
        <v>4544</v>
      </c>
      <c r="N436" s="224">
        <v>44704.109027777777</v>
      </c>
      <c r="O436" s="158" t="s">
        <v>5905</v>
      </c>
      <c r="P436" s="187" t="s">
        <v>4546</v>
      </c>
      <c r="Q436" s="75" t="str" cm="1">
        <f t="array" aca="1" ref="Q436" ca="1">IF(AND(K436&lt;&gt;"",P436&lt;&gt;"Absent",U436&lt;&gt;"NO",M436="3GPPMEMBER"),IF(INDIRECT(S436)&lt;&gt;"Present","CHECK","Covered"),"")</f>
        <v/>
      </c>
      <c r="S436" s="218" t="str">
        <f>IF(M436="3GPPMEMBER","'Voting List'!L"&amp;MATCH(K436,'Voting List'!B:B,0),"")</f>
        <v>'Voting List'!L744</v>
      </c>
      <c r="U436" s="170" t="str">
        <f>IF(K436&lt;&gt;"",IF(ISNUMBER(FIND(K436,'Voting List'!M1)),"YES","NO"),"")</f>
        <v>YES</v>
      </c>
      <c r="V436" s="246" t="s">
        <v>6589</v>
      </c>
    </row>
    <row r="437" spans="1:22" ht="12.6" customHeight="1" x14ac:dyDescent="0.2">
      <c r="A437" s="158" t="s">
        <v>4594</v>
      </c>
      <c r="B437" s="158" t="s">
        <v>5361</v>
      </c>
      <c r="C437" s="158" t="s">
        <v>6285</v>
      </c>
      <c r="D437" s="177" t="s">
        <v>4542</v>
      </c>
      <c r="E437" s="177"/>
      <c r="F437" s="177"/>
      <c r="G437" s="177" t="s">
        <v>6286</v>
      </c>
      <c r="H437" s="177" t="s">
        <v>681</v>
      </c>
      <c r="I437" s="177" t="s">
        <v>503</v>
      </c>
      <c r="J437" s="177" t="s">
        <v>4544</v>
      </c>
      <c r="K437" s="158" t="s">
        <v>681</v>
      </c>
      <c r="L437" s="158" t="s">
        <v>503</v>
      </c>
      <c r="M437" s="158" t="s">
        <v>4544</v>
      </c>
      <c r="N437" s="224">
        <v>44712.4375</v>
      </c>
      <c r="O437" s="158" t="s">
        <v>4545</v>
      </c>
      <c r="P437" s="187" t="s">
        <v>4546</v>
      </c>
      <c r="Q437" s="75" t="str" cm="1">
        <f t="array" aca="1" ref="Q437" ca="1">IF(AND(K437&lt;&gt;"",P437&lt;&gt;"Absent",U437&lt;&gt;"NO",M437="3GPPMEMBER"),IF(INDIRECT(S437)&lt;&gt;"Present","CHECK","Covered"),"")</f>
        <v/>
      </c>
      <c r="S437" s="218" t="str">
        <f>IF(M437="3GPPMEMBER","'Voting List'!L"&amp;MATCH(K437,'Voting List'!B:B,0),"")</f>
        <v>'Voting List'!L769</v>
      </c>
      <c r="U437" s="170" t="str">
        <f>IF(K437&lt;&gt;"",IF(ISNUMBER(FIND(K437,'Voting List'!M1)),"YES","NO"),"")</f>
        <v>YES</v>
      </c>
      <c r="V437" s="246" t="s">
        <v>5367</v>
      </c>
    </row>
    <row r="438" spans="1:22" ht="12.6" customHeight="1" x14ac:dyDescent="0.2">
      <c r="A438" s="158" t="s">
        <v>4565</v>
      </c>
      <c r="B438" s="158" t="s">
        <v>5361</v>
      </c>
      <c r="C438" s="158" t="s">
        <v>6287</v>
      </c>
      <c r="D438" s="177" t="s">
        <v>4542</v>
      </c>
      <c r="E438" s="177"/>
      <c r="F438" s="177"/>
      <c r="G438" s="177" t="s">
        <v>6288</v>
      </c>
      <c r="H438" s="177" t="s">
        <v>686</v>
      </c>
      <c r="I438" s="177" t="s">
        <v>503</v>
      </c>
      <c r="J438" s="177" t="s">
        <v>4544</v>
      </c>
      <c r="K438" s="158" t="s">
        <v>5494</v>
      </c>
      <c r="L438" s="158" t="s">
        <v>503</v>
      </c>
      <c r="M438" s="158" t="s">
        <v>4544</v>
      </c>
      <c r="N438" s="224">
        <v>44706.231944444444</v>
      </c>
      <c r="O438" s="158" t="s">
        <v>4545</v>
      </c>
      <c r="P438" s="187" t="s">
        <v>6667</v>
      </c>
      <c r="Q438" s="75" t="str" cm="1">
        <f t="array" aca="1" ref="Q438" ca="1">IF(AND(K438&lt;&gt;"",P438&lt;&gt;"Absent",U438&lt;&gt;"NO",M438="3GPPMEMBER"),IF(INDIRECT(S438)&lt;&gt;"Present","CHECK","Covered"),"")</f>
        <v/>
      </c>
      <c r="S438" s="218" t="str">
        <f>IF(M438="3GPPMEMBER","'Voting List'!L"&amp;MATCH(K438,'Voting List'!B:B,0),"")</f>
        <v>'Voting List'!L173</v>
      </c>
      <c r="U438" s="170" t="str">
        <f>IF(K438&lt;&gt;"",IF(ISNUMBER(FIND(K438,'Voting List'!M1)),"YES","NO"),"")</f>
        <v>NO</v>
      </c>
      <c r="V438" s="246" t="s">
        <v>6293</v>
      </c>
    </row>
    <row r="439" spans="1:22" ht="12.6" hidden="1" customHeight="1" x14ac:dyDescent="0.2">
      <c r="A439" s="158" t="s">
        <v>4590</v>
      </c>
      <c r="B439" s="158" t="s">
        <v>4907</v>
      </c>
      <c r="C439" s="158" t="s">
        <v>6289</v>
      </c>
      <c r="D439" s="177" t="s">
        <v>4542</v>
      </c>
      <c r="E439" s="177"/>
      <c r="F439" s="177"/>
      <c r="G439" s="177" t="s">
        <v>6290</v>
      </c>
      <c r="H439" s="177" t="s">
        <v>1090</v>
      </c>
      <c r="I439" s="177" t="s">
        <v>500</v>
      </c>
      <c r="J439" s="177" t="s">
        <v>4544</v>
      </c>
      <c r="K439" s="158" t="s">
        <v>1090</v>
      </c>
      <c r="L439" s="158" t="s">
        <v>500</v>
      </c>
      <c r="M439" s="158" t="s">
        <v>4544</v>
      </c>
      <c r="N439" s="224">
        <v>44713.614583333336</v>
      </c>
      <c r="O439" s="158" t="s">
        <v>5905</v>
      </c>
      <c r="P439" s="187" t="s">
        <v>4546</v>
      </c>
      <c r="Q439" s="75" t="str" cm="1">
        <f t="array" aca="1" ref="Q439" ca="1">IF(AND(K439&lt;&gt;"",P439&lt;&gt;"Absent",U439&lt;&gt;"NO",M439="3GPPMEMBER"),IF(INDIRECT(S439)&lt;&gt;"Present","CHECK","Covered"),"")</f>
        <v/>
      </c>
      <c r="S439" s="218" t="str">
        <f>IF(M439="3GPPMEMBER","'Voting List'!L"&amp;MATCH(K439,'Voting List'!B:B,0),"")</f>
        <v>'Voting List'!L710</v>
      </c>
      <c r="U439" s="170" t="str">
        <f>IF(K439&lt;&gt;"",IF(ISNUMBER(FIND(K439,'Voting List'!M1)),"YES","NO"),"")</f>
        <v>NO</v>
      </c>
      <c r="V439" s="246" t="s">
        <v>6295</v>
      </c>
    </row>
    <row r="440" spans="1:22" ht="12.6" customHeight="1" x14ac:dyDescent="0.2">
      <c r="A440" s="158" t="s">
        <v>4540</v>
      </c>
      <c r="B440" s="158" t="s">
        <v>6587</v>
      </c>
      <c r="C440" s="158" t="s">
        <v>6588</v>
      </c>
      <c r="D440" s="177" t="s">
        <v>4542</v>
      </c>
      <c r="E440" s="177"/>
      <c r="F440" s="177">
        <v>15146558765</v>
      </c>
      <c r="G440" s="177" t="s">
        <v>6589</v>
      </c>
      <c r="H440" s="177" t="s">
        <v>515</v>
      </c>
      <c r="I440" s="177" t="s">
        <v>495</v>
      </c>
      <c r="J440" s="177" t="s">
        <v>4544</v>
      </c>
      <c r="K440" s="158" t="s">
        <v>515</v>
      </c>
      <c r="L440" s="158" t="s">
        <v>495</v>
      </c>
      <c r="M440" s="158" t="s">
        <v>4544</v>
      </c>
      <c r="N440" s="224">
        <v>44714.787499999999</v>
      </c>
      <c r="O440" s="158" t="s">
        <v>4545</v>
      </c>
      <c r="P440" s="187" t="s">
        <v>6667</v>
      </c>
      <c r="Q440" s="75" t="str" cm="1">
        <f t="array" aca="1" ref="Q440" ca="1">IF(AND(K440&lt;&gt;"",P440&lt;&gt;"Absent",U440&lt;&gt;"NO",M440="3GPPMEMBER"),IF(INDIRECT(S440)&lt;&gt;"Present","CHECK","Covered"),"")</f>
        <v>CHECK</v>
      </c>
      <c r="S440" s="218" t="str">
        <f>IF(M440="3GPPMEMBER","'Voting List'!L"&amp;MATCH(K440,'Voting List'!B:B,0),"")</f>
        <v>'Voting List'!L598</v>
      </c>
      <c r="U440" s="170" t="str">
        <f>IF(K440&lt;&gt;"",IF(ISNUMBER(FIND(K440,'Voting List'!M1)),"YES","NO"),"")</f>
        <v>YES</v>
      </c>
      <c r="V440" s="246" t="s">
        <v>5371</v>
      </c>
    </row>
    <row r="441" spans="1:22" ht="12.6" customHeight="1" x14ac:dyDescent="0.2">
      <c r="A441" s="158" t="s">
        <v>4565</v>
      </c>
      <c r="B441" s="158" t="s">
        <v>5366</v>
      </c>
      <c r="C441" s="158" t="s">
        <v>4588</v>
      </c>
      <c r="D441" s="177" t="s">
        <v>4542</v>
      </c>
      <c r="E441" s="177"/>
      <c r="F441" s="177"/>
      <c r="G441" s="177" t="s">
        <v>5367</v>
      </c>
      <c r="H441" s="177" t="s">
        <v>606</v>
      </c>
      <c r="I441" s="177" t="s">
        <v>495</v>
      </c>
      <c r="J441" s="177" t="s">
        <v>4544</v>
      </c>
      <c r="K441" s="158" t="s">
        <v>606</v>
      </c>
      <c r="L441" s="158" t="s">
        <v>495</v>
      </c>
      <c r="M441" s="158" t="s">
        <v>4544</v>
      </c>
      <c r="N441" s="224">
        <v>44658.433333333334</v>
      </c>
      <c r="O441" s="158" t="s">
        <v>4545</v>
      </c>
      <c r="P441" s="187" t="s">
        <v>6667</v>
      </c>
      <c r="Q441" s="75" t="str" cm="1">
        <f t="array" aca="1" ref="Q441" ca="1">IF(AND(K441&lt;&gt;"",P441&lt;&gt;"Absent",U441&lt;&gt;"NO",M441="3GPPMEMBER"),IF(INDIRECT(S441)&lt;&gt;"Present","CHECK","Covered"),"")</f>
        <v>CHECK</v>
      </c>
      <c r="S441" s="218" t="str">
        <f>IF(M441="3GPPMEMBER","'Voting List'!L"&amp;MATCH(K441,'Voting List'!B:B,0),"")</f>
        <v>'Voting List'!L300</v>
      </c>
      <c r="U441" s="170" t="str">
        <f>IF(K441&lt;&gt;"",IF(ISNUMBER(FIND(K441,'Voting List'!M1)),"YES","NO"),"")</f>
        <v>YES</v>
      </c>
      <c r="V441" s="246" t="s">
        <v>5375</v>
      </c>
    </row>
    <row r="442" spans="1:22" ht="12.6" customHeight="1" x14ac:dyDescent="0.2">
      <c r="A442" s="158" t="s">
        <v>4590</v>
      </c>
      <c r="B442" s="158" t="s">
        <v>6291</v>
      </c>
      <c r="C442" s="158" t="s">
        <v>6292</v>
      </c>
      <c r="D442" s="177" t="s">
        <v>4542</v>
      </c>
      <c r="E442" s="177"/>
      <c r="F442" s="177"/>
      <c r="G442" s="177" t="s">
        <v>6293</v>
      </c>
      <c r="H442" s="177" t="s">
        <v>686</v>
      </c>
      <c r="I442" s="177" t="s">
        <v>503</v>
      </c>
      <c r="J442" s="177" t="s">
        <v>4544</v>
      </c>
      <c r="K442" s="158" t="s">
        <v>5478</v>
      </c>
      <c r="L442" s="158" t="s">
        <v>503</v>
      </c>
      <c r="M442" s="158" t="s">
        <v>4544</v>
      </c>
      <c r="N442" s="224">
        <v>44706.277083333334</v>
      </c>
      <c r="O442" s="158" t="s">
        <v>4545</v>
      </c>
      <c r="P442" s="187" t="s">
        <v>6667</v>
      </c>
      <c r="Q442" s="75" t="str" cm="1">
        <f t="array" aca="1" ref="Q442" ca="1">IF(AND(K442&lt;&gt;"",P442&lt;&gt;"Absent",U442&lt;&gt;"NO",M442="3GPPMEMBER"),IF(INDIRECT(S442)&lt;&gt;"Present","CHECK","Covered"),"")</f>
        <v/>
      </c>
      <c r="S442" s="218" t="str">
        <f>IF(M442="3GPPMEMBER","'Voting List'!L"&amp;MATCH(K442,'Voting List'!B:B,0),"")</f>
        <v>'Voting List'!L92</v>
      </c>
      <c r="U442" s="170" t="str">
        <f>IF(K442&lt;&gt;"",IF(ISNUMBER(FIND(K442,'Voting List'!M1)),"YES","NO"),"")</f>
        <v>NO</v>
      </c>
      <c r="V442" s="246" t="s">
        <v>6299</v>
      </c>
    </row>
    <row r="443" spans="1:22" ht="12.6" hidden="1" customHeight="1" x14ac:dyDescent="0.2">
      <c r="A443" s="158" t="s">
        <v>4540</v>
      </c>
      <c r="B443" s="158" t="s">
        <v>4837</v>
      </c>
      <c r="C443" s="158" t="s">
        <v>6294</v>
      </c>
      <c r="D443" s="177" t="s">
        <v>4542</v>
      </c>
      <c r="E443" s="177"/>
      <c r="F443" s="177" t="s">
        <v>4636</v>
      </c>
      <c r="G443" s="177" t="s">
        <v>6295</v>
      </c>
      <c r="H443" s="177" t="s">
        <v>615</v>
      </c>
      <c r="I443" s="177" t="s">
        <v>495</v>
      </c>
      <c r="J443" s="177" t="s">
        <v>4544</v>
      </c>
      <c r="K443" s="158" t="s">
        <v>403</v>
      </c>
      <c r="L443" s="158" t="s">
        <v>495</v>
      </c>
      <c r="M443" s="158" t="s">
        <v>4544</v>
      </c>
      <c r="N443" s="224">
        <v>44708.085416666669</v>
      </c>
      <c r="O443" s="158" t="s">
        <v>5905</v>
      </c>
      <c r="P443" s="187" t="s">
        <v>4546</v>
      </c>
      <c r="Q443" s="75" t="str" cm="1">
        <f t="array" aca="1" ref="Q443" ca="1">IF(AND(K443&lt;&gt;"",P443&lt;&gt;"Absent",U443&lt;&gt;"NO",M443="3GPPMEMBER"),IF(INDIRECT(S443)&lt;&gt;"Present","CHECK","Covered"),"")</f>
        <v/>
      </c>
      <c r="S443" s="218" t="str">
        <f>IF(M443="3GPPMEMBER","'Voting List'!L"&amp;MATCH(K443,'Voting List'!B:B,0),"")</f>
        <v>'Voting List'!L302</v>
      </c>
      <c r="U443" s="170" t="str">
        <f>IF(K443&lt;&gt;"",IF(ISNUMBER(FIND(K443,'Voting List'!M1)),"YES","NO"),"")</f>
        <v>YES</v>
      </c>
      <c r="V443" s="246" t="s">
        <v>6302</v>
      </c>
    </row>
    <row r="444" spans="1:22" ht="12.6" customHeight="1" x14ac:dyDescent="0.2">
      <c r="A444" s="158" t="s">
        <v>4565</v>
      </c>
      <c r="B444" s="158" t="s">
        <v>5368</v>
      </c>
      <c r="C444" s="158" t="s">
        <v>5369</v>
      </c>
      <c r="D444" s="177" t="s">
        <v>4542</v>
      </c>
      <c r="E444" s="177"/>
      <c r="F444" s="177" t="s">
        <v>5370</v>
      </c>
      <c r="G444" s="177" t="s">
        <v>5371</v>
      </c>
      <c r="H444" s="177" t="s">
        <v>5372</v>
      </c>
      <c r="I444" s="177" t="s">
        <v>495</v>
      </c>
      <c r="J444" s="177" t="s">
        <v>4544</v>
      </c>
      <c r="K444" s="158" t="s">
        <v>5372</v>
      </c>
      <c r="L444" s="158" t="s">
        <v>495</v>
      </c>
      <c r="M444" s="158" t="s">
        <v>4544</v>
      </c>
      <c r="N444" s="224">
        <v>44683.324305555558</v>
      </c>
      <c r="O444" s="158" t="s">
        <v>4545</v>
      </c>
      <c r="P444" s="187" t="s">
        <v>6667</v>
      </c>
      <c r="Q444" s="75" t="str" cm="1">
        <f t="array" aca="1" ref="Q444" ca="1">IF(AND(K444&lt;&gt;"",P444&lt;&gt;"Absent",U444&lt;&gt;"NO",M444="3GPPMEMBER"),IF(INDIRECT(S444)&lt;&gt;"Present","CHECK","Covered"),"")</f>
        <v>CHECK</v>
      </c>
      <c r="S444" s="218" t="str">
        <f>IF(M444="3GPPMEMBER","'Voting List'!L"&amp;MATCH(K444,'Voting List'!B:B,0),"")</f>
        <v>'Voting List'!L82</v>
      </c>
      <c r="U444" s="170" t="str">
        <f>IF(K444&lt;&gt;"",IF(ISNUMBER(FIND(K444,'Voting List'!M1)),"YES","NO"),"")</f>
        <v>YES</v>
      </c>
      <c r="V444" s="246" t="s">
        <v>6304</v>
      </c>
    </row>
    <row r="445" spans="1:22" ht="12.6" customHeight="1" x14ac:dyDescent="0.2">
      <c r="A445" s="158" t="s">
        <v>4540</v>
      </c>
      <c r="B445" s="158" t="s">
        <v>5373</v>
      </c>
      <c r="C445" s="158" t="s">
        <v>5374</v>
      </c>
      <c r="D445" s="177" t="s">
        <v>4542</v>
      </c>
      <c r="E445" s="177"/>
      <c r="F445" s="177"/>
      <c r="G445" s="177" t="s">
        <v>5375</v>
      </c>
      <c r="H445" s="177" t="s">
        <v>5376</v>
      </c>
      <c r="I445" s="177"/>
      <c r="J445" s="177"/>
      <c r="K445" s="158" t="s">
        <v>590</v>
      </c>
      <c r="L445" s="158" t="s">
        <v>495</v>
      </c>
      <c r="M445" s="158" t="s">
        <v>4544</v>
      </c>
      <c r="N445" s="224">
        <v>44685.613194444442</v>
      </c>
      <c r="O445" s="158" t="s">
        <v>4545</v>
      </c>
      <c r="P445" s="187" t="s">
        <v>4546</v>
      </c>
      <c r="Q445" s="75" t="str" cm="1">
        <f t="array" aca="1" ref="Q445" ca="1">IF(AND(K445&lt;&gt;"",P445&lt;&gt;"Absent",U445&lt;&gt;"NO",M445="3GPPMEMBER"),IF(INDIRECT(S445)&lt;&gt;"Present","CHECK","Covered"),"")</f>
        <v/>
      </c>
      <c r="S445" s="218" t="str">
        <f>IF(M445="3GPPMEMBER","'Voting List'!L"&amp;MATCH(K445,'Voting List'!B:B,0),"")</f>
        <v>'Voting List'!L722</v>
      </c>
      <c r="U445" s="170" t="str">
        <f>IF(K445&lt;&gt;"",IF(ISNUMBER(FIND(K445,'Voting List'!M1)),"YES","NO"),"")</f>
        <v>YES</v>
      </c>
      <c r="V445" s="246" t="s">
        <v>5380</v>
      </c>
    </row>
    <row r="446" spans="1:22" ht="12.6" hidden="1" customHeight="1" x14ac:dyDescent="0.2">
      <c r="A446" s="158" t="s">
        <v>4540</v>
      </c>
      <c r="B446" s="158" t="s">
        <v>6296</v>
      </c>
      <c r="C446" s="158" t="s">
        <v>6297</v>
      </c>
      <c r="D446" s="177" t="s">
        <v>4542</v>
      </c>
      <c r="E446" s="177"/>
      <c r="F446" s="177" t="s">
        <v>6298</v>
      </c>
      <c r="G446" s="177" t="s">
        <v>6299</v>
      </c>
      <c r="H446" s="177" t="s">
        <v>613</v>
      </c>
      <c r="I446" s="177" t="s">
        <v>495</v>
      </c>
      <c r="J446" s="177" t="s">
        <v>4544</v>
      </c>
      <c r="K446" s="158" t="s">
        <v>613</v>
      </c>
      <c r="L446" s="158" t="s">
        <v>495</v>
      </c>
      <c r="M446" s="158" t="s">
        <v>4544</v>
      </c>
      <c r="N446" s="224">
        <v>44706.633333333331</v>
      </c>
      <c r="O446" s="158" t="s">
        <v>5905</v>
      </c>
      <c r="P446" s="187" t="s">
        <v>4546</v>
      </c>
      <c r="Q446" s="75" t="str" cm="1">
        <f t="array" aca="1" ref="Q446" ca="1">IF(AND(K446&lt;&gt;"",P446&lt;&gt;"Absent",U446&lt;&gt;"NO",M446="3GPPMEMBER"),IF(INDIRECT(S446)&lt;&gt;"Present","CHECK","Covered"),"")</f>
        <v/>
      </c>
      <c r="S446" s="218" t="str">
        <f>IF(M446="3GPPMEMBER","'Voting List'!L"&amp;MATCH(K446,'Voting List'!B:B,0),"")</f>
        <v>'Voting List'!L528</v>
      </c>
      <c r="U446" s="170" t="str">
        <f>IF(K446&lt;&gt;"",IF(ISNUMBER(FIND(K446,'Voting List'!M1)),"YES","NO"),"")</f>
        <v>YES</v>
      </c>
      <c r="V446" s="246" t="s">
        <v>5384</v>
      </c>
    </row>
    <row r="447" spans="1:22" ht="12.6" hidden="1" customHeight="1" x14ac:dyDescent="0.2">
      <c r="A447" s="158" t="s">
        <v>4565</v>
      </c>
      <c r="B447" s="158" t="s">
        <v>6300</v>
      </c>
      <c r="C447" s="158" t="s">
        <v>6301</v>
      </c>
      <c r="D447" s="177" t="s">
        <v>4542</v>
      </c>
      <c r="E447" s="177"/>
      <c r="F447" s="177"/>
      <c r="G447" s="177" t="s">
        <v>6302</v>
      </c>
      <c r="H447" s="177" t="s">
        <v>674</v>
      </c>
      <c r="I447" s="177" t="s">
        <v>495</v>
      </c>
      <c r="J447" s="177" t="s">
        <v>4544</v>
      </c>
      <c r="K447" s="158" t="s">
        <v>1106</v>
      </c>
      <c r="L447" s="158" t="s">
        <v>495</v>
      </c>
      <c r="M447" s="158" t="s">
        <v>4544</v>
      </c>
      <c r="N447" s="224">
        <v>44705.948611111111</v>
      </c>
      <c r="O447" s="158" t="s">
        <v>5905</v>
      </c>
      <c r="P447" s="187" t="s">
        <v>4546</v>
      </c>
      <c r="Q447" s="75" t="str" cm="1">
        <f t="array" aca="1" ref="Q447" ca="1">IF(AND(K447&lt;&gt;"",P447&lt;&gt;"Absent",U447&lt;&gt;"NO",M447="3GPPMEMBER"),IF(INDIRECT(S447)&lt;&gt;"Present","CHECK","Covered"),"")</f>
        <v/>
      </c>
      <c r="S447" s="218" t="str">
        <f>IF(M447="3GPPMEMBER","'Voting List'!L"&amp;MATCH(K447,'Voting List'!B:B,0),"")</f>
        <v>'Voting List'!L737</v>
      </c>
      <c r="U447" s="170" t="str">
        <f>IF(K447&lt;&gt;"",IF(ISNUMBER(FIND(K447,'Voting List'!M1)),"YES","NO"),"")</f>
        <v>NO</v>
      </c>
      <c r="V447" s="246" t="s">
        <v>6306</v>
      </c>
    </row>
    <row r="448" spans="1:22" ht="12.6" customHeight="1" x14ac:dyDescent="0.2">
      <c r="A448" s="158" t="s">
        <v>4565</v>
      </c>
      <c r="B448" s="158" t="s">
        <v>5377</v>
      </c>
      <c r="C448" s="158" t="s">
        <v>6303</v>
      </c>
      <c r="D448" s="177" t="s">
        <v>4542</v>
      </c>
      <c r="E448" s="177"/>
      <c r="F448" s="177"/>
      <c r="G448" s="177" t="s">
        <v>6304</v>
      </c>
      <c r="H448" s="177" t="s">
        <v>4674</v>
      </c>
      <c r="I448" s="177" t="s">
        <v>495</v>
      </c>
      <c r="J448" s="177" t="s">
        <v>4544</v>
      </c>
      <c r="K448" s="158" t="s">
        <v>4674</v>
      </c>
      <c r="L448" s="158" t="s">
        <v>495</v>
      </c>
      <c r="M448" s="158" t="s">
        <v>4544</v>
      </c>
      <c r="N448" s="224">
        <v>44713.520138888889</v>
      </c>
      <c r="O448" s="158" t="s">
        <v>4545</v>
      </c>
      <c r="P448" s="187" t="s">
        <v>4546</v>
      </c>
      <c r="Q448" s="75" t="str" cm="1">
        <f t="array" aca="1" ref="Q448" ca="1">IF(AND(K448&lt;&gt;"",P448&lt;&gt;"Absent",U448&lt;&gt;"NO",M448="3GPPMEMBER"),IF(INDIRECT(S448)&lt;&gt;"Present","CHECK","Covered"),"")</f>
        <v/>
      </c>
      <c r="S448" s="218" t="str">
        <f>IF(M448="3GPPMEMBER","'Voting List'!L"&amp;MATCH(K448,'Voting List'!B:B,0),"")</f>
        <v>'Voting List'!L740</v>
      </c>
      <c r="U448" s="170" t="str">
        <f>IF(K448&lt;&gt;"",IF(ISNUMBER(FIND(K448,'Voting List'!M1)),"YES","NO"),"")</f>
        <v>NO</v>
      </c>
      <c r="V448" s="246" t="s">
        <v>5387</v>
      </c>
    </row>
    <row r="449" spans="1:22" ht="12.6" customHeight="1" x14ac:dyDescent="0.2">
      <c r="A449" s="158" t="s">
        <v>4540</v>
      </c>
      <c r="B449" s="158" t="s">
        <v>5377</v>
      </c>
      <c r="C449" s="158" t="s">
        <v>5378</v>
      </c>
      <c r="D449" s="177" t="s">
        <v>4542</v>
      </c>
      <c r="E449" s="177"/>
      <c r="F449" s="177" t="s">
        <v>5379</v>
      </c>
      <c r="G449" s="177" t="s">
        <v>5380</v>
      </c>
      <c r="H449" s="177" t="s">
        <v>493</v>
      </c>
      <c r="I449" s="177" t="s">
        <v>495</v>
      </c>
      <c r="J449" s="177" t="s">
        <v>4544</v>
      </c>
      <c r="K449" s="158" t="s">
        <v>5381</v>
      </c>
      <c r="L449" s="158" t="s">
        <v>503</v>
      </c>
      <c r="M449" s="158" t="s">
        <v>4544</v>
      </c>
      <c r="N449" s="224">
        <v>44699.795138888891</v>
      </c>
      <c r="O449" s="158" t="s">
        <v>4545</v>
      </c>
      <c r="P449" s="216" t="s">
        <v>6667</v>
      </c>
      <c r="Q449" s="75" t="str" cm="1">
        <f t="array" aca="1" ref="Q449" ca="1">IF(AND(K449&lt;&gt;"",P449&lt;&gt;"Absent",U449&lt;&gt;"NO",M449="3GPPMEMBER"),IF(INDIRECT(S449)&lt;&gt;"Present","CHECK","Covered"),"")</f>
        <v/>
      </c>
      <c r="S449" s="218" t="str">
        <f>IF(M449="3GPPMEMBER","'Voting List'!L"&amp;MATCH(K449,'Voting List'!B:B,0),"")</f>
        <v>'Voting List'!L285</v>
      </c>
      <c r="U449" s="170" t="str">
        <f>IF(K449&lt;&gt;"",IF(ISNUMBER(FIND(K449,'Voting List'!M1)),"YES","NO"),"")</f>
        <v>NO</v>
      </c>
      <c r="V449" s="246" t="s">
        <v>6632</v>
      </c>
    </row>
    <row r="450" spans="1:22" ht="12.6" hidden="1" customHeight="1" x14ac:dyDescent="0.2">
      <c r="A450" s="158" t="s">
        <v>4540</v>
      </c>
      <c r="B450" s="158" t="s">
        <v>5382</v>
      </c>
      <c r="C450" s="158" t="s">
        <v>5383</v>
      </c>
      <c r="D450" s="177" t="s">
        <v>4542</v>
      </c>
      <c r="E450" s="177"/>
      <c r="F450" s="188">
        <v>14809662688</v>
      </c>
      <c r="G450" s="177" t="s">
        <v>5384</v>
      </c>
      <c r="H450" s="177" t="s">
        <v>766</v>
      </c>
      <c r="I450" s="177" t="s">
        <v>495</v>
      </c>
      <c r="J450" s="177" t="s">
        <v>4544</v>
      </c>
      <c r="K450" s="158" t="s">
        <v>766</v>
      </c>
      <c r="L450" s="158" t="s">
        <v>495</v>
      </c>
      <c r="M450" s="158" t="s">
        <v>4544</v>
      </c>
      <c r="N450" s="224">
        <v>44459.623611111114</v>
      </c>
      <c r="O450" s="158" t="s">
        <v>5905</v>
      </c>
      <c r="P450" s="216" t="s">
        <v>4546</v>
      </c>
      <c r="Q450" s="75" t="str" cm="1">
        <f t="array" aca="1" ref="Q450" ca="1">IF(AND(K450&lt;&gt;"",P450&lt;&gt;"Absent",U450&lt;&gt;"NO",M450="3GPPMEMBER"),IF(INDIRECT(S450)&lt;&gt;"Present","CHECK","Covered"),"")</f>
        <v/>
      </c>
      <c r="S450" s="218" t="str">
        <f>IF(M450="3GPPMEMBER","'Voting List'!L"&amp;MATCH(K450,'Voting List'!B:B,0),"")</f>
        <v>'Voting List'!L452</v>
      </c>
      <c r="U450" s="170" t="str">
        <f>IF(K450&lt;&gt;"",IF(ISNUMBER(FIND(K450,'Voting List'!M1)),"YES","NO"),"")</f>
        <v>NO</v>
      </c>
      <c r="V450" s="246" t="s">
        <v>5390</v>
      </c>
    </row>
    <row r="451" spans="1:22" ht="12.6" customHeight="1" x14ac:dyDescent="0.2">
      <c r="A451" s="158" t="s">
        <v>4565</v>
      </c>
      <c r="B451" s="158" t="s">
        <v>5388</v>
      </c>
      <c r="C451" s="158" t="s">
        <v>6305</v>
      </c>
      <c r="D451" s="177" t="s">
        <v>4542</v>
      </c>
      <c r="E451" s="177"/>
      <c r="F451" s="177">
        <v>-14209</v>
      </c>
      <c r="G451" s="177" t="s">
        <v>6306</v>
      </c>
      <c r="H451" s="177" t="s">
        <v>541</v>
      </c>
      <c r="I451" s="177" t="s">
        <v>495</v>
      </c>
      <c r="J451" s="177" t="s">
        <v>4544</v>
      </c>
      <c r="K451" s="158" t="s">
        <v>5436</v>
      </c>
      <c r="L451" s="158" t="s">
        <v>505</v>
      </c>
      <c r="M451" s="158" t="s">
        <v>4544</v>
      </c>
      <c r="N451" s="224">
        <v>44706.024305555555</v>
      </c>
      <c r="O451" s="158" t="s">
        <v>4545</v>
      </c>
      <c r="P451" s="216" t="s">
        <v>6667</v>
      </c>
      <c r="Q451" s="75" t="str" cm="1">
        <f t="array" aca="1" ref="Q451" ca="1">IF(AND(K451&lt;&gt;"",P451&lt;&gt;"Absent",U451&lt;&gt;"NO",M451="3GPPMEMBER"),IF(INDIRECT(S451)&lt;&gt;"Present","CHECK","Covered"),"")</f>
        <v/>
      </c>
      <c r="S451" s="218" t="str">
        <f>IF(M451="3GPPMEMBER","'Voting List'!L"&amp;MATCH(K451,'Voting List'!B:B,0),"")</f>
        <v>'Voting List'!L743</v>
      </c>
      <c r="U451" s="170" t="str">
        <f>IF(K451&lt;&gt;"",IF(ISNUMBER(FIND(K451,'Voting List'!M1)),"YES","NO"),"")</f>
        <v>NO</v>
      </c>
      <c r="V451" s="246" t="s">
        <v>5393</v>
      </c>
    </row>
    <row r="452" spans="1:22" ht="12.6" customHeight="1" x14ac:dyDescent="0.2">
      <c r="A452" s="158" t="s">
        <v>4590</v>
      </c>
      <c r="B452" s="158" t="s">
        <v>5385</v>
      </c>
      <c r="C452" s="158" t="s">
        <v>5386</v>
      </c>
      <c r="D452" s="177" t="s">
        <v>4542</v>
      </c>
      <c r="E452" s="177"/>
      <c r="F452" s="177">
        <v>8613776640688</v>
      </c>
      <c r="G452" s="177" t="s">
        <v>5387</v>
      </c>
      <c r="H452" s="177" t="s">
        <v>531</v>
      </c>
      <c r="I452" s="177" t="s">
        <v>503</v>
      </c>
      <c r="J452" s="177" t="s">
        <v>4544</v>
      </c>
      <c r="K452" s="158" t="s">
        <v>531</v>
      </c>
      <c r="L452" s="158" t="s">
        <v>495</v>
      </c>
      <c r="M452" s="158" t="s">
        <v>4544</v>
      </c>
      <c r="N452" s="224">
        <v>44627.093055555553</v>
      </c>
      <c r="O452" s="158" t="s">
        <v>4545</v>
      </c>
      <c r="P452" s="216" t="s">
        <v>4546</v>
      </c>
      <c r="Q452" s="75" t="str" cm="1">
        <f t="array" aca="1" ref="Q452" ca="1">IF(AND(K452&lt;&gt;"",P452&lt;&gt;"Absent",U452&lt;&gt;"NO",M452="3GPPMEMBER"),IF(INDIRECT(S452)&lt;&gt;"Present","CHECK","Covered"),"")</f>
        <v/>
      </c>
      <c r="S452" s="218" t="str">
        <f>IF(M452="3GPPMEMBER","'Voting List'!L"&amp;MATCH(K452,'Voting List'!B:B,0),"")</f>
        <v>'Voting List'!L69</v>
      </c>
      <c r="U452" s="170" t="str">
        <f>IF(K452&lt;&gt;"",IF(ISNUMBER(FIND(K452,'Voting List'!M2)),"YES","NO"),"")</f>
        <v>NO</v>
      </c>
      <c r="V452" s="246" t="s">
        <v>5397</v>
      </c>
    </row>
    <row r="453" spans="1:22" ht="12.6" hidden="1" customHeight="1" x14ac:dyDescent="0.2">
      <c r="A453" s="158" t="s">
        <v>4594</v>
      </c>
      <c r="B453" s="158" t="s">
        <v>6630</v>
      </c>
      <c r="C453" s="158" t="s">
        <v>6631</v>
      </c>
      <c r="D453" s="177" t="s">
        <v>4542</v>
      </c>
      <c r="E453" s="177"/>
      <c r="F453" s="177"/>
      <c r="G453" s="177" t="s">
        <v>6632</v>
      </c>
      <c r="H453" s="177" t="s">
        <v>763</v>
      </c>
      <c r="I453" s="177" t="s">
        <v>503</v>
      </c>
      <c r="J453" s="177" t="s">
        <v>4544</v>
      </c>
      <c r="K453" s="158" t="s">
        <v>763</v>
      </c>
      <c r="L453" s="158" t="s">
        <v>503</v>
      </c>
      <c r="M453" s="158" t="s">
        <v>4544</v>
      </c>
      <c r="N453" s="224">
        <v>44718.057638888888</v>
      </c>
      <c r="O453" s="158" t="s">
        <v>5905</v>
      </c>
      <c r="P453" s="216" t="s">
        <v>4546</v>
      </c>
      <c r="Q453" s="75" t="str" cm="1">
        <f t="array" aca="1" ref="Q453" ca="1">IF(AND(K453&lt;&gt;"",P453&lt;&gt;"Absent",U453&lt;&gt;"NO",M453="3GPPMEMBER"),IF(INDIRECT(S453)&lt;&gt;"Present","CHECK","Covered"),"")</f>
        <v/>
      </c>
      <c r="S453" s="218" t="str">
        <f>IF(M453="3GPPMEMBER","'Voting List'!L"&amp;MATCH(K453,'Voting List'!B:B,0),"")</f>
        <v>'Voting List'!L365</v>
      </c>
      <c r="U453" s="170" t="str">
        <f>IF(K453&lt;&gt;"",IF(ISNUMBER(FIND(K453,'Voting List'!M1)),"YES","NO"),"")</f>
        <v>NO</v>
      </c>
      <c r="V453" s="246" t="s">
        <v>6309</v>
      </c>
    </row>
    <row r="454" spans="1:22" ht="12.6" hidden="1" customHeight="1" x14ac:dyDescent="0.2">
      <c r="A454" s="158" t="s">
        <v>4540</v>
      </c>
      <c r="B454" s="158" t="s">
        <v>5388</v>
      </c>
      <c r="C454" s="158" t="s">
        <v>5389</v>
      </c>
      <c r="D454" s="177" t="s">
        <v>4542</v>
      </c>
      <c r="E454" s="177"/>
      <c r="F454" s="177">
        <v>8618930839045</v>
      </c>
      <c r="G454" s="177" t="s">
        <v>5390</v>
      </c>
      <c r="H454" s="177" t="s">
        <v>634</v>
      </c>
      <c r="I454" s="177" t="s">
        <v>503</v>
      </c>
      <c r="J454" s="177" t="s">
        <v>4544</v>
      </c>
      <c r="K454" s="158" t="s">
        <v>521</v>
      </c>
      <c r="L454" s="158" t="s">
        <v>503</v>
      </c>
      <c r="M454" s="158" t="s">
        <v>4544</v>
      </c>
      <c r="N454" s="224">
        <v>44704.105555555558</v>
      </c>
      <c r="O454" s="158" t="s">
        <v>5905</v>
      </c>
      <c r="P454" s="216" t="s">
        <v>4546</v>
      </c>
      <c r="Q454" s="75" t="str" cm="1">
        <f t="array" aca="1" ref="Q454" ca="1">IF(AND(K454&lt;&gt;"",P454&lt;&gt;"Absent",U454&lt;&gt;"NO",M454="3GPPMEMBER"),IF(INDIRECT(S454)&lt;&gt;"Present","CHECK","Covered"),"")</f>
        <v/>
      </c>
      <c r="S454" s="218" t="str">
        <f>IF(M454="3GPPMEMBER","'Voting List'!L"&amp;MATCH(K454,'Voting List'!B:B,0),"")</f>
        <v>'Voting List'!L747</v>
      </c>
      <c r="U454" s="170" t="str">
        <f>IF(K454&lt;&gt;"",IF(ISNUMBER(FIND(K454,'Voting List'!M1)),"YES","NO"),"")</f>
        <v>YES</v>
      </c>
      <c r="V454" s="246" t="s">
        <v>6699</v>
      </c>
    </row>
    <row r="455" spans="1:22" ht="12.6" customHeight="1" x14ac:dyDescent="0.2">
      <c r="A455" s="158" t="s">
        <v>4565</v>
      </c>
      <c r="B455" s="158" t="s">
        <v>5269</v>
      </c>
      <c r="C455" s="158" t="s">
        <v>5391</v>
      </c>
      <c r="D455" s="177" t="s">
        <v>4542</v>
      </c>
      <c r="E455" s="177"/>
      <c r="F455" s="177" t="s">
        <v>5392</v>
      </c>
      <c r="G455" s="177" t="s">
        <v>5393</v>
      </c>
      <c r="H455" s="177" t="s">
        <v>722</v>
      </c>
      <c r="I455" s="177" t="s">
        <v>500</v>
      </c>
      <c r="J455" s="177" t="s">
        <v>4544</v>
      </c>
      <c r="K455" s="158" t="s">
        <v>920</v>
      </c>
      <c r="L455" s="158" t="s">
        <v>495</v>
      </c>
      <c r="M455" s="158" t="s">
        <v>4544</v>
      </c>
      <c r="N455" s="224">
        <v>44684.57916666667</v>
      </c>
      <c r="O455" s="158" t="s">
        <v>4545</v>
      </c>
      <c r="P455" s="216" t="s">
        <v>6667</v>
      </c>
      <c r="Q455" s="75" t="str" cm="1">
        <f t="array" aca="1" ref="Q455" ca="1">IF(AND(K455&lt;&gt;"",P455&lt;&gt;"Absent",U455&lt;&gt;"NO",M455="3GPPMEMBER"),IF(INDIRECT(S455)&lt;&gt;"Present","CHECK","Covered"),"")</f>
        <v>CHECK</v>
      </c>
      <c r="S455" s="218" t="str">
        <f>IF(M455="3GPPMEMBER","'Voting List'!L"&amp;MATCH(K455,'Voting List'!B:B,0),"")</f>
        <v>'Voting List'!L263</v>
      </c>
      <c r="U455" s="170" t="str">
        <f>IF(K455&lt;&gt;"",IF(ISNUMBER(FIND(K455,'Voting List'!M1)),"YES","NO"),"")</f>
        <v>YES</v>
      </c>
      <c r="V455" s="246" t="s">
        <v>5400</v>
      </c>
    </row>
    <row r="456" spans="1:22" ht="12.6" hidden="1" customHeight="1" x14ac:dyDescent="0.2">
      <c r="A456" s="158" t="s">
        <v>4540</v>
      </c>
      <c r="B456" s="158" t="s">
        <v>5394</v>
      </c>
      <c r="C456" s="158" t="s">
        <v>5395</v>
      </c>
      <c r="D456" s="177" t="s">
        <v>4542</v>
      </c>
      <c r="E456" s="177"/>
      <c r="F456" s="177" t="s">
        <v>5396</v>
      </c>
      <c r="G456" s="177" t="s">
        <v>5397</v>
      </c>
      <c r="H456" s="177" t="s">
        <v>521</v>
      </c>
      <c r="I456" s="177" t="s">
        <v>503</v>
      </c>
      <c r="J456" s="177" t="s">
        <v>4544</v>
      </c>
      <c r="K456" s="158" t="s">
        <v>650</v>
      </c>
      <c r="L456" s="158" t="s">
        <v>503</v>
      </c>
      <c r="M456" s="158" t="s">
        <v>4544</v>
      </c>
      <c r="N456" s="224">
        <v>44649.364583333336</v>
      </c>
      <c r="O456" s="158" t="s">
        <v>5905</v>
      </c>
      <c r="P456" s="216" t="s">
        <v>4546</v>
      </c>
      <c r="Q456" s="75" t="str" cm="1">
        <f t="array" aca="1" ref="Q456" ca="1">IF(AND(K456&lt;&gt;"",P456&lt;&gt;"Absent",U456&lt;&gt;"NO",M456="3GPPMEMBER"),IF(INDIRECT(S456)&lt;&gt;"Present","CHECK","Covered"),"")</f>
        <v/>
      </c>
      <c r="S456" s="218" t="str">
        <f>IF(M456="3GPPMEMBER","'Voting List'!L"&amp;MATCH(K456,'Voting List'!B:B,0),"")</f>
        <v>'Voting List'!L746</v>
      </c>
      <c r="U456" s="170" t="str">
        <f>IF(K456&lt;&gt;"",IF(ISNUMBER(FIND(K456,'Voting List'!M1)),"YES","NO"),"")</f>
        <v>YES</v>
      </c>
      <c r="V456" s="246" t="s">
        <v>5403</v>
      </c>
    </row>
    <row r="457" spans="1:22" ht="12.6" customHeight="1" x14ac:dyDescent="0.2">
      <c r="A457" s="158" t="s">
        <v>4540</v>
      </c>
      <c r="B457" s="158" t="s">
        <v>6307</v>
      </c>
      <c r="C457" s="158" t="s">
        <v>6308</v>
      </c>
      <c r="D457" s="177" t="s">
        <v>4542</v>
      </c>
      <c r="E457" s="177"/>
      <c r="F457" s="177"/>
      <c r="G457" s="177" t="s">
        <v>6309</v>
      </c>
      <c r="H457" s="177" t="s">
        <v>686</v>
      </c>
      <c r="I457" s="177" t="s">
        <v>503</v>
      </c>
      <c r="J457" s="177" t="s">
        <v>4544</v>
      </c>
      <c r="K457" s="158" t="s">
        <v>5493</v>
      </c>
      <c r="L457" s="158" t="s">
        <v>503</v>
      </c>
      <c r="M457" s="158" t="s">
        <v>4544</v>
      </c>
      <c r="N457" s="224">
        <v>44705.482638888891</v>
      </c>
      <c r="O457" s="158" t="s">
        <v>4545</v>
      </c>
      <c r="P457" s="216" t="s">
        <v>6667</v>
      </c>
      <c r="Q457" s="75" t="str" cm="1">
        <f t="array" aca="1" ref="Q457" ca="1">IF(AND(K457&lt;&gt;"",P457&lt;&gt;"Absent",U457&lt;&gt;"NO",M457="3GPPMEMBER"),IF(INDIRECT(S457)&lt;&gt;"Present","CHECK","Covered"),"")</f>
        <v/>
      </c>
      <c r="S457" s="218" t="str">
        <f>IF(M457="3GPPMEMBER","'Voting List'!L"&amp;MATCH(K457,'Voting List'!B:B,0),"")</f>
        <v>'Voting List'!L171</v>
      </c>
      <c r="U457" s="170" t="str">
        <f>IF(K457&lt;&gt;"",IF(ISNUMBER(FIND(K457,'Voting List'!M1)),"YES","NO"),"")</f>
        <v>NO</v>
      </c>
      <c r="V457" s="246" t="s">
        <v>5406</v>
      </c>
    </row>
    <row r="458" spans="1:22" ht="12.6" hidden="1" customHeight="1" x14ac:dyDescent="0.2">
      <c r="A458" s="158" t="s">
        <v>4540</v>
      </c>
      <c r="B458" s="158" t="s">
        <v>5398</v>
      </c>
      <c r="C458" s="158" t="s">
        <v>6698</v>
      </c>
      <c r="D458" s="177" t="s">
        <v>4542</v>
      </c>
      <c r="E458" s="177"/>
      <c r="F458" s="188">
        <v>8613911370752</v>
      </c>
      <c r="G458" s="177" t="s">
        <v>6699</v>
      </c>
      <c r="H458" s="177" t="s">
        <v>679</v>
      </c>
      <c r="I458" s="177" t="s">
        <v>503</v>
      </c>
      <c r="J458" s="177" t="s">
        <v>4544</v>
      </c>
      <c r="K458" s="158" t="s">
        <v>679</v>
      </c>
      <c r="L458" s="158" t="s">
        <v>495</v>
      </c>
      <c r="M458" s="158" t="s">
        <v>4544</v>
      </c>
      <c r="N458" s="224">
        <v>44720.083333333336</v>
      </c>
      <c r="O458" s="158" t="s">
        <v>5905</v>
      </c>
      <c r="P458" s="216" t="s">
        <v>4546</v>
      </c>
      <c r="Q458" s="75" t="str" cm="1">
        <f t="array" aca="1" ref="Q458" ca="1">IF(AND(K458&lt;&gt;"",P458&lt;&gt;"Absent",U458&lt;&gt;"NO",M458="3GPPMEMBER"),IF(INDIRECT(S458)&lt;&gt;"Present","CHECK","Covered"),"")</f>
        <v/>
      </c>
      <c r="S458" s="218" t="str">
        <f>IF(M458="3GPPMEMBER","'Voting List'!L"&amp;MATCH(K458,'Voting List'!B:B,0),"")</f>
        <v>'Voting List'!L139</v>
      </c>
      <c r="U458" s="170" t="str">
        <f>IF(K458&lt;&gt;"",IF(ISNUMBER(FIND(K458,'Voting List'!M1)),"YES","NO"),"")</f>
        <v>YES</v>
      </c>
      <c r="V458" s="246" t="s">
        <v>6310</v>
      </c>
    </row>
    <row r="459" spans="1:22" ht="12.6" hidden="1" customHeight="1" x14ac:dyDescent="0.2">
      <c r="A459" s="158" t="s">
        <v>4594</v>
      </c>
      <c r="B459" s="158" t="s">
        <v>5398</v>
      </c>
      <c r="C459" s="158" t="s">
        <v>5399</v>
      </c>
      <c r="D459" s="177" t="s">
        <v>4542</v>
      </c>
      <c r="E459" s="177"/>
      <c r="F459" s="177"/>
      <c r="G459" s="177" t="s">
        <v>5400</v>
      </c>
      <c r="H459" s="177" t="s">
        <v>548</v>
      </c>
      <c r="I459" s="177" t="s">
        <v>503</v>
      </c>
      <c r="J459" s="177" t="s">
        <v>4544</v>
      </c>
      <c r="K459" s="158" t="s">
        <v>5401</v>
      </c>
      <c r="L459" s="158" t="s">
        <v>503</v>
      </c>
      <c r="M459" s="158" t="s">
        <v>4544</v>
      </c>
      <c r="N459" s="224">
        <v>44629.28402777778</v>
      </c>
      <c r="O459" s="158" t="s">
        <v>5905</v>
      </c>
      <c r="P459" s="216" t="s">
        <v>4546</v>
      </c>
      <c r="Q459" s="75" t="str" cm="1">
        <f t="array" aca="1" ref="Q459" ca="1">IF(AND(K459&lt;&gt;"",P459&lt;&gt;"Absent",U459&lt;&gt;"NO",M459="3GPPMEMBER"),IF(INDIRECT(S459)&lt;&gt;"Present","CHECK","Covered"),"")</f>
        <v/>
      </c>
      <c r="S459" s="218" t="str">
        <f>IF(M459="3GPPMEMBER","'Voting List'!L"&amp;MATCH(K459,'Voting List'!B:B,0),"")</f>
        <v>'Voting List'!L284</v>
      </c>
      <c r="U459" s="170" t="str">
        <f>IF(K459&lt;&gt;"",IF(ISNUMBER(FIND(K459,'Voting List'!M1)),"YES","NO"),"")</f>
        <v>NO</v>
      </c>
      <c r="V459" s="246" t="s">
        <v>6312</v>
      </c>
    </row>
    <row r="460" spans="1:22" ht="12.6" customHeight="1" x14ac:dyDescent="0.2">
      <c r="A460" s="158" t="s">
        <v>4565</v>
      </c>
      <c r="B460" s="158" t="s">
        <v>5402</v>
      </c>
      <c r="C460" s="158" t="s">
        <v>5199</v>
      </c>
      <c r="D460" s="177" t="s">
        <v>4542</v>
      </c>
      <c r="E460" s="177"/>
      <c r="F460" s="188">
        <v>8618802489663</v>
      </c>
      <c r="G460" s="177" t="s">
        <v>5403</v>
      </c>
      <c r="H460" s="177" t="s">
        <v>1048</v>
      </c>
      <c r="I460" s="177" t="s">
        <v>503</v>
      </c>
      <c r="J460" s="177" t="s">
        <v>4544</v>
      </c>
      <c r="K460" s="158" t="s">
        <v>1048</v>
      </c>
      <c r="L460" s="158" t="s">
        <v>503</v>
      </c>
      <c r="M460" s="158" t="s">
        <v>4544</v>
      </c>
      <c r="N460" s="224">
        <v>44694.175694444442</v>
      </c>
      <c r="O460" s="158" t="s">
        <v>4545</v>
      </c>
      <c r="P460" s="216" t="s">
        <v>4546</v>
      </c>
      <c r="Q460" s="75" t="str" cm="1">
        <f t="array" aca="1" ref="Q460" ca="1">IF(AND(K460&lt;&gt;"",P460&lt;&gt;"Absent",U460&lt;&gt;"NO",M460="3GPPMEMBER"),IF(INDIRECT(S460)&lt;&gt;"Present","CHECK","Covered"),"")</f>
        <v/>
      </c>
      <c r="S460" s="218" t="str">
        <f>IF(M460="3GPPMEMBER","'Voting List'!L"&amp;MATCH(K460,'Voting List'!B:B,0),"")</f>
        <v>'Voting List'!L622</v>
      </c>
      <c r="U460" s="170" t="str">
        <f>IF(K460&lt;&gt;"",IF(ISNUMBER(FIND(K460,'Voting List'!M1)),"YES","NO"),"")</f>
        <v>NO</v>
      </c>
      <c r="V460" s="246" t="s">
        <v>6314</v>
      </c>
    </row>
    <row r="461" spans="1:22" ht="12.6" customHeight="1" x14ac:dyDescent="0.2">
      <c r="A461" s="158" t="s">
        <v>4590</v>
      </c>
      <c r="B461" s="158" t="s">
        <v>5402</v>
      </c>
      <c r="C461" s="158" t="s">
        <v>5404</v>
      </c>
      <c r="D461" s="177" t="s">
        <v>4542</v>
      </c>
      <c r="E461" s="177"/>
      <c r="F461" s="177" t="s">
        <v>5405</v>
      </c>
      <c r="G461" s="177" t="s">
        <v>5406</v>
      </c>
      <c r="H461" s="177" t="s">
        <v>515</v>
      </c>
      <c r="I461" s="177" t="s">
        <v>495</v>
      </c>
      <c r="J461" s="177" t="s">
        <v>4544</v>
      </c>
      <c r="K461" s="158" t="s">
        <v>769</v>
      </c>
      <c r="L461" s="158" t="s">
        <v>503</v>
      </c>
      <c r="M461" s="158" t="s">
        <v>4544</v>
      </c>
      <c r="N461" s="224">
        <v>44700.612500000003</v>
      </c>
      <c r="O461" s="158" t="s">
        <v>4545</v>
      </c>
      <c r="P461" s="216" t="s">
        <v>4546</v>
      </c>
      <c r="Q461" s="75" t="str" cm="1">
        <f t="array" aca="1" ref="Q461" ca="1">IF(AND(K461&lt;&gt;"",P461&lt;&gt;"Absent",U461&lt;&gt;"NO",M461="3GPPMEMBER"),IF(INDIRECT(S461)&lt;&gt;"Present","CHECK","Covered"),"")</f>
        <v/>
      </c>
      <c r="S461" s="218" t="str">
        <f>IF(M461="3GPPMEMBER","'Voting List'!L"&amp;MATCH(K461,'Voting List'!B:B,0),"")</f>
        <v>'Voting List'!L595</v>
      </c>
      <c r="U461" s="170" t="str">
        <f>IF(K461&lt;&gt;"",IF(ISNUMBER(FIND(K461,'Voting List'!M1)),"YES","NO"),"")</f>
        <v>NO</v>
      </c>
      <c r="V461" s="246" t="s">
        <v>6316</v>
      </c>
    </row>
    <row r="462" spans="1:22" ht="12.6" customHeight="1" x14ac:dyDescent="0.2">
      <c r="A462" s="158" t="s">
        <v>4540</v>
      </c>
      <c r="B462" s="158" t="s">
        <v>5402</v>
      </c>
      <c r="C462" s="158" t="s">
        <v>4764</v>
      </c>
      <c r="D462" s="177" t="s">
        <v>4542</v>
      </c>
      <c r="E462" s="177"/>
      <c r="F462" s="177"/>
      <c r="G462" s="177" t="s">
        <v>6310</v>
      </c>
      <c r="H462" s="177" t="s">
        <v>548</v>
      </c>
      <c r="I462" s="177" t="s">
        <v>503</v>
      </c>
      <c r="J462" s="177" t="s">
        <v>4544</v>
      </c>
      <c r="K462" s="158" t="s">
        <v>561</v>
      </c>
      <c r="L462" s="158" t="s">
        <v>503</v>
      </c>
      <c r="M462" s="158" t="s">
        <v>4544</v>
      </c>
      <c r="N462" s="224">
        <v>44706.126388888886</v>
      </c>
      <c r="O462" s="158" t="s">
        <v>4545</v>
      </c>
      <c r="P462" s="216" t="s">
        <v>4546</v>
      </c>
      <c r="Q462" s="75" t="str" cm="1">
        <f t="array" aca="1" ref="Q462" ca="1">IF(AND(K462&lt;&gt;"",P462&lt;&gt;"Absent",U462&lt;&gt;"NO",M462="3GPPMEMBER"),IF(INDIRECT(S462)&lt;&gt;"Present","CHECK","Covered"),"")</f>
        <v/>
      </c>
      <c r="S462" s="218" t="str">
        <f>IF(M462="3GPPMEMBER","'Voting List'!L"&amp;MATCH(K462,'Voting List'!B:B,0),"")</f>
        <v>'Voting List'!L197</v>
      </c>
      <c r="U462" s="170" t="str">
        <f>IF(K462&lt;&gt;"",IF(ISNUMBER(FIND(K462,'Voting List'!M1)),"YES","NO"),"")</f>
        <v>YES</v>
      </c>
      <c r="V462" s="246" t="s">
        <v>5408</v>
      </c>
    </row>
    <row r="463" spans="1:22" ht="12.6" hidden="1" customHeight="1" x14ac:dyDescent="0.2">
      <c r="A463" s="158" t="s">
        <v>4565</v>
      </c>
      <c r="B463" s="158" t="s">
        <v>5402</v>
      </c>
      <c r="C463" s="158" t="s">
        <v>6311</v>
      </c>
      <c r="D463" s="177" t="s">
        <v>4542</v>
      </c>
      <c r="E463" s="177"/>
      <c r="F463" s="177">
        <v>8601057850888</v>
      </c>
      <c r="G463" s="177" t="s">
        <v>6312</v>
      </c>
      <c r="H463" s="177" t="s">
        <v>581</v>
      </c>
      <c r="I463" s="177" t="s">
        <v>503</v>
      </c>
      <c r="J463" s="177" t="s">
        <v>4544</v>
      </c>
      <c r="K463" s="158" t="s">
        <v>5580</v>
      </c>
      <c r="L463" s="158" t="s">
        <v>503</v>
      </c>
      <c r="M463" s="158" t="s">
        <v>4544</v>
      </c>
      <c r="N463" s="224">
        <v>44706.293055555558</v>
      </c>
      <c r="O463" s="158" t="s">
        <v>5905</v>
      </c>
      <c r="P463" s="216" t="s">
        <v>4546</v>
      </c>
      <c r="Q463" s="75" t="str" cm="1">
        <f t="array" aca="1" ref="Q463" ca="1">IF(AND(K463&lt;&gt;"",P463&lt;&gt;"Absent",U463&lt;&gt;"NO",M463="3GPPMEMBER"),IF(INDIRECT(S463)&lt;&gt;"Present","CHECK","Covered"),"")</f>
        <v/>
      </c>
      <c r="S463" s="218" t="str">
        <f>IF(M463="3GPPMEMBER","'Voting List'!L"&amp;MATCH(K463,'Voting List'!B:B,0),"")</f>
        <v>'Voting List'!L725</v>
      </c>
      <c r="U463" s="170" t="str">
        <f>IF(K463&lt;&gt;"",IF(ISNUMBER(FIND(K463,'Voting List'!M1)),"YES","NO"),"")</f>
        <v>NO</v>
      </c>
      <c r="V463" s="246" t="s">
        <v>6591</v>
      </c>
    </row>
    <row r="464" spans="1:22" ht="12.6" hidden="1" customHeight="1" x14ac:dyDescent="0.2">
      <c r="A464" s="158" t="s">
        <v>4540</v>
      </c>
      <c r="B464" s="158" t="s">
        <v>6313</v>
      </c>
      <c r="C464" s="158" t="s">
        <v>5183</v>
      </c>
      <c r="D464" s="177" t="s">
        <v>4542</v>
      </c>
      <c r="E464" s="177"/>
      <c r="F464" s="188">
        <v>8613951860640</v>
      </c>
      <c r="G464" s="177" t="s">
        <v>6314</v>
      </c>
      <c r="H464" s="177" t="s">
        <v>592</v>
      </c>
      <c r="I464" s="177" t="s">
        <v>503</v>
      </c>
      <c r="J464" s="177" t="s">
        <v>4544</v>
      </c>
      <c r="K464" s="158" t="s">
        <v>632</v>
      </c>
      <c r="L464" s="158" t="s">
        <v>503</v>
      </c>
      <c r="M464" s="158" t="s">
        <v>4544</v>
      </c>
      <c r="N464" s="224">
        <v>44706.034722222219</v>
      </c>
      <c r="O464" s="158" t="s">
        <v>5905</v>
      </c>
      <c r="P464" s="216" t="s">
        <v>4546</v>
      </c>
      <c r="Q464" s="75" t="str" cm="1">
        <f t="array" aca="1" ref="Q464" ca="1">IF(AND(K464&lt;&gt;"",P464&lt;&gt;"Absent",U464&lt;&gt;"NO",M464="3GPPMEMBER"),IF(INDIRECT(S464)&lt;&gt;"Present","CHECK","Covered"),"")</f>
        <v/>
      </c>
      <c r="S464" s="218" t="str">
        <f>IF(M464="3GPPMEMBER","'Voting List'!L"&amp;MATCH(K464,'Voting List'!B:B,0),"")</f>
        <v>'Voting List'!L101</v>
      </c>
      <c r="U464" s="170" t="str">
        <f>IF(K464&lt;&gt;"",IF(ISNUMBER(FIND(K464,'Voting List'!M1)),"YES","NO"),"")</f>
        <v>YES</v>
      </c>
      <c r="V464" s="246" t="s">
        <v>6318</v>
      </c>
    </row>
    <row r="465" spans="1:22" ht="12.6" hidden="1" customHeight="1" x14ac:dyDescent="0.2">
      <c r="A465" s="158" t="s">
        <v>4590</v>
      </c>
      <c r="B465" s="158" t="s">
        <v>6313</v>
      </c>
      <c r="C465" s="158" t="s">
        <v>6315</v>
      </c>
      <c r="D465" s="177" t="s">
        <v>4542</v>
      </c>
      <c r="E465" s="177"/>
      <c r="F465" s="177"/>
      <c r="G465" s="177" t="s">
        <v>6316</v>
      </c>
      <c r="H465" s="177" t="s">
        <v>670</v>
      </c>
      <c r="I465" s="177" t="s">
        <v>503</v>
      </c>
      <c r="J465" s="177" t="s">
        <v>4544</v>
      </c>
      <c r="K465" s="158" t="s">
        <v>670</v>
      </c>
      <c r="L465" s="158" t="s">
        <v>503</v>
      </c>
      <c r="M465" s="158" t="s">
        <v>4544</v>
      </c>
      <c r="N465" s="224">
        <v>44708.421527777777</v>
      </c>
      <c r="O465" s="158" t="s">
        <v>5905</v>
      </c>
      <c r="P465" s="216" t="s">
        <v>4546</v>
      </c>
      <c r="Q465" s="75" t="str" cm="1">
        <f t="array" aca="1" ref="Q465" ca="1">IF(AND(K465&lt;&gt;"",P465&lt;&gt;"Absent",U465&lt;&gt;"NO",M465="3GPPMEMBER"),IF(INDIRECT(S465)&lt;&gt;"Present","CHECK","Covered"),"")</f>
        <v/>
      </c>
      <c r="S465" s="218" t="str">
        <f>IF(M465="3GPPMEMBER","'Voting List'!L"&amp;MATCH(K465,'Voting List'!B:B,0),"")</f>
        <v>'Voting List'!L109</v>
      </c>
      <c r="U465" s="170" t="str">
        <f>IF(K465&lt;&gt;"",IF(ISNUMBER(FIND(K465,'Voting List'!M1)),"YES","NO"),"")</f>
        <v>NO</v>
      </c>
      <c r="V465" s="246" t="s">
        <v>6320</v>
      </c>
    </row>
    <row r="466" spans="1:22" ht="12.6" hidden="1" customHeight="1" x14ac:dyDescent="0.2">
      <c r="A466" s="158" t="s">
        <v>4594</v>
      </c>
      <c r="B466" s="158" t="s">
        <v>4764</v>
      </c>
      <c r="C466" s="158" t="s">
        <v>5407</v>
      </c>
      <c r="D466" s="177" t="s">
        <v>4542</v>
      </c>
      <c r="E466" s="177"/>
      <c r="F466" s="177"/>
      <c r="G466" s="177" t="s">
        <v>5408</v>
      </c>
      <c r="H466" s="177" t="s">
        <v>4790</v>
      </c>
      <c r="I466" s="177" t="s">
        <v>503</v>
      </c>
      <c r="J466" s="177" t="s">
        <v>4544</v>
      </c>
      <c r="K466" s="158" t="s">
        <v>675</v>
      </c>
      <c r="L466" s="158" t="s">
        <v>495</v>
      </c>
      <c r="M466" s="158" t="s">
        <v>4544</v>
      </c>
      <c r="N466" s="224">
        <v>44641.121527777781</v>
      </c>
      <c r="O466" s="158" t="s">
        <v>5905</v>
      </c>
      <c r="P466" s="216" t="s">
        <v>4546</v>
      </c>
      <c r="Q466" s="75" t="str" cm="1">
        <f t="array" aca="1" ref="Q466" ca="1">IF(AND(K466&lt;&gt;"",P466&lt;&gt;"Absent",U466&lt;&gt;"NO",M466="3GPPMEMBER"),IF(INDIRECT(S466)&lt;&gt;"Present","CHECK","Covered"),"")</f>
        <v/>
      </c>
      <c r="S466" s="218" t="str">
        <f>IF(M466="3GPPMEMBER","'Voting List'!L"&amp;MATCH(K466,'Voting List'!B:B,0),"")</f>
        <v>'Voting List'!L526</v>
      </c>
      <c r="U466" s="170" t="str">
        <f>IF(K466&lt;&gt;"",IF(ISNUMBER(FIND(K466,'Voting List'!M1)),"YES","NO"),"")</f>
        <v>NO</v>
      </c>
      <c r="V466" s="246" t="s">
        <v>6323</v>
      </c>
    </row>
    <row r="467" spans="1:22" ht="12.6" customHeight="1" x14ac:dyDescent="0.2">
      <c r="A467" s="158" t="s">
        <v>4565</v>
      </c>
      <c r="B467" s="158" t="s">
        <v>4764</v>
      </c>
      <c r="C467" s="158" t="s">
        <v>6590</v>
      </c>
      <c r="D467" s="177" t="s">
        <v>4542</v>
      </c>
      <c r="E467" s="177"/>
      <c r="F467" s="188">
        <v>14088061078</v>
      </c>
      <c r="G467" s="177" t="s">
        <v>6591</v>
      </c>
      <c r="H467" s="177" t="s">
        <v>685</v>
      </c>
      <c r="I467" s="177" t="s">
        <v>495</v>
      </c>
      <c r="J467" s="177" t="s">
        <v>4544</v>
      </c>
      <c r="K467" s="158" t="s">
        <v>5469</v>
      </c>
      <c r="L467" s="158" t="s">
        <v>495</v>
      </c>
      <c r="M467" s="158" t="s">
        <v>4544</v>
      </c>
      <c r="N467" s="224">
        <v>44718.4375</v>
      </c>
      <c r="O467" s="158" t="s">
        <v>4545</v>
      </c>
      <c r="P467" s="216" t="s">
        <v>6667</v>
      </c>
      <c r="Q467" s="75" t="str" cm="1">
        <f t="array" aca="1" ref="Q467" ca="1">IF(AND(K467&lt;&gt;"",P467&lt;&gt;"Absent",U467&lt;&gt;"NO",M467="3GPPMEMBER"),IF(INDIRECT(S467)&lt;&gt;"Present","CHECK","Covered"),"")</f>
        <v/>
      </c>
      <c r="S467" s="218" t="str">
        <f>IF(M467="3GPPMEMBER","'Voting List'!L"&amp;MATCH(K467,'Voting List'!B:B,0),"")</f>
        <v>'Voting List'!L28</v>
      </c>
      <c r="U467" s="170" t="str">
        <f>IF(K467&lt;&gt;"",IF(ISNUMBER(FIND(K467,'Voting List'!M1)),"YES","NO"),"")</f>
        <v>NO</v>
      </c>
      <c r="V467" s="246" t="s">
        <v>6325</v>
      </c>
    </row>
    <row r="468" spans="1:22" ht="12.6" customHeight="1" x14ac:dyDescent="0.2">
      <c r="A468" s="158" t="s">
        <v>4540</v>
      </c>
      <c r="B468" s="158" t="s">
        <v>4764</v>
      </c>
      <c r="C468" s="158" t="s">
        <v>6317</v>
      </c>
      <c r="D468" s="177" t="s">
        <v>4542</v>
      </c>
      <c r="E468" s="177"/>
      <c r="F468" s="177">
        <v>18472816607</v>
      </c>
      <c r="G468" s="177" t="s">
        <v>6318</v>
      </c>
      <c r="H468" s="177" t="s">
        <v>672</v>
      </c>
      <c r="I468" s="177" t="s">
        <v>495</v>
      </c>
      <c r="J468" s="177" t="s">
        <v>4544</v>
      </c>
      <c r="K468" s="158" t="s">
        <v>672</v>
      </c>
      <c r="L468" s="158" t="s">
        <v>495</v>
      </c>
      <c r="M468" s="158" t="s">
        <v>4544</v>
      </c>
      <c r="N468" s="224">
        <v>44707.677777777775</v>
      </c>
      <c r="O468" s="158" t="s">
        <v>4545</v>
      </c>
      <c r="P468" s="216" t="s">
        <v>6667</v>
      </c>
      <c r="Q468" s="75" t="str" cm="1">
        <f t="array" aca="1" ref="Q468" ca="1">IF(AND(K468&lt;&gt;"",P468&lt;&gt;"Absent",U468&lt;&gt;"NO",M468="3GPPMEMBER"),IF(INDIRECT(S468)&lt;&gt;"Present","CHECK","Covered"),"")</f>
        <v>CHECK</v>
      </c>
      <c r="S468" s="218" t="str">
        <f>IF(M468="3GPPMEMBER","'Voting List'!L"&amp;MATCH(K468,'Voting List'!B:B,0),"")</f>
        <v>'Voting List'!L31</v>
      </c>
      <c r="U468" s="170" t="str">
        <f>IF(K468&lt;&gt;"",IF(ISNUMBER(FIND(K468,'Voting List'!M1)),"YES","NO"),"")</f>
        <v>YES</v>
      </c>
      <c r="V468" s="246" t="s">
        <v>5413</v>
      </c>
    </row>
    <row r="469" spans="1:22" ht="12.6" customHeight="1" x14ac:dyDescent="0.2">
      <c r="A469" s="158" t="s">
        <v>4540</v>
      </c>
      <c r="B469" s="158" t="s">
        <v>4764</v>
      </c>
      <c r="C469" s="158" t="s">
        <v>6319</v>
      </c>
      <c r="D469" s="177" t="s">
        <v>4542</v>
      </c>
      <c r="E469" s="177"/>
      <c r="F469" s="188">
        <v>8613520157126</v>
      </c>
      <c r="G469" s="177" t="s">
        <v>6320</v>
      </c>
      <c r="H469" s="177" t="s">
        <v>521</v>
      </c>
      <c r="I469" s="177" t="s">
        <v>503</v>
      </c>
      <c r="J469" s="177" t="s">
        <v>4544</v>
      </c>
      <c r="K469" s="158" t="s">
        <v>634</v>
      </c>
      <c r="L469" s="158" t="s">
        <v>503</v>
      </c>
      <c r="M469" s="158" t="s">
        <v>4544</v>
      </c>
      <c r="N469" s="224">
        <v>44707.26458333333</v>
      </c>
      <c r="O469" s="158" t="s">
        <v>4545</v>
      </c>
      <c r="P469" s="216" t="s">
        <v>6667</v>
      </c>
      <c r="Q469" s="75" t="str" cm="1">
        <f t="array" aca="1" ref="Q469" ca="1">IF(AND(K469&lt;&gt;"",P469&lt;&gt;"Absent",U469&lt;&gt;"NO",M469="3GPPMEMBER"),IF(INDIRECT(S469)&lt;&gt;"Present","CHECK","Covered"),"")</f>
        <v>CHECK</v>
      </c>
      <c r="S469" s="218" t="str">
        <f>IF(M469="3GPPMEMBER","'Voting List'!L"&amp;MATCH(K469,'Voting List'!B:B,0),"")</f>
        <v>'Voting List'!L742</v>
      </c>
      <c r="U469" s="170" t="str">
        <f>IF(K469&lt;&gt;"",IF(ISNUMBER(FIND(K469,'Voting List'!M1)),"YES","NO"),"")</f>
        <v>YES</v>
      </c>
      <c r="V469" s="246" t="s">
        <v>6594</v>
      </c>
    </row>
    <row r="470" spans="1:22" ht="12.6" customHeight="1" x14ac:dyDescent="0.2">
      <c r="A470" s="158" t="s">
        <v>4565</v>
      </c>
      <c r="B470" s="158" t="s">
        <v>6321</v>
      </c>
      <c r="C470" s="158" t="s">
        <v>6322</v>
      </c>
      <c r="D470" s="177" t="s">
        <v>4542</v>
      </c>
      <c r="E470" s="177"/>
      <c r="F470" s="177">
        <v>8616680817578</v>
      </c>
      <c r="G470" s="177" t="s">
        <v>6323</v>
      </c>
      <c r="H470" s="177" t="s">
        <v>686</v>
      </c>
      <c r="I470" s="177" t="s">
        <v>503</v>
      </c>
      <c r="J470" s="177" t="s">
        <v>4544</v>
      </c>
      <c r="K470" s="158" t="s">
        <v>5583</v>
      </c>
      <c r="L470" s="158" t="s">
        <v>503</v>
      </c>
      <c r="M470" s="158" t="s">
        <v>4544</v>
      </c>
      <c r="N470" s="224">
        <v>44705.276388888888</v>
      </c>
      <c r="O470" s="158" t="s">
        <v>4545</v>
      </c>
      <c r="P470" s="216" t="s">
        <v>6667</v>
      </c>
      <c r="Q470" s="75" t="str" cm="1">
        <f t="array" aca="1" ref="Q470" ca="1">IF(AND(K470&lt;&gt;"",P470&lt;&gt;"Absent",U470&lt;&gt;"NO",M470="3GPPMEMBER"),IF(INDIRECT(S470)&lt;&gt;"Present","CHECK","Covered"),"")</f>
        <v/>
      </c>
      <c r="S470" s="218" t="str">
        <f>IF(M470="3GPPMEMBER","'Voting List'!L"&amp;MATCH(K470,'Voting List'!B:B,0),"")</f>
        <v>'Voting List'!L759</v>
      </c>
      <c r="U470" s="170" t="str">
        <f>IF(K470&lt;&gt;"",IF(ISNUMBER(FIND(K470,'Voting List'!M1)),"YES","NO"),"")</f>
        <v>NO</v>
      </c>
      <c r="V470" s="246" t="s">
        <v>6329</v>
      </c>
    </row>
    <row r="471" spans="1:22" ht="12.6" hidden="1" customHeight="1" x14ac:dyDescent="0.2">
      <c r="A471" s="158" t="s">
        <v>4540</v>
      </c>
      <c r="B471" s="158" t="s">
        <v>6321</v>
      </c>
      <c r="C471" s="158" t="s">
        <v>6324</v>
      </c>
      <c r="D471" s="177" t="s">
        <v>4542</v>
      </c>
      <c r="E471" s="177"/>
      <c r="F471" s="188">
        <v>16025757055</v>
      </c>
      <c r="G471" s="177" t="s">
        <v>6325</v>
      </c>
      <c r="H471" s="177" t="s">
        <v>524</v>
      </c>
      <c r="I471" s="177" t="s">
        <v>495</v>
      </c>
      <c r="J471" s="177" t="s">
        <v>4544</v>
      </c>
      <c r="K471" s="158" t="s">
        <v>692</v>
      </c>
      <c r="L471" s="158" t="s">
        <v>495</v>
      </c>
      <c r="M471" s="158" t="s">
        <v>4544</v>
      </c>
      <c r="N471" s="224">
        <v>44705.73333333333</v>
      </c>
      <c r="O471" s="158" t="s">
        <v>5905</v>
      </c>
      <c r="P471" s="216" t="s">
        <v>4546</v>
      </c>
      <c r="Q471" s="75" t="str" cm="1">
        <f t="array" aca="1" ref="Q471" ca="1">IF(AND(K471&lt;&gt;"",P471&lt;&gt;"Absent",U471&lt;&gt;"NO",M471="3GPPMEMBER"),IF(INDIRECT(S471)&lt;&gt;"Present","CHECK","Covered"),"")</f>
        <v/>
      </c>
      <c r="S471" s="218" t="str">
        <f>IF(M471="3GPPMEMBER","'Voting List'!L"&amp;MATCH(K471,'Voting List'!B:B,0),"")</f>
        <v>'Voting List'!L353</v>
      </c>
      <c r="U471" s="170" t="str">
        <f>IF(K471&lt;&gt;"",IF(ISNUMBER(FIND(K471,'Voting List'!M1)),"YES","NO"),"")</f>
        <v>YES</v>
      </c>
      <c r="V471" s="246" t="s">
        <v>5416</v>
      </c>
    </row>
    <row r="472" spans="1:22" ht="12.6" hidden="1" customHeight="1" x14ac:dyDescent="0.2">
      <c r="A472" s="158" t="s">
        <v>4565</v>
      </c>
      <c r="B472" s="158" t="s">
        <v>5411</v>
      </c>
      <c r="C472" s="158" t="s">
        <v>5412</v>
      </c>
      <c r="D472" s="177" t="s">
        <v>4542</v>
      </c>
      <c r="E472" s="177"/>
      <c r="F472" s="177"/>
      <c r="G472" s="177" t="s">
        <v>5413</v>
      </c>
      <c r="H472" s="177" t="s">
        <v>402</v>
      </c>
      <c r="I472" s="177" t="s">
        <v>495</v>
      </c>
      <c r="J472" s="177" t="s">
        <v>4544</v>
      </c>
      <c r="K472" s="158" t="s">
        <v>402</v>
      </c>
      <c r="L472" s="158" t="s">
        <v>495</v>
      </c>
      <c r="M472" s="158" t="s">
        <v>4544</v>
      </c>
      <c r="N472" s="224">
        <v>44497.443749999999</v>
      </c>
      <c r="O472" s="158" t="s">
        <v>5905</v>
      </c>
      <c r="P472" s="216" t="s">
        <v>4546</v>
      </c>
      <c r="Q472" s="75" t="str" cm="1">
        <f t="array" aca="1" ref="Q472" ca="1">IF(AND(K472&lt;&gt;"",P472&lt;&gt;"Absent",U472&lt;&gt;"NO",M472="3GPPMEMBER"),IF(INDIRECT(S472)&lt;&gt;"Present","CHECK","Covered"),"")</f>
        <v/>
      </c>
      <c r="S472" s="218" t="str">
        <f>IF(M472="3GPPMEMBER","'Voting List'!L"&amp;MATCH(K472,'Voting List'!B:B,0),"")</f>
        <v>'Voting List'!L98</v>
      </c>
      <c r="U472" s="170" t="str">
        <f>IF(K472&lt;&gt;"",IF(ISNUMBER(FIND(K472,'Voting List'!M1)),"YES","NO"),"")</f>
        <v>YES</v>
      </c>
      <c r="V472" s="246" t="s">
        <v>6332</v>
      </c>
    </row>
    <row r="473" spans="1:22" ht="12.6" customHeight="1" x14ac:dyDescent="0.2">
      <c r="A473" s="158" t="s">
        <v>4565</v>
      </c>
      <c r="B473" s="158" t="s">
        <v>6592</v>
      </c>
      <c r="C473" s="158" t="s">
        <v>6593</v>
      </c>
      <c r="D473" s="177" t="s">
        <v>4542</v>
      </c>
      <c r="E473" s="177"/>
      <c r="F473" s="177">
        <v>358408202006</v>
      </c>
      <c r="G473" s="177" t="s">
        <v>6594</v>
      </c>
      <c r="H473" s="177" t="s">
        <v>565</v>
      </c>
      <c r="I473" s="177" t="s">
        <v>495</v>
      </c>
      <c r="J473" s="177" t="s">
        <v>4544</v>
      </c>
      <c r="K473" s="158" t="s">
        <v>565</v>
      </c>
      <c r="L473" s="158" t="s">
        <v>495</v>
      </c>
      <c r="M473" s="158" t="s">
        <v>4544</v>
      </c>
      <c r="N473" s="224">
        <v>44715.524305555555</v>
      </c>
      <c r="O473" s="158" t="s">
        <v>4545</v>
      </c>
      <c r="P473" s="216" t="s">
        <v>6667</v>
      </c>
      <c r="Q473" s="75" t="str" cm="1">
        <f t="array" aca="1" ref="Q473" ca="1">IF(AND(K473&lt;&gt;"",P473&lt;&gt;"Absent",U473&lt;&gt;"NO",M473="3GPPMEMBER"),IF(INDIRECT(S473)&lt;&gt;"Present","CHECK","Covered"),"")</f>
        <v>CHECK</v>
      </c>
      <c r="S473" s="218" t="str">
        <f>IF(M473="3GPPMEMBER","'Voting List'!L"&amp;MATCH(K473,'Voting List'!B:B,0),"")</f>
        <v>'Voting List'!L486</v>
      </c>
      <c r="U473" s="170" t="str">
        <f>IF(K473&lt;&gt;"",IF(ISNUMBER(FIND(K473,'Voting List'!M1)),"YES","NO"),"")</f>
        <v>YES</v>
      </c>
      <c r="V473" s="246" t="s">
        <v>5419</v>
      </c>
    </row>
    <row r="474" spans="1:22" ht="12.6" hidden="1" customHeight="1" x14ac:dyDescent="0.2">
      <c r="A474" s="158" t="s">
        <v>4540</v>
      </c>
      <c r="B474" s="158" t="s">
        <v>6326</v>
      </c>
      <c r="C474" s="158" t="s">
        <v>6327</v>
      </c>
      <c r="D474" s="177" t="s">
        <v>4542</v>
      </c>
      <c r="E474" s="177"/>
      <c r="F474" s="177" t="s">
        <v>6328</v>
      </c>
      <c r="G474" s="177" t="s">
        <v>6329</v>
      </c>
      <c r="H474" s="177" t="s">
        <v>773</v>
      </c>
      <c r="I474" s="177" t="s">
        <v>505</v>
      </c>
      <c r="J474" s="177" t="s">
        <v>4544</v>
      </c>
      <c r="K474" s="158" t="s">
        <v>773</v>
      </c>
      <c r="L474" s="158" t="s">
        <v>505</v>
      </c>
      <c r="M474" s="158" t="s">
        <v>4544</v>
      </c>
      <c r="N474" s="224">
        <v>44706.038194444445</v>
      </c>
      <c r="O474" s="158" t="s">
        <v>5905</v>
      </c>
      <c r="P474" s="216" t="s">
        <v>4546</v>
      </c>
      <c r="Q474" s="75" t="str" cm="1">
        <f t="array" aca="1" ref="Q474" ca="1">IF(AND(K474&lt;&gt;"",P474&lt;&gt;"Absent",U474&lt;&gt;"NO",M474="3GPPMEMBER"),IF(INDIRECT(S474)&lt;&gt;"Present","CHECK","Covered"),"")</f>
        <v/>
      </c>
      <c r="S474" s="218" t="str">
        <f>IF(M474="3GPPMEMBER","'Voting List'!L"&amp;MATCH(K474,'Voting List'!B:B,0),"")</f>
        <v>'Voting List'!L636</v>
      </c>
      <c r="U474" s="170" t="str">
        <f>IF(K474&lt;&gt;"",IF(ISNUMBER(FIND(K474,'Voting List'!M1)),"YES","NO"),"")</f>
        <v>YES</v>
      </c>
      <c r="V474" s="246" t="s">
        <v>5421</v>
      </c>
    </row>
    <row r="475" spans="1:22" ht="12.6" customHeight="1" x14ac:dyDescent="0.2">
      <c r="A475" s="158" t="s">
        <v>4540</v>
      </c>
      <c r="B475" s="158" t="s">
        <v>5414</v>
      </c>
      <c r="C475" s="158" t="s">
        <v>5415</v>
      </c>
      <c r="D475" s="177" t="s">
        <v>4542</v>
      </c>
      <c r="E475" s="177"/>
      <c r="F475" s="177" t="s">
        <v>4636</v>
      </c>
      <c r="G475" s="177" t="s">
        <v>5416</v>
      </c>
      <c r="H475" s="177" t="s">
        <v>4568</v>
      </c>
      <c r="I475" s="177" t="s">
        <v>529</v>
      </c>
      <c r="J475" s="177" t="s">
        <v>4544</v>
      </c>
      <c r="K475" s="158" t="s">
        <v>4568</v>
      </c>
      <c r="L475" s="158" t="s">
        <v>529</v>
      </c>
      <c r="M475" s="158" t="s">
        <v>4544</v>
      </c>
      <c r="N475" s="224">
        <v>44649.008333333331</v>
      </c>
      <c r="O475" s="158" t="s">
        <v>4545</v>
      </c>
      <c r="P475" s="216" t="s">
        <v>6667</v>
      </c>
      <c r="Q475" s="75" t="str" cm="1">
        <f t="array" aca="1" ref="Q475" ca="1">IF(AND(K475&lt;&gt;"",P475&lt;&gt;"Absent",U475&lt;&gt;"NO",M475="3GPPMEMBER"),IF(INDIRECT(S475)&lt;&gt;"Present","CHECK","Covered"),"")</f>
        <v/>
      </c>
      <c r="S475" s="218" t="str">
        <f>IF(M475="3GPPMEMBER","'Voting List'!L"&amp;MATCH(K475,'Voting List'!B:B,0),"")</f>
        <v>'Voting List'!L389</v>
      </c>
      <c r="U475" s="170" t="str">
        <f>IF(K475&lt;&gt;"",IF(ISNUMBER(FIND(K475,'Voting List'!M1)),"YES","NO"),"")</f>
        <v>NO</v>
      </c>
      <c r="V475" s="246" t="s">
        <v>5425</v>
      </c>
    </row>
    <row r="476" spans="1:22" ht="12.6" hidden="1" customHeight="1" x14ac:dyDescent="0.2">
      <c r="A476" s="158" t="s">
        <v>4540</v>
      </c>
      <c r="B476" s="158" t="s">
        <v>6330</v>
      </c>
      <c r="C476" s="158" t="s">
        <v>6331</v>
      </c>
      <c r="D476" s="177" t="s">
        <v>4542</v>
      </c>
      <c r="E476" s="177"/>
      <c r="F476" s="177"/>
      <c r="G476" s="177" t="s">
        <v>6332</v>
      </c>
      <c r="H476" s="177" t="s">
        <v>555</v>
      </c>
      <c r="I476" s="177" t="s">
        <v>495</v>
      </c>
      <c r="J476" s="177" t="s">
        <v>4544</v>
      </c>
      <c r="K476" s="158" t="s">
        <v>643</v>
      </c>
      <c r="L476" s="158" t="s">
        <v>529</v>
      </c>
      <c r="M476" s="158" t="s">
        <v>4544</v>
      </c>
      <c r="N476" s="224">
        <v>44707.273611111108</v>
      </c>
      <c r="O476" s="158" t="s">
        <v>5905</v>
      </c>
      <c r="P476" s="216" t="s">
        <v>4546</v>
      </c>
      <c r="Q476" s="75" t="str" cm="1">
        <f t="array" aca="1" ref="Q476" ca="1">IF(AND(K476&lt;&gt;"",P476&lt;&gt;"Absent",U476&lt;&gt;"NO",M476="3GPPMEMBER"),IF(INDIRECT(S476)&lt;&gt;"Present","CHECK","Covered"),"")</f>
        <v/>
      </c>
      <c r="S476" s="218" t="str">
        <f>IF(M476="3GPPMEMBER","'Voting List'!L"&amp;MATCH(K476,'Voting List'!B:B,0),"")</f>
        <v>'Voting List'!L410</v>
      </c>
      <c r="U476" s="170" t="str">
        <f>IF(K476&lt;&gt;"",IF(ISNUMBER(FIND(K476,'Voting List'!M1)),"YES","NO"),"")</f>
        <v>YES</v>
      </c>
      <c r="V476" s="246" t="s">
        <v>5427</v>
      </c>
    </row>
    <row r="477" spans="1:22" ht="12.6" customHeight="1" x14ac:dyDescent="0.2">
      <c r="A477" s="158" t="s">
        <v>4540</v>
      </c>
      <c r="B477" s="158" t="s">
        <v>5417</v>
      </c>
      <c r="C477" s="158" t="s">
        <v>5418</v>
      </c>
      <c r="D477" s="177" t="s">
        <v>4542</v>
      </c>
      <c r="E477" s="177"/>
      <c r="F477" s="177">
        <v>447435040804</v>
      </c>
      <c r="G477" s="177" t="s">
        <v>5419</v>
      </c>
      <c r="H477" s="177" t="s">
        <v>531</v>
      </c>
      <c r="I477" s="177" t="s">
        <v>495</v>
      </c>
      <c r="J477" s="177" t="s">
        <v>4544</v>
      </c>
      <c r="K477" s="158" t="s">
        <v>531</v>
      </c>
      <c r="L477" s="158" t="s">
        <v>495</v>
      </c>
      <c r="M477" s="158" t="s">
        <v>4544</v>
      </c>
      <c r="N477" s="224">
        <v>44704.472222222219</v>
      </c>
      <c r="O477" s="158" t="s">
        <v>4545</v>
      </c>
      <c r="P477" s="216" t="s">
        <v>6667</v>
      </c>
      <c r="Q477" s="75" t="str" cm="1">
        <f t="array" aca="1" ref="Q477" ca="1">IF(AND(K477&lt;&gt;"",P477&lt;&gt;"Absent",U477&lt;&gt;"NO",M477="3GPPMEMBER"),IF(INDIRECT(S477)&lt;&gt;"Present","CHECK","Covered"),"")</f>
        <v>CHECK</v>
      </c>
      <c r="S477" s="218" t="str">
        <f>IF(M477="3GPPMEMBER","'Voting List'!L"&amp;MATCH(K477,'Voting List'!B:B,0),"")</f>
        <v>'Voting List'!L69</v>
      </c>
      <c r="U477" s="170" t="str">
        <f>IF(K477&lt;&gt;"",IF(ISNUMBER(FIND(K477,'Voting List'!M1)),"YES","NO"),"")</f>
        <v>YES</v>
      </c>
      <c r="V477" s="246" t="s">
        <v>6334</v>
      </c>
    </row>
    <row r="478" spans="1:22" ht="12.6" customHeight="1" x14ac:dyDescent="0.2">
      <c r="A478" s="158" t="s">
        <v>4540</v>
      </c>
      <c r="B478" s="158" t="s">
        <v>5420</v>
      </c>
      <c r="C478" s="158" t="s">
        <v>5121</v>
      </c>
      <c r="D478" s="177" t="s">
        <v>5083</v>
      </c>
      <c r="E478" s="177"/>
      <c r="F478" s="188">
        <v>17606720987</v>
      </c>
      <c r="G478" s="177" t="s">
        <v>5421</v>
      </c>
      <c r="H478" s="177" t="s">
        <v>697</v>
      </c>
      <c r="I478" s="177" t="s">
        <v>500</v>
      </c>
      <c r="J478" s="177" t="s">
        <v>4544</v>
      </c>
      <c r="K478" s="158" t="s">
        <v>697</v>
      </c>
      <c r="L478" s="158" t="s">
        <v>500</v>
      </c>
      <c r="M478" s="158" t="s">
        <v>4544</v>
      </c>
      <c r="N478" s="224">
        <v>44593.633333333331</v>
      </c>
      <c r="O478" s="158" t="s">
        <v>4545</v>
      </c>
      <c r="P478" s="216" t="s">
        <v>6667</v>
      </c>
      <c r="Q478" s="75" t="str" cm="1">
        <f t="array" aca="1" ref="Q478" ca="1">IF(AND(K478&lt;&gt;"",P478&lt;&gt;"Absent",U478&lt;&gt;"NO",M478="3GPPMEMBER"),IF(INDIRECT(S478)&lt;&gt;"Present","CHECK","Covered"),"")</f>
        <v>CHECK</v>
      </c>
      <c r="S478" s="218" t="str">
        <f>IF(M478="3GPPMEMBER","'Voting List'!L"&amp;MATCH(K478,'Voting List'!B:B,0),"")</f>
        <v>'Voting List'!L694</v>
      </c>
      <c r="U478" s="170" t="str">
        <f>IF(K478&lt;&gt;"",IF(ISNUMBER(FIND(K478,'Voting List'!M1)),"YES","NO"),"")</f>
        <v>YES</v>
      </c>
      <c r="V478" s="246" t="s">
        <v>6635</v>
      </c>
    </row>
    <row r="479" spans="1:22" ht="12.6" customHeight="1" x14ac:dyDescent="0.2">
      <c r="A479" s="158" t="s">
        <v>4540</v>
      </c>
      <c r="B479" s="158" t="s">
        <v>5422</v>
      </c>
      <c r="C479" s="158" t="s">
        <v>5423</v>
      </c>
      <c r="D479" s="177" t="s">
        <v>4542</v>
      </c>
      <c r="E479" s="177"/>
      <c r="F479" s="177" t="s">
        <v>5424</v>
      </c>
      <c r="G479" s="177" t="s">
        <v>5425</v>
      </c>
      <c r="H479" s="177" t="s">
        <v>619</v>
      </c>
      <c r="I479" s="177" t="s">
        <v>505</v>
      </c>
      <c r="J479" s="177" t="s">
        <v>4544</v>
      </c>
      <c r="K479" s="158" t="s">
        <v>619</v>
      </c>
      <c r="L479" s="158" t="s">
        <v>505</v>
      </c>
      <c r="M479" s="158" t="s">
        <v>4544</v>
      </c>
      <c r="N479" s="224">
        <v>44663.025694444441</v>
      </c>
      <c r="O479" s="158" t="s">
        <v>4545</v>
      </c>
      <c r="P479" s="216" t="s">
        <v>6667</v>
      </c>
      <c r="Q479" s="75" t="str" cm="1">
        <f t="array" aca="1" ref="Q479" ca="1">IF(AND(K479&lt;&gt;"",P479&lt;&gt;"Absent",U479&lt;&gt;"NO",M479="3GPPMEMBER"),IF(INDIRECT(S479)&lt;&gt;"Present","CHECK","Covered"),"")</f>
        <v>CHECK</v>
      </c>
      <c r="S479" s="218" t="str">
        <f>IF(M479="3GPPMEMBER","'Voting List'!L"&amp;MATCH(K479,'Voting List'!B:B,0),"")</f>
        <v>'Voting List'!L394</v>
      </c>
      <c r="U479" s="170" t="str">
        <f>IF(K479&lt;&gt;"",IF(ISNUMBER(FIND(K479,'Voting List'!M1)),"YES","NO"),"")</f>
        <v>YES</v>
      </c>
      <c r="V479" s="246" t="s">
        <v>5430</v>
      </c>
    </row>
    <row r="480" spans="1:22" ht="12.6" hidden="1" customHeight="1" x14ac:dyDescent="0.2">
      <c r="A480" s="158" t="s">
        <v>4540</v>
      </c>
      <c r="B480" s="158" t="s">
        <v>5426</v>
      </c>
      <c r="C480" s="158" t="s">
        <v>4607</v>
      </c>
      <c r="D480" s="177" t="s">
        <v>4542</v>
      </c>
      <c r="E480" s="177"/>
      <c r="F480" s="177"/>
      <c r="G480" s="177" t="s">
        <v>5427</v>
      </c>
      <c r="H480" s="177" t="s">
        <v>748</v>
      </c>
      <c r="I480" s="177" t="s">
        <v>500</v>
      </c>
      <c r="J480" s="177" t="s">
        <v>4544</v>
      </c>
      <c r="K480" s="158" t="s">
        <v>748</v>
      </c>
      <c r="L480" s="158" t="s">
        <v>500</v>
      </c>
      <c r="M480" s="158" t="s">
        <v>4544</v>
      </c>
      <c r="N480" s="224">
        <v>44546.68472222222</v>
      </c>
      <c r="O480" s="158" t="s">
        <v>5905</v>
      </c>
      <c r="P480" s="216" t="s">
        <v>4546</v>
      </c>
      <c r="Q480" s="75" t="str" cm="1">
        <f t="array" aca="1" ref="Q480" ca="1">IF(AND(K480&lt;&gt;"",P480&lt;&gt;"Absent",U480&lt;&gt;"NO",M480="3GPPMEMBER"),IF(INDIRECT(S480)&lt;&gt;"Present","CHECK","Covered"),"")</f>
        <v/>
      </c>
      <c r="S480" s="218" t="str">
        <f>IF(M480="3GPPMEMBER","'Voting List'!L"&amp;MATCH(K480,'Voting List'!B:B,0),"")</f>
        <v>'Voting List'!L683</v>
      </c>
      <c r="U480" s="170" t="str">
        <f>IF(K480&lt;&gt;"",IF(ISNUMBER(FIND(K480,'Voting List'!M1)),"YES","NO"),"")</f>
        <v>YES</v>
      </c>
      <c r="V480" s="246" t="s">
        <v>5431</v>
      </c>
    </row>
    <row r="481" spans="1:22" ht="12.6" customHeight="1" x14ac:dyDescent="0.2">
      <c r="A481" s="158" t="s">
        <v>4565</v>
      </c>
      <c r="B481" s="158" t="s">
        <v>5426</v>
      </c>
      <c r="C481" s="158" t="s">
        <v>6333</v>
      </c>
      <c r="D481" s="177" t="s">
        <v>4542</v>
      </c>
      <c r="E481" s="177"/>
      <c r="F481" s="177">
        <v>-13414</v>
      </c>
      <c r="G481" s="177" t="s">
        <v>6334</v>
      </c>
      <c r="H481" s="177" t="s">
        <v>643</v>
      </c>
      <c r="I481" s="177" t="s">
        <v>529</v>
      </c>
      <c r="J481" s="177" t="s">
        <v>4544</v>
      </c>
      <c r="K481" s="158" t="s">
        <v>556</v>
      </c>
      <c r="L481" s="158" t="s">
        <v>495</v>
      </c>
      <c r="M481" s="158" t="s">
        <v>4544</v>
      </c>
      <c r="N481" s="224">
        <v>44705.212500000001</v>
      </c>
      <c r="O481" s="158" t="s">
        <v>4545</v>
      </c>
      <c r="P481" s="216" t="s">
        <v>6667</v>
      </c>
      <c r="Q481" s="75" t="str" cm="1">
        <f t="array" aca="1" ref="Q481" ca="1">IF(AND(K481&lt;&gt;"",P481&lt;&gt;"Absent",U481&lt;&gt;"NO",M481="3GPPMEMBER"),IF(INDIRECT(S481)&lt;&gt;"Present","CHECK","Covered"),"")</f>
        <v>CHECK</v>
      </c>
      <c r="S481" s="218" t="str">
        <f>IF(M481="3GPPMEMBER","'Voting List'!L"&amp;MATCH(K481,'Voting List'!B:B,0),"")</f>
        <v>'Voting List'!L408</v>
      </c>
      <c r="U481" s="170" t="str">
        <f>IF(K481&lt;&gt;"",IF(ISNUMBER(FIND(K481,'Voting List'!M1)),"YES","NO"),"")</f>
        <v>YES</v>
      </c>
      <c r="V481" s="246" t="s">
        <v>5435</v>
      </c>
    </row>
    <row r="482" spans="1:22" ht="12.6" customHeight="1" x14ac:dyDescent="0.2">
      <c r="A482" s="158" t="s">
        <v>4540</v>
      </c>
      <c r="B482" s="158" t="s">
        <v>6633</v>
      </c>
      <c r="C482" s="158" t="s">
        <v>6634</v>
      </c>
      <c r="D482" s="177" t="s">
        <v>4542</v>
      </c>
      <c r="E482" s="177"/>
      <c r="F482" s="177"/>
      <c r="G482" s="177" t="s">
        <v>6635</v>
      </c>
      <c r="H482" s="177" t="s">
        <v>615</v>
      </c>
      <c r="I482" s="177" t="s">
        <v>495</v>
      </c>
      <c r="J482" s="177" t="s">
        <v>4544</v>
      </c>
      <c r="K482" s="158" t="s">
        <v>765</v>
      </c>
      <c r="L482" s="158" t="s">
        <v>495</v>
      </c>
      <c r="M482" s="158" t="s">
        <v>4544</v>
      </c>
      <c r="N482" s="224">
        <v>44716.356249999997</v>
      </c>
      <c r="O482" s="158" t="s">
        <v>4545</v>
      </c>
      <c r="P482" s="216" t="s">
        <v>6667</v>
      </c>
      <c r="Q482" s="75" t="str" cm="1">
        <f t="array" aca="1" ref="Q482" ca="1">IF(AND(K482&lt;&gt;"",P482&lt;&gt;"Absent",U482&lt;&gt;"NO",M482="3GPPMEMBER"),IF(INDIRECT(S482)&lt;&gt;"Present","CHECK","Covered"),"")</f>
        <v>CHECK</v>
      </c>
      <c r="S482" s="218" t="str">
        <f>IF(M482="3GPPMEMBER","'Voting List'!L"&amp;MATCH(K482,'Voting List'!B:B,0),"")</f>
        <v>'Voting List'!L307</v>
      </c>
      <c r="U482" s="170" t="str">
        <f>IF(K482&lt;&gt;"",IF(ISNUMBER(FIND(K482,'Voting List'!M1)),"YES","NO"),"")</f>
        <v>YES</v>
      </c>
      <c r="V482" s="246" t="s">
        <v>5438</v>
      </c>
    </row>
    <row r="483" spans="1:22" ht="12.6" hidden="1" customHeight="1" x14ac:dyDescent="0.2">
      <c r="A483" s="158" t="s">
        <v>4540</v>
      </c>
      <c r="B483" s="158" t="s">
        <v>5428</v>
      </c>
      <c r="C483" s="158" t="s">
        <v>5429</v>
      </c>
      <c r="D483" s="177" t="s">
        <v>4542</v>
      </c>
      <c r="E483" s="177"/>
      <c r="F483" s="177" t="s">
        <v>4636</v>
      </c>
      <c r="G483" s="177" t="s">
        <v>5430</v>
      </c>
      <c r="H483" s="177" t="s">
        <v>670</v>
      </c>
      <c r="I483" s="177" t="s">
        <v>503</v>
      </c>
      <c r="J483" s="177" t="s">
        <v>4544</v>
      </c>
      <c r="K483" s="158" t="s">
        <v>670</v>
      </c>
      <c r="L483" s="158" t="s">
        <v>503</v>
      </c>
      <c r="M483" s="158" t="s">
        <v>4544</v>
      </c>
      <c r="N483" s="224">
        <v>44583.356249999997</v>
      </c>
      <c r="O483" s="158" t="s">
        <v>5905</v>
      </c>
      <c r="P483" s="216" t="s">
        <v>4546</v>
      </c>
      <c r="Q483" s="75" t="str" cm="1">
        <f t="array" aca="1" ref="Q483" ca="1">IF(AND(K483&lt;&gt;"",P483&lt;&gt;"Absent",U483&lt;&gt;"NO",M483="3GPPMEMBER"),IF(INDIRECT(S483)&lt;&gt;"Present","CHECK","Covered"),"")</f>
        <v/>
      </c>
      <c r="S483" s="218" t="str">
        <f>IF(M483="3GPPMEMBER","'Voting List'!L"&amp;MATCH(K483,'Voting List'!B:B,0),"")</f>
        <v>'Voting List'!L109</v>
      </c>
      <c r="U483" s="170" t="str">
        <f>IF(K483&lt;&gt;"",IF(ISNUMBER(FIND(K483,'Voting List'!M1)),"YES","NO"),"")</f>
        <v>NO</v>
      </c>
      <c r="V483" s="246" t="s">
        <v>6336</v>
      </c>
    </row>
    <row r="484" spans="1:22" ht="12.6" customHeight="1" x14ac:dyDescent="0.2">
      <c r="A484" s="158" t="s">
        <v>4565</v>
      </c>
      <c r="B484" s="158" t="s">
        <v>5428</v>
      </c>
      <c r="C484" s="158" t="s">
        <v>4837</v>
      </c>
      <c r="D484" s="177" t="s">
        <v>4542</v>
      </c>
      <c r="E484" s="177"/>
      <c r="F484" s="177" t="s">
        <v>4636</v>
      </c>
      <c r="G484" s="177" t="s">
        <v>5431</v>
      </c>
      <c r="H484" s="177" t="s">
        <v>672</v>
      </c>
      <c r="I484" s="177" t="s">
        <v>495</v>
      </c>
      <c r="J484" s="177" t="s">
        <v>4544</v>
      </c>
      <c r="K484" s="158" t="s">
        <v>5432</v>
      </c>
      <c r="L484" s="158" t="s">
        <v>503</v>
      </c>
      <c r="M484" s="158" t="s">
        <v>4544</v>
      </c>
      <c r="N484" s="224">
        <v>44677.899305555555</v>
      </c>
      <c r="O484" s="158" t="s">
        <v>4545</v>
      </c>
      <c r="P484" s="216" t="s">
        <v>6667</v>
      </c>
      <c r="Q484" s="75" t="str" cm="1">
        <f t="array" aca="1" ref="Q484" ca="1">IF(AND(K484&lt;&gt;"",P484&lt;&gt;"Absent",U484&lt;&gt;"NO",M484="3GPPMEMBER"),IF(INDIRECT(S484)&lt;&gt;"Present","CHECK","Covered"),"")</f>
        <v>CHECK</v>
      </c>
      <c r="S484" s="218" t="str">
        <f>IF(M484="3GPPMEMBER","'Voting List'!L"&amp;MATCH(K484,'Voting List'!B:B,0),"")</f>
        <v>'Voting List'!L25</v>
      </c>
      <c r="U484" s="170" t="str">
        <f>IF(K484&lt;&gt;"",IF(ISNUMBER(FIND(K484,'Voting List'!M1)),"YES","NO"),"")</f>
        <v>YES</v>
      </c>
      <c r="V484" s="246" t="s">
        <v>5440</v>
      </c>
    </row>
    <row r="485" spans="1:22" ht="12.6" customHeight="1" x14ac:dyDescent="0.2">
      <c r="A485" s="158" t="s">
        <v>4565</v>
      </c>
      <c r="B485" s="158" t="s">
        <v>5433</v>
      </c>
      <c r="C485" s="158" t="s">
        <v>5434</v>
      </c>
      <c r="D485" s="177" t="s">
        <v>4542</v>
      </c>
      <c r="E485" s="177"/>
      <c r="F485" s="177" t="s">
        <v>4636</v>
      </c>
      <c r="G485" s="177" t="s">
        <v>5435</v>
      </c>
      <c r="H485" s="177" t="s">
        <v>5436</v>
      </c>
      <c r="I485" s="177" t="s">
        <v>505</v>
      </c>
      <c r="J485" s="177" t="s">
        <v>4544</v>
      </c>
      <c r="K485" s="158" t="s">
        <v>541</v>
      </c>
      <c r="L485" s="158" t="s">
        <v>495</v>
      </c>
      <c r="M485" s="158" t="s">
        <v>4544</v>
      </c>
      <c r="N485" s="224">
        <v>44704.256249999999</v>
      </c>
      <c r="O485" s="158" t="s">
        <v>4545</v>
      </c>
      <c r="P485" s="216" t="s">
        <v>6667</v>
      </c>
      <c r="Q485" s="75" t="str" cm="1">
        <f t="array" aca="1" ref="Q485" ca="1">IF(AND(K485&lt;&gt;"",P485&lt;&gt;"Absent",U485&lt;&gt;"NO",M485="3GPPMEMBER"),IF(INDIRECT(S485)&lt;&gt;"Present","CHECK","Covered"),"")</f>
        <v/>
      </c>
      <c r="S485" s="218" t="str">
        <f>IF(M485="3GPPMEMBER","'Voting List'!L"&amp;MATCH(K485,'Voting List'!B:B,0),"")</f>
        <v>'Voting List'!L748</v>
      </c>
      <c r="U485" s="170" t="str">
        <f>IF(K485&lt;&gt;"",IF(ISNUMBER(FIND(K485,'Voting List'!M1)),"YES","NO"),"")</f>
        <v>NO</v>
      </c>
      <c r="V485" s="246" t="s">
        <v>5442</v>
      </c>
    </row>
    <row r="486" spans="1:22" ht="12.6" customHeight="1" x14ac:dyDescent="0.2">
      <c r="A486" s="158" t="s">
        <v>4565</v>
      </c>
      <c r="B486" s="158" t="s">
        <v>5433</v>
      </c>
      <c r="C486" s="158" t="s">
        <v>5437</v>
      </c>
      <c r="D486" s="177" t="s">
        <v>4542</v>
      </c>
      <c r="E486" s="177"/>
      <c r="F486" s="188">
        <v>14085284978</v>
      </c>
      <c r="G486" s="177" t="s">
        <v>5438</v>
      </c>
      <c r="H486" s="177" t="s">
        <v>700</v>
      </c>
      <c r="I486" s="177" t="s">
        <v>495</v>
      </c>
      <c r="J486" s="177" t="s">
        <v>4544</v>
      </c>
      <c r="K486" s="158" t="s">
        <v>700</v>
      </c>
      <c r="L486" s="158" t="s">
        <v>495</v>
      </c>
      <c r="M486" s="158" t="s">
        <v>4544</v>
      </c>
      <c r="N486" s="224">
        <v>44685.585416666669</v>
      </c>
      <c r="O486" s="158" t="s">
        <v>4545</v>
      </c>
      <c r="P486" s="216" t="s">
        <v>4546</v>
      </c>
      <c r="Q486" s="75" t="str" cm="1">
        <f t="array" aca="1" ref="Q486" ca="1">IF(AND(K486&lt;&gt;"",P486&lt;&gt;"Absent",U486&lt;&gt;"NO",M486="3GPPMEMBER"),IF(INDIRECT(S486)&lt;&gt;"Present","CHECK","Covered"),"")</f>
        <v/>
      </c>
      <c r="S486" s="218" t="str">
        <f>IF(M486="3GPPMEMBER","'Voting List'!L"&amp;MATCH(K486,'Voting List'!B:B,0),"")</f>
        <v>'Voting List'!L32</v>
      </c>
      <c r="U486" s="170" t="str">
        <f>IF(K486&lt;&gt;"",IF(ISNUMBER(FIND(K486,'Voting List'!M1)),"YES","NO"),"")</f>
        <v>YES</v>
      </c>
      <c r="V486" s="246" t="s">
        <v>6338</v>
      </c>
    </row>
    <row r="487" spans="1:22" ht="12.6" hidden="1" customHeight="1" x14ac:dyDescent="0.2">
      <c r="A487" s="158" t="s">
        <v>4590</v>
      </c>
      <c r="B487" s="158" t="s">
        <v>5433</v>
      </c>
      <c r="C487" s="158" t="s">
        <v>6335</v>
      </c>
      <c r="D487" s="177" t="s">
        <v>4542</v>
      </c>
      <c r="E487" s="177"/>
      <c r="F487" s="177"/>
      <c r="G487" s="177" t="s">
        <v>6336</v>
      </c>
      <c r="H487" s="177" t="s">
        <v>761</v>
      </c>
      <c r="I487" s="177" t="s">
        <v>495</v>
      </c>
      <c r="J487" s="177" t="s">
        <v>4544</v>
      </c>
      <c r="K487" s="158" t="s">
        <v>761</v>
      </c>
      <c r="L487" s="158" t="s">
        <v>495</v>
      </c>
      <c r="M487" s="158" t="s">
        <v>4544</v>
      </c>
      <c r="N487" s="224">
        <v>44707.23541666667</v>
      </c>
      <c r="O487" s="158" t="s">
        <v>5905</v>
      </c>
      <c r="P487" s="216" t="s">
        <v>4546</v>
      </c>
      <c r="Q487" s="75" t="str" cm="1">
        <f t="array" aca="1" ref="Q487" ca="1">IF(AND(K487&lt;&gt;"",P487&lt;&gt;"Absent",U487&lt;&gt;"NO",M487="3GPPMEMBER"),IF(INDIRECT(S487)&lt;&gt;"Present","CHECK","Covered"),"")</f>
        <v/>
      </c>
      <c r="S487" s="218" t="str">
        <f>IF(M487="3GPPMEMBER","'Voting List'!L"&amp;MATCH(K487,'Voting List'!B:B,0),"")</f>
        <v>'Voting List'!L623</v>
      </c>
      <c r="U487" s="170" t="str">
        <f>IF(K487&lt;&gt;"",IF(ISNUMBER(FIND(K487,'Voting List'!M1)),"YES","NO"),"")</f>
        <v>YES</v>
      </c>
      <c r="V487" s="246" t="s">
        <v>6701</v>
      </c>
    </row>
    <row r="488" spans="1:22" ht="12.6" customHeight="1" x14ac:dyDescent="0.2">
      <c r="A488" s="158" t="s">
        <v>4540</v>
      </c>
      <c r="B488" s="158" t="s">
        <v>5433</v>
      </c>
      <c r="C488" s="158" t="s">
        <v>5439</v>
      </c>
      <c r="D488" s="177" t="s">
        <v>4542</v>
      </c>
      <c r="E488" s="177"/>
      <c r="F488" s="177">
        <v>17740810305</v>
      </c>
      <c r="G488" s="177" t="s">
        <v>5440</v>
      </c>
      <c r="H488" s="177" t="s">
        <v>592</v>
      </c>
      <c r="I488" s="177" t="s">
        <v>495</v>
      </c>
      <c r="J488" s="177" t="s">
        <v>4544</v>
      </c>
      <c r="K488" s="158" t="s">
        <v>696</v>
      </c>
      <c r="L488" s="158" t="s">
        <v>503</v>
      </c>
      <c r="M488" s="158" t="s">
        <v>4544</v>
      </c>
      <c r="N488" s="224">
        <v>44704.05972222222</v>
      </c>
      <c r="O488" s="158" t="s">
        <v>4545</v>
      </c>
      <c r="P488" s="216" t="s">
        <v>4546</v>
      </c>
      <c r="Q488" s="75" t="str" cm="1">
        <f t="array" aca="1" ref="Q488" ca="1">IF(AND(K488&lt;&gt;"",P488&lt;&gt;"Absent",U488&lt;&gt;"NO",M488="3GPPMEMBER"),IF(INDIRECT(S488)&lt;&gt;"Present","CHECK","Covered"),"")</f>
        <v/>
      </c>
      <c r="S488" s="218" t="str">
        <f>IF(M488="3GPPMEMBER","'Voting List'!L"&amp;MATCH(K488,'Voting List'!B:B,0),"")</f>
        <v>'Voting List'!L374</v>
      </c>
      <c r="U488" s="170" t="str">
        <f>IF(K488&lt;&gt;"",IF(ISNUMBER(FIND(K488,'Voting List'!M1)),"YES","NO"),"")</f>
        <v>YES</v>
      </c>
      <c r="V488" s="246" t="s">
        <v>6340</v>
      </c>
    </row>
    <row r="489" spans="1:22" ht="12.6" customHeight="1" x14ac:dyDescent="0.2">
      <c r="A489" s="158" t="s">
        <v>4540</v>
      </c>
      <c r="B489" s="158" t="s">
        <v>5441</v>
      </c>
      <c r="C489" s="158" t="s">
        <v>4977</v>
      </c>
      <c r="D489" s="177" t="s">
        <v>4542</v>
      </c>
      <c r="E489" s="177"/>
      <c r="F489" s="177">
        <v>31653269106</v>
      </c>
      <c r="G489" s="177" t="s">
        <v>5442</v>
      </c>
      <c r="H489" s="177" t="s">
        <v>615</v>
      </c>
      <c r="I489" s="177" t="s">
        <v>495</v>
      </c>
      <c r="J489" s="177" t="s">
        <v>4544</v>
      </c>
      <c r="K489" s="158" t="s">
        <v>660</v>
      </c>
      <c r="L489" s="158" t="s">
        <v>495</v>
      </c>
      <c r="M489" s="158" t="s">
        <v>4544</v>
      </c>
      <c r="N489" s="224">
        <v>44698.470833333333</v>
      </c>
      <c r="O489" s="158" t="s">
        <v>4545</v>
      </c>
      <c r="P489" s="216" t="s">
        <v>6667</v>
      </c>
      <c r="Q489" s="75" t="str" cm="1">
        <f t="array" aca="1" ref="Q489" ca="1">IF(AND(K489&lt;&gt;"",P489&lt;&gt;"Absent",U489&lt;&gt;"NO",M489="3GPPMEMBER"),IF(INDIRECT(S489)&lt;&gt;"Present","CHECK","Covered"),"")</f>
        <v>CHECK</v>
      </c>
      <c r="S489" s="218" t="str">
        <f>IF(M489="3GPPMEMBER","'Voting List'!L"&amp;MATCH(K489,'Voting List'!B:B,0),"")</f>
        <v>'Voting List'!L299</v>
      </c>
      <c r="U489" s="170" t="str">
        <f>IF(K489&lt;&gt;"",IF(ISNUMBER(FIND(K489,'Voting List'!M1)),"YES","NO"),"")</f>
        <v>YES</v>
      </c>
      <c r="V489" s="246" t="s">
        <v>5444</v>
      </c>
    </row>
    <row r="490" spans="1:22" ht="12.6" hidden="1" customHeight="1" x14ac:dyDescent="0.2">
      <c r="A490" s="158" t="s">
        <v>4540</v>
      </c>
      <c r="B490" s="158" t="s">
        <v>5433</v>
      </c>
      <c r="C490" s="158" t="s">
        <v>6337</v>
      </c>
      <c r="D490" s="177" t="s">
        <v>4542</v>
      </c>
      <c r="E490" s="177"/>
      <c r="F490" s="177">
        <v>861060613232</v>
      </c>
      <c r="G490" s="177" t="s">
        <v>6338</v>
      </c>
      <c r="H490" s="177" t="s">
        <v>728</v>
      </c>
      <c r="I490" s="177" t="s">
        <v>505</v>
      </c>
      <c r="J490" s="177" t="s">
        <v>4544</v>
      </c>
      <c r="K490" s="158" t="s">
        <v>575</v>
      </c>
      <c r="L490" s="158" t="s">
        <v>503</v>
      </c>
      <c r="M490" s="158" t="s">
        <v>4544</v>
      </c>
      <c r="N490" s="224">
        <v>44711.599305555559</v>
      </c>
      <c r="O490" s="158" t="s">
        <v>5905</v>
      </c>
      <c r="P490" s="216" t="s">
        <v>4546</v>
      </c>
      <c r="Q490" s="75" t="str" cm="1">
        <f t="array" aca="1" ref="Q490" ca="1">IF(AND(K490&lt;&gt;"",P490&lt;&gt;"Absent",U490&lt;&gt;"NO",M490="3GPPMEMBER"),IF(INDIRECT(S490)&lt;&gt;"Present","CHECK","Covered"),"")</f>
        <v/>
      </c>
      <c r="S490" s="218" t="str">
        <f>IF(M490="3GPPMEMBER","'Voting List'!L"&amp;MATCH(K490,'Voting List'!B:B,0),"")</f>
        <v>'Voting List'!L303</v>
      </c>
      <c r="U490" s="170" t="str">
        <f>IF(K490&lt;&gt;"",IF(ISNUMBER(FIND(K490,'Voting List'!M1)),"YES","NO"),"")</f>
        <v>YES</v>
      </c>
      <c r="V490" s="246" t="s">
        <v>6342</v>
      </c>
    </row>
    <row r="491" spans="1:22" ht="12.6" customHeight="1" x14ac:dyDescent="0.2">
      <c r="A491" s="158" t="s">
        <v>4540</v>
      </c>
      <c r="B491" s="158" t="s">
        <v>5433</v>
      </c>
      <c r="C491" s="158" t="s">
        <v>6700</v>
      </c>
      <c r="D491" s="177" t="s">
        <v>4542</v>
      </c>
      <c r="E491" s="177"/>
      <c r="F491" s="177"/>
      <c r="G491" s="177" t="s">
        <v>6701</v>
      </c>
      <c r="H491" s="177" t="s">
        <v>493</v>
      </c>
      <c r="I491" s="177" t="s">
        <v>495</v>
      </c>
      <c r="J491" s="177" t="s">
        <v>4544</v>
      </c>
      <c r="K491" s="158" t="s">
        <v>548</v>
      </c>
      <c r="L491" s="158" t="s">
        <v>503</v>
      </c>
      <c r="M491" s="158" t="s">
        <v>4544</v>
      </c>
      <c r="N491" s="224">
        <v>44718.561805555553</v>
      </c>
      <c r="O491" s="158" t="s">
        <v>4545</v>
      </c>
      <c r="P491" s="216" t="s">
        <v>6667</v>
      </c>
      <c r="Q491" s="75" t="str" cm="1">
        <f t="array" aca="1" ref="Q491" ca="1">IF(AND(K491&lt;&gt;"",P491&lt;&gt;"Absent",U491&lt;&gt;"NO",M491="3GPPMEMBER"),IF(INDIRECT(S491)&lt;&gt;"Present","CHECK","Covered"),"")</f>
        <v>CHECK</v>
      </c>
      <c r="S491" s="218" t="str">
        <f>IF(M491="3GPPMEMBER","'Voting List'!L"&amp;MATCH(K491,'Voting List'!B:B,0),"")</f>
        <v>'Voting List'!L281</v>
      </c>
      <c r="U491" s="170" t="str">
        <f>IF(K491&lt;&gt;"",IF(ISNUMBER(FIND(K491,'Voting List'!M1)),"YES","NO"),"")</f>
        <v>YES</v>
      </c>
      <c r="V491" s="246" t="s">
        <v>6344</v>
      </c>
    </row>
    <row r="492" spans="1:22" ht="12.6" customHeight="1" x14ac:dyDescent="0.2">
      <c r="A492" s="158" t="s">
        <v>4594</v>
      </c>
      <c r="B492" s="158" t="s">
        <v>5433</v>
      </c>
      <c r="C492" s="158" t="s">
        <v>6339</v>
      </c>
      <c r="D492" s="177" t="s">
        <v>4542</v>
      </c>
      <c r="E492" s="177"/>
      <c r="F492" s="188">
        <v>8613811174420</v>
      </c>
      <c r="G492" s="177" t="s">
        <v>6340</v>
      </c>
      <c r="H492" s="177" t="s">
        <v>626</v>
      </c>
      <c r="I492" s="177" t="s">
        <v>503</v>
      </c>
      <c r="J492" s="177" t="s">
        <v>4544</v>
      </c>
      <c r="K492" s="158" t="s">
        <v>627</v>
      </c>
      <c r="L492" s="158" t="s">
        <v>503</v>
      </c>
      <c r="M492" s="158" t="s">
        <v>4544</v>
      </c>
      <c r="N492" s="224">
        <v>44711.329861111109</v>
      </c>
      <c r="O492" s="158" t="s">
        <v>4545</v>
      </c>
      <c r="P492" s="216" t="s">
        <v>4546</v>
      </c>
      <c r="Q492" s="75" t="str" cm="1">
        <f t="array" aca="1" ref="Q492" ca="1">IF(AND(K492&lt;&gt;"",P492&lt;&gt;"Absent",U492&lt;&gt;"NO",M492="3GPPMEMBER"),IF(INDIRECT(S492)&lt;&gt;"Present","CHECK","Covered"),"")</f>
        <v/>
      </c>
      <c r="S492" s="218" t="str">
        <f>IF(M492="3GPPMEMBER","'Voting List'!L"&amp;MATCH(K492,'Voting List'!B:B,0),"")</f>
        <v>'Voting List'!L127</v>
      </c>
      <c r="U492" s="170" t="str">
        <f>IF(K492&lt;&gt;"",IF(ISNUMBER(FIND(K492,'Voting List'!M1)),"YES","NO"),"")</f>
        <v>YES</v>
      </c>
      <c r="V492" s="246" t="s">
        <v>6347</v>
      </c>
    </row>
    <row r="493" spans="1:22" ht="12.6" customHeight="1" x14ac:dyDescent="0.2">
      <c r="A493" s="158" t="s">
        <v>4590</v>
      </c>
      <c r="B493" s="158" t="s">
        <v>5433</v>
      </c>
      <c r="C493" s="158" t="s">
        <v>5443</v>
      </c>
      <c r="D493" s="177" t="s">
        <v>4542</v>
      </c>
      <c r="E493" s="177"/>
      <c r="F493" s="177"/>
      <c r="G493" s="177" t="s">
        <v>5444</v>
      </c>
      <c r="H493" s="177" t="s">
        <v>5181</v>
      </c>
      <c r="I493" s="177" t="s">
        <v>503</v>
      </c>
      <c r="J493" s="177" t="s">
        <v>4544</v>
      </c>
      <c r="K493" s="158" t="s">
        <v>5181</v>
      </c>
      <c r="L493" s="158" t="s">
        <v>503</v>
      </c>
      <c r="M493" s="158" t="s">
        <v>4544</v>
      </c>
      <c r="N493" s="224">
        <v>44600.126388888886</v>
      </c>
      <c r="O493" s="158" t="s">
        <v>4545</v>
      </c>
      <c r="P493" s="216" t="s">
        <v>4546</v>
      </c>
      <c r="Q493" s="75" t="str" cm="1">
        <f t="array" aca="1" ref="Q493" ca="1">IF(AND(K493&lt;&gt;"",P493&lt;&gt;"Absent",U493&lt;&gt;"NO",M493="3GPPMEMBER"),IF(INDIRECT(S493)&lt;&gt;"Present","CHECK","Covered"),"")</f>
        <v/>
      </c>
      <c r="S493" s="218" t="str">
        <f>IF(M493="3GPPMEMBER","'Voting List'!L"&amp;MATCH(K493,'Voting List'!B:B,0),"")</f>
        <v>'Voting List'!L773</v>
      </c>
      <c r="U493" s="170" t="str">
        <f>IF(K493&lt;&gt;"",IF(ISNUMBER(FIND(K493,'Voting List'!M1)),"YES","NO"),"")</f>
        <v>NO</v>
      </c>
      <c r="V493" s="246" t="s">
        <v>6348</v>
      </c>
    </row>
    <row r="494" spans="1:22" ht="12.6" hidden="1" customHeight="1" x14ac:dyDescent="0.2">
      <c r="A494" s="158" t="s">
        <v>4594</v>
      </c>
      <c r="B494" s="158" t="s">
        <v>5433</v>
      </c>
      <c r="C494" s="158" t="s">
        <v>6341</v>
      </c>
      <c r="D494" s="177" t="s">
        <v>4542</v>
      </c>
      <c r="E494" s="177"/>
      <c r="F494" s="177"/>
      <c r="G494" s="177" t="s">
        <v>6342</v>
      </c>
      <c r="H494" s="177" t="s">
        <v>546</v>
      </c>
      <c r="I494" s="177" t="s">
        <v>503</v>
      </c>
      <c r="J494" s="177" t="s">
        <v>4544</v>
      </c>
      <c r="K494" s="158" t="s">
        <v>546</v>
      </c>
      <c r="L494" s="158" t="s">
        <v>503</v>
      </c>
      <c r="M494" s="158" t="s">
        <v>4544</v>
      </c>
      <c r="N494" s="224">
        <v>44706.11041666667</v>
      </c>
      <c r="O494" s="158" t="s">
        <v>5905</v>
      </c>
      <c r="P494" s="216" t="s">
        <v>4546</v>
      </c>
      <c r="Q494" s="75" t="str" cm="1">
        <f t="array" aca="1" ref="Q494" ca="1">IF(AND(K494&lt;&gt;"",P494&lt;&gt;"Absent",U494&lt;&gt;"NO",M494="3GPPMEMBER"),IF(INDIRECT(S494)&lt;&gt;"Present","CHECK","Covered"),"")</f>
        <v/>
      </c>
      <c r="S494" s="218" t="str">
        <f>IF(M494="3GPPMEMBER","'Voting List'!L"&amp;MATCH(K494,'Voting List'!B:B,0),"")</f>
        <v>'Voting List'!L131</v>
      </c>
      <c r="U494" s="170" t="str">
        <f>IF(K494&lt;&gt;"",IF(ISNUMBER(FIND(K494,'Voting List'!M1)),"YES","NO"),"")</f>
        <v>NO</v>
      </c>
      <c r="V494" s="246" t="s">
        <v>6702</v>
      </c>
    </row>
    <row r="495" spans="1:22" ht="12.6" hidden="1" customHeight="1" x14ac:dyDescent="0.2">
      <c r="A495" s="158" t="s">
        <v>4565</v>
      </c>
      <c r="B495" s="158" t="s">
        <v>5433</v>
      </c>
      <c r="C495" s="158" t="s">
        <v>6343</v>
      </c>
      <c r="D495" s="177" t="s">
        <v>4542</v>
      </c>
      <c r="E495" s="177"/>
      <c r="F495" s="177"/>
      <c r="G495" s="177" t="s">
        <v>6344</v>
      </c>
      <c r="H495" s="177" t="s">
        <v>570</v>
      </c>
      <c r="I495" s="177" t="s">
        <v>503</v>
      </c>
      <c r="J495" s="177" t="s">
        <v>4544</v>
      </c>
      <c r="K495" s="158" t="s">
        <v>5572</v>
      </c>
      <c r="L495" s="158" t="s">
        <v>503</v>
      </c>
      <c r="M495" s="158" t="s">
        <v>4544</v>
      </c>
      <c r="N495" s="224">
        <v>44708.359722222223</v>
      </c>
      <c r="O495" s="158" t="s">
        <v>5905</v>
      </c>
      <c r="P495" s="216" t="s">
        <v>4546</v>
      </c>
      <c r="Q495" s="75" t="str" cm="1">
        <f t="array" aca="1" ref="Q495" ca="1">IF(AND(K495&lt;&gt;"",P495&lt;&gt;"Absent",U495&lt;&gt;"NO",M495="3GPPMEMBER"),IF(INDIRECT(S495)&lt;&gt;"Present","CHECK","Covered"),"")</f>
        <v/>
      </c>
      <c r="S495" s="218" t="str">
        <f>IF(M495="3GPPMEMBER","'Voting List'!L"&amp;MATCH(K495,'Voting List'!B:B,0),"")</f>
        <v>'Voting List'!L685</v>
      </c>
      <c r="U495" s="170" t="str">
        <f>IF(K495&lt;&gt;"",IF(ISNUMBER(FIND(K495,'Voting List'!M1)),"YES","NO"),"")</f>
        <v>NO</v>
      </c>
      <c r="V495" s="246" t="s">
        <v>6350</v>
      </c>
    </row>
    <row r="496" spans="1:22" ht="12.6" hidden="1" customHeight="1" x14ac:dyDescent="0.2">
      <c r="A496" s="158" t="s">
        <v>4565</v>
      </c>
      <c r="B496" s="158" t="s">
        <v>6345</v>
      </c>
      <c r="C496" s="158" t="s">
        <v>6346</v>
      </c>
      <c r="D496" s="177" t="s">
        <v>4542</v>
      </c>
      <c r="E496" s="177"/>
      <c r="F496" s="177">
        <v>8618612825677</v>
      </c>
      <c r="G496" s="177" t="s">
        <v>6347</v>
      </c>
      <c r="H496" s="177" t="s">
        <v>5526</v>
      </c>
      <c r="I496" s="177" t="s">
        <v>503</v>
      </c>
      <c r="J496" s="177" t="s">
        <v>4544</v>
      </c>
      <c r="K496" s="158" t="s">
        <v>5526</v>
      </c>
      <c r="L496" s="158" t="s">
        <v>503</v>
      </c>
      <c r="M496" s="158" t="s">
        <v>4544</v>
      </c>
      <c r="N496" s="224">
        <v>44708.49722222222</v>
      </c>
      <c r="O496" s="158" t="s">
        <v>5905</v>
      </c>
      <c r="P496" s="216" t="s">
        <v>4546</v>
      </c>
      <c r="Q496" s="75" t="str" cm="1">
        <f t="array" aca="1" ref="Q496" ca="1">IF(AND(K496&lt;&gt;"",P496&lt;&gt;"Absent",U496&lt;&gt;"NO",M496="3GPPMEMBER"),IF(INDIRECT(S496)&lt;&gt;"Present","CHECK","Covered"),"")</f>
        <v/>
      </c>
      <c r="S496" s="218" t="str">
        <f>IF(M496="3GPPMEMBER","'Voting List'!L"&amp;MATCH(K496,'Voting List'!B:B,0),"")</f>
        <v>'Voting List'!L336</v>
      </c>
      <c r="U496" s="170" t="str">
        <f>IF(K496&lt;&gt;"",IF(ISNUMBER(FIND(K496,'Voting List'!M1)),"YES","NO"),"")</f>
        <v>NO</v>
      </c>
      <c r="V496" s="246" t="s">
        <v>5447</v>
      </c>
    </row>
    <row r="497" spans="1:22" ht="12.6" hidden="1" customHeight="1" x14ac:dyDescent="0.2">
      <c r="A497" s="158" t="s">
        <v>4565</v>
      </c>
      <c r="B497" s="158" t="s">
        <v>6345</v>
      </c>
      <c r="C497" s="158" t="s">
        <v>4762</v>
      </c>
      <c r="D497" s="177" t="s">
        <v>4542</v>
      </c>
      <c r="E497" s="177"/>
      <c r="F497" s="188">
        <v>16692068217</v>
      </c>
      <c r="G497" s="177" t="s">
        <v>6348</v>
      </c>
      <c r="H497" s="177" t="s">
        <v>525</v>
      </c>
      <c r="I497" s="177" t="s">
        <v>500</v>
      </c>
      <c r="J497" s="177" t="s">
        <v>4544</v>
      </c>
      <c r="K497" s="158" t="s">
        <v>731</v>
      </c>
      <c r="L497" s="158" t="s">
        <v>495</v>
      </c>
      <c r="M497" s="158" t="s">
        <v>4544</v>
      </c>
      <c r="N497" s="224">
        <v>44706.788888888892</v>
      </c>
      <c r="O497" s="158" t="s">
        <v>5905</v>
      </c>
      <c r="P497" s="216" t="s">
        <v>4546</v>
      </c>
      <c r="Q497" s="75" t="str" cm="1">
        <f t="array" aca="1" ref="Q497" ca="1">IF(AND(K497&lt;&gt;"",P497&lt;&gt;"Absent",U497&lt;&gt;"NO",M497="3GPPMEMBER"),IF(INDIRECT(S497)&lt;&gt;"Present","CHECK","Covered"),"")</f>
        <v/>
      </c>
      <c r="S497" s="218" t="str">
        <f>IF(M497="3GPPMEMBER","'Voting List'!L"&amp;MATCH(K497,'Voting List'!B:B,0),"")</f>
        <v>'Voting List'!L344</v>
      </c>
      <c r="U497" s="170" t="str">
        <f>IF(K497&lt;&gt;"",IF(ISNUMBER(FIND(K497,'Voting List'!M1)),"YES","NO"),"")</f>
        <v>YES</v>
      </c>
      <c r="V497" s="246" t="s">
        <v>6352</v>
      </c>
    </row>
    <row r="498" spans="1:22" ht="12.6" hidden="1" customHeight="1" x14ac:dyDescent="0.2">
      <c r="A498" s="158" t="s">
        <v>4540</v>
      </c>
      <c r="B498" s="158" t="s">
        <v>6345</v>
      </c>
      <c r="C498" s="158" t="s">
        <v>5189</v>
      </c>
      <c r="D498" s="177" t="s">
        <v>4542</v>
      </c>
      <c r="E498" s="177"/>
      <c r="F498" s="177">
        <v>-50902439</v>
      </c>
      <c r="G498" s="177" t="s">
        <v>6702</v>
      </c>
      <c r="H498" s="177" t="s">
        <v>546</v>
      </c>
      <c r="I498" s="177" t="s">
        <v>503</v>
      </c>
      <c r="J498" s="177" t="s">
        <v>4544</v>
      </c>
      <c r="K498" s="158" t="s">
        <v>546</v>
      </c>
      <c r="L498" s="158" t="s">
        <v>503</v>
      </c>
      <c r="M498" s="158" t="s">
        <v>4544</v>
      </c>
      <c r="N498" s="224">
        <v>44719.310416666667</v>
      </c>
      <c r="O498" s="158" t="s">
        <v>5905</v>
      </c>
      <c r="P498" s="216" t="s">
        <v>4546</v>
      </c>
      <c r="Q498" s="75" t="str" cm="1">
        <f t="array" aca="1" ref="Q498" ca="1">IF(AND(K498&lt;&gt;"",P498&lt;&gt;"Absent",U498&lt;&gt;"NO",M498="3GPPMEMBER"),IF(INDIRECT(S498)&lt;&gt;"Present","CHECK","Covered"),"")</f>
        <v/>
      </c>
      <c r="S498" s="218" t="str">
        <f>IF(M498="3GPPMEMBER","'Voting List'!L"&amp;MATCH(K498,'Voting List'!B:B,0),"")</f>
        <v>'Voting List'!L131</v>
      </c>
      <c r="U498" s="170" t="str">
        <f>IF(K498&lt;&gt;"",IF(ISNUMBER(FIND(K498,'Voting List'!M1)),"YES","NO"),"")</f>
        <v>NO</v>
      </c>
      <c r="V498" s="246" t="s">
        <v>6354</v>
      </c>
    </row>
    <row r="499" spans="1:22" ht="12.6" hidden="1" customHeight="1" x14ac:dyDescent="0.2">
      <c r="A499" s="158" t="s">
        <v>4540</v>
      </c>
      <c r="B499" s="158" t="s">
        <v>6345</v>
      </c>
      <c r="C499" s="158" t="s">
        <v>6349</v>
      </c>
      <c r="D499" s="177" t="s">
        <v>4542</v>
      </c>
      <c r="E499" s="177"/>
      <c r="F499" s="177"/>
      <c r="G499" s="177" t="s">
        <v>6350</v>
      </c>
      <c r="H499" s="177" t="s">
        <v>670</v>
      </c>
      <c r="I499" s="177" t="s">
        <v>503</v>
      </c>
      <c r="J499" s="177" t="s">
        <v>4544</v>
      </c>
      <c r="K499" s="158" t="s">
        <v>670</v>
      </c>
      <c r="L499" s="158" t="s">
        <v>503</v>
      </c>
      <c r="M499" s="158" t="s">
        <v>4544</v>
      </c>
      <c r="N499" s="224">
        <v>44712.393750000003</v>
      </c>
      <c r="O499" s="158" t="s">
        <v>5905</v>
      </c>
      <c r="P499" s="216" t="s">
        <v>4546</v>
      </c>
      <c r="Q499" s="75" t="str" cm="1">
        <f t="array" aca="1" ref="Q499" ca="1">IF(AND(K499&lt;&gt;"",P499&lt;&gt;"Absent",U499&lt;&gt;"NO",M499="3GPPMEMBER"),IF(INDIRECT(S499)&lt;&gt;"Present","CHECK","Covered"),"")</f>
        <v/>
      </c>
      <c r="S499" s="218" t="str">
        <f>IF(M499="3GPPMEMBER","'Voting List'!L"&amp;MATCH(K499,'Voting List'!B:B,0),"")</f>
        <v>'Voting List'!L109</v>
      </c>
      <c r="U499" s="170" t="str">
        <f>IF(K499&lt;&gt;"",IF(ISNUMBER(FIND(K499,'Voting List'!M1)),"YES","NO"),"")</f>
        <v>NO</v>
      </c>
      <c r="V499" s="246" t="s">
        <v>5450</v>
      </c>
    </row>
    <row r="500" spans="1:22" ht="12.6" customHeight="1" x14ac:dyDescent="0.2">
      <c r="A500" s="158" t="s">
        <v>4720</v>
      </c>
      <c r="B500" s="158" t="s">
        <v>5445</v>
      </c>
      <c r="C500" s="158" t="s">
        <v>5446</v>
      </c>
      <c r="D500" s="177" t="s">
        <v>4542</v>
      </c>
      <c r="E500" s="177"/>
      <c r="F500" s="177"/>
      <c r="G500" s="177" t="s">
        <v>5447</v>
      </c>
      <c r="H500" s="177" t="s">
        <v>606</v>
      </c>
      <c r="I500" s="177" t="s">
        <v>495</v>
      </c>
      <c r="J500" s="177" t="s">
        <v>4544</v>
      </c>
      <c r="K500" s="158" t="s">
        <v>606</v>
      </c>
      <c r="L500" s="158" t="s">
        <v>495</v>
      </c>
      <c r="M500" s="158" t="s">
        <v>4544</v>
      </c>
      <c r="N500" s="224">
        <v>44691.433333333334</v>
      </c>
      <c r="O500" s="158" t="s">
        <v>4545</v>
      </c>
      <c r="P500" s="216" t="s">
        <v>4546</v>
      </c>
      <c r="Q500" s="75" t="str" cm="1">
        <f t="array" aca="1" ref="Q500" ca="1">IF(AND(K500&lt;&gt;"",P500&lt;&gt;"Absent",U500&lt;&gt;"NO",M500="3GPPMEMBER"),IF(INDIRECT(S500)&lt;&gt;"Present","CHECK","Covered"),"")</f>
        <v/>
      </c>
      <c r="S500" s="218" t="str">
        <f>IF(M500="3GPPMEMBER","'Voting List'!L"&amp;MATCH(K500,'Voting List'!B:B,0),"")</f>
        <v>'Voting List'!L300</v>
      </c>
      <c r="U500" s="170" t="str">
        <f>IF(K500&lt;&gt;"",IF(ISNUMBER(FIND(K500,'Voting List'!M1)),"YES","NO"),"")</f>
        <v>YES</v>
      </c>
      <c r="V500" s="246" t="s">
        <v>6703</v>
      </c>
    </row>
    <row r="501" spans="1:22" ht="12.6" hidden="1" customHeight="1" x14ac:dyDescent="0.2">
      <c r="A501" s="158" t="s">
        <v>4590</v>
      </c>
      <c r="B501" s="158" t="s">
        <v>5445</v>
      </c>
      <c r="C501" s="158" t="s">
        <v>6351</v>
      </c>
      <c r="D501" s="177" t="s">
        <v>4542</v>
      </c>
      <c r="E501" s="177"/>
      <c r="F501" s="177"/>
      <c r="G501" s="177" t="s">
        <v>6352</v>
      </c>
      <c r="H501" s="177" t="s">
        <v>626</v>
      </c>
      <c r="I501" s="177" t="s">
        <v>503</v>
      </c>
      <c r="J501" s="177" t="s">
        <v>4544</v>
      </c>
      <c r="K501" s="158" t="s">
        <v>714</v>
      </c>
      <c r="L501" s="158" t="s">
        <v>503</v>
      </c>
      <c r="M501" s="158" t="s">
        <v>4544</v>
      </c>
      <c r="N501" s="224">
        <v>44707.179166666669</v>
      </c>
      <c r="O501" s="158" t="s">
        <v>5905</v>
      </c>
      <c r="P501" s="216" t="s">
        <v>4546</v>
      </c>
      <c r="Q501" s="75" t="str" cm="1">
        <f t="array" aca="1" ref="Q501" ca="1">IF(AND(K501&lt;&gt;"",P501&lt;&gt;"Absent",U501&lt;&gt;"NO",M501="3GPPMEMBER"),IF(INDIRECT(S501)&lt;&gt;"Present","CHECK","Covered"),"")</f>
        <v/>
      </c>
      <c r="S501" s="218" t="str">
        <f>IF(M501="3GPPMEMBER","'Voting List'!L"&amp;MATCH(K501,'Voting List'!B:B,0),"")</f>
        <v>'Voting List'!L151</v>
      </c>
      <c r="U501" s="170" t="str">
        <f>IF(K501&lt;&gt;"",IF(ISNUMBER(FIND(K501,'Voting List'!M1)),"YES","NO"),"")</f>
        <v>YES</v>
      </c>
      <c r="V501" s="246" t="s">
        <v>5452</v>
      </c>
    </row>
    <row r="502" spans="1:22" ht="12.6" hidden="1" customHeight="1" x14ac:dyDescent="0.2">
      <c r="A502" s="158" t="s">
        <v>4565</v>
      </c>
      <c r="B502" s="158" t="s">
        <v>6353</v>
      </c>
      <c r="C502" s="158" t="s">
        <v>4964</v>
      </c>
      <c r="D502" s="177" t="s">
        <v>4542</v>
      </c>
      <c r="E502" s="177"/>
      <c r="F502" s="177">
        <v>-9317</v>
      </c>
      <c r="G502" s="177" t="s">
        <v>6354</v>
      </c>
      <c r="H502" s="177" t="s">
        <v>732</v>
      </c>
      <c r="I502" s="177" t="s">
        <v>688</v>
      </c>
      <c r="J502" s="177" t="s">
        <v>4544</v>
      </c>
      <c r="K502" s="158" t="s">
        <v>732</v>
      </c>
      <c r="L502" s="158" t="s">
        <v>688</v>
      </c>
      <c r="M502" s="158" t="s">
        <v>4544</v>
      </c>
      <c r="N502" s="224">
        <v>44706.050694444442</v>
      </c>
      <c r="O502" s="158" t="s">
        <v>5905</v>
      </c>
      <c r="P502" s="216" t="s">
        <v>4546</v>
      </c>
      <c r="Q502" s="75" t="str" cm="1">
        <f t="array" aca="1" ref="Q502" ca="1">IF(AND(K502&lt;&gt;"",P502&lt;&gt;"Absent",U502&lt;&gt;"NO",M502="3GPPMEMBER"),IF(INDIRECT(S502)&lt;&gt;"Present","CHECK","Covered"),"")</f>
        <v/>
      </c>
      <c r="S502" s="218" t="str">
        <f>IF(M502="3GPPMEMBER","'Voting List'!L"&amp;MATCH(K502,'Voting List'!B:B,0),"")</f>
        <v>'Voting List'!L699</v>
      </c>
      <c r="U502" s="170" t="str">
        <f>IF(K502&lt;&gt;"",IF(ISNUMBER(FIND(K502,'Voting List'!M1)),"YES","NO"),"")</f>
        <v>NO</v>
      </c>
      <c r="V502" s="246" t="s">
        <v>5455</v>
      </c>
    </row>
    <row r="503" spans="1:22" ht="12.6" customHeight="1" x14ac:dyDescent="0.2">
      <c r="A503" s="158" t="s">
        <v>4540</v>
      </c>
      <c r="B503" s="158" t="s">
        <v>5448</v>
      </c>
      <c r="C503" s="158" t="s">
        <v>5449</v>
      </c>
      <c r="D503" s="177" t="s">
        <v>4542</v>
      </c>
      <c r="E503" s="177"/>
      <c r="F503" s="177"/>
      <c r="G503" s="177" t="s">
        <v>5450</v>
      </c>
      <c r="H503" s="177" t="s">
        <v>629</v>
      </c>
      <c r="I503" s="177" t="s">
        <v>500</v>
      </c>
      <c r="J503" s="177" t="s">
        <v>4544</v>
      </c>
      <c r="K503" s="158" t="s">
        <v>629</v>
      </c>
      <c r="L503" s="158" t="s">
        <v>500</v>
      </c>
      <c r="M503" s="158" t="s">
        <v>4544</v>
      </c>
      <c r="N503" s="224">
        <v>44656.806250000001</v>
      </c>
      <c r="O503" s="158" t="s">
        <v>4545</v>
      </c>
      <c r="P503" s="216" t="s">
        <v>4546</v>
      </c>
      <c r="Q503" s="75" t="str" cm="1">
        <f t="array" aca="1" ref="Q503" ca="1">IF(AND(K503&lt;&gt;"",P503&lt;&gt;"Absent",U503&lt;&gt;"NO",M503="3GPPMEMBER"),IF(INDIRECT(S503)&lt;&gt;"Present","CHECK","Covered"),"")</f>
        <v/>
      </c>
      <c r="S503" s="218" t="str">
        <f>IF(M503="3GPPMEMBER","'Voting List'!L"&amp;MATCH(K503,'Voting List'!B:B,0),"")</f>
        <v>'Voting List'!L191</v>
      </c>
      <c r="U503" s="170" t="str">
        <f>IF(K503&lt;&gt;"",IF(ISNUMBER(FIND(K503,'Voting List'!M1)),"YES","NO"),"")</f>
        <v>NO</v>
      </c>
      <c r="V503" s="246" t="s">
        <v>6356</v>
      </c>
    </row>
    <row r="504" spans="1:22" ht="12.6" hidden="1" customHeight="1" x14ac:dyDescent="0.2">
      <c r="A504" s="158" t="s">
        <v>4565</v>
      </c>
      <c r="B504" s="158" t="s">
        <v>5448</v>
      </c>
      <c r="C504" s="158" t="s">
        <v>4964</v>
      </c>
      <c r="D504" s="177" t="s">
        <v>4542</v>
      </c>
      <c r="E504" s="177"/>
      <c r="F504" s="177"/>
      <c r="G504" s="177" t="s">
        <v>6703</v>
      </c>
      <c r="H504" s="177" t="s">
        <v>998</v>
      </c>
      <c r="I504" s="177" t="s">
        <v>503</v>
      </c>
      <c r="J504" s="177" t="s">
        <v>4544</v>
      </c>
      <c r="K504" s="158" t="s">
        <v>998</v>
      </c>
      <c r="L504" s="158" t="s">
        <v>503</v>
      </c>
      <c r="M504" s="158" t="s">
        <v>4544</v>
      </c>
      <c r="N504" s="224">
        <v>44719.245138888888</v>
      </c>
      <c r="O504" s="158" t="s">
        <v>5905</v>
      </c>
      <c r="P504" s="216" t="s">
        <v>4546</v>
      </c>
      <c r="Q504" s="75" t="str" cm="1">
        <f t="array" aca="1" ref="Q504" ca="1">IF(AND(K504&lt;&gt;"",P504&lt;&gt;"Absent",U504&lt;&gt;"NO",M504="3GPPMEMBER"),IF(INDIRECT(S504)&lt;&gt;"Present","CHECK","Covered"),"")</f>
        <v/>
      </c>
      <c r="S504" s="218" t="str">
        <f>IF(M504="3GPPMEMBER","'Voting List'!L"&amp;MATCH(K504,'Voting List'!B:B,0),"")</f>
        <v>'Voting List'!L478</v>
      </c>
      <c r="U504" s="170" t="str">
        <f>IF(K504&lt;&gt;"",IF(ISNUMBER(FIND(K504,'Voting List'!M1)),"YES","NO"),"")</f>
        <v>NO</v>
      </c>
      <c r="V504" s="246" t="s">
        <v>5457</v>
      </c>
    </row>
    <row r="505" spans="1:22" ht="12.6" customHeight="1" x14ac:dyDescent="0.2">
      <c r="A505" s="158" t="s">
        <v>4540</v>
      </c>
      <c r="B505" s="158" t="s">
        <v>5448</v>
      </c>
      <c r="C505" s="158" t="s">
        <v>5451</v>
      </c>
      <c r="D505" s="177" t="s">
        <v>4542</v>
      </c>
      <c r="E505" s="177"/>
      <c r="F505" s="177">
        <v>-13601226282</v>
      </c>
      <c r="G505" s="177" t="s">
        <v>5452</v>
      </c>
      <c r="H505" s="177" t="s">
        <v>634</v>
      </c>
      <c r="I505" s="177" t="s">
        <v>503</v>
      </c>
      <c r="J505" s="177" t="s">
        <v>4544</v>
      </c>
      <c r="K505" s="158" t="s">
        <v>634</v>
      </c>
      <c r="L505" s="158" t="s">
        <v>503</v>
      </c>
      <c r="M505" s="158" t="s">
        <v>4544</v>
      </c>
      <c r="N505" s="224">
        <v>44704.145138888889</v>
      </c>
      <c r="O505" s="158" t="s">
        <v>4545</v>
      </c>
      <c r="P505" s="216" t="s">
        <v>6667</v>
      </c>
      <c r="Q505" s="75" t="str" cm="1">
        <f t="array" aca="1" ref="Q505" ca="1">IF(AND(K505&lt;&gt;"",P505&lt;&gt;"Absent",U505&lt;&gt;"NO",M505="3GPPMEMBER"),IF(INDIRECT(S505)&lt;&gt;"Present","CHECK","Covered"),"")</f>
        <v>CHECK</v>
      </c>
      <c r="S505" s="218" t="str">
        <f>IF(M505="3GPPMEMBER","'Voting List'!L"&amp;MATCH(K505,'Voting List'!B:B,0),"")</f>
        <v>'Voting List'!L742</v>
      </c>
      <c r="U505" s="170" t="str">
        <f>IF(K505&lt;&gt;"",IF(ISNUMBER(FIND(K505,'Voting List'!M1)),"YES","NO"),"")</f>
        <v>YES</v>
      </c>
      <c r="V505" s="246" t="s">
        <v>5460</v>
      </c>
    </row>
    <row r="506" spans="1:22" ht="12.6" customHeight="1" x14ac:dyDescent="0.2">
      <c r="A506" s="158" t="s">
        <v>4540</v>
      </c>
      <c r="B506" s="158" t="s">
        <v>5453</v>
      </c>
      <c r="C506" s="158" t="s">
        <v>5454</v>
      </c>
      <c r="D506" s="177" t="s">
        <v>4542</v>
      </c>
      <c r="E506" s="177"/>
      <c r="F506" s="177"/>
      <c r="G506" s="177" t="s">
        <v>5455</v>
      </c>
      <c r="H506" s="177" t="s">
        <v>531</v>
      </c>
      <c r="I506" s="177" t="s">
        <v>503</v>
      </c>
      <c r="J506" s="177" t="s">
        <v>4544</v>
      </c>
      <c r="K506" s="158" t="s">
        <v>668</v>
      </c>
      <c r="L506" s="158" t="s">
        <v>503</v>
      </c>
      <c r="M506" s="158" t="s">
        <v>4544</v>
      </c>
      <c r="N506" s="224">
        <v>44628.362500000003</v>
      </c>
      <c r="O506" s="158" t="s">
        <v>4545</v>
      </c>
      <c r="P506" s="216" t="s">
        <v>4546</v>
      </c>
      <c r="Q506" s="75" t="str" cm="1">
        <f t="array" aca="1" ref="Q506" ca="1">IF(AND(K506&lt;&gt;"",P506&lt;&gt;"Absent",U506&lt;&gt;"NO",M506="3GPPMEMBER"),IF(INDIRECT(S506)&lt;&gt;"Present","CHECK","Covered"),"")</f>
        <v/>
      </c>
      <c r="S506" s="218" t="str">
        <f>IF(M506="3GPPMEMBER","'Voting List'!L"&amp;MATCH(K506,'Voting List'!B:B,0),"")</f>
        <v>'Voting List'!L767</v>
      </c>
      <c r="U506" s="170" t="str">
        <f>IF(K506&lt;&gt;"",IF(ISNUMBER(FIND(K506,'Voting List'!M1)),"YES","NO"),"")</f>
        <v>NO</v>
      </c>
      <c r="V506" s="246" t="s">
        <v>5463</v>
      </c>
    </row>
    <row r="507" spans="1:22" ht="12.6" hidden="1" customHeight="1" x14ac:dyDescent="0.2">
      <c r="A507" s="158" t="s">
        <v>4540</v>
      </c>
      <c r="B507" s="158" t="s">
        <v>5453</v>
      </c>
      <c r="C507" s="158" t="s">
        <v>6355</v>
      </c>
      <c r="D507" s="177" t="s">
        <v>4542</v>
      </c>
      <c r="E507" s="177"/>
      <c r="F507" s="177">
        <v>-28788997</v>
      </c>
      <c r="G507" s="177" t="s">
        <v>6356</v>
      </c>
      <c r="H507" s="177" t="s">
        <v>403</v>
      </c>
      <c r="I507" s="177" t="s">
        <v>495</v>
      </c>
      <c r="J507" s="177" t="s">
        <v>4544</v>
      </c>
      <c r="K507" s="158" t="s">
        <v>743</v>
      </c>
      <c r="L507" s="158" t="s">
        <v>688</v>
      </c>
      <c r="M507" s="158" t="s">
        <v>4544</v>
      </c>
      <c r="N507" s="224">
        <v>44706.040972222225</v>
      </c>
      <c r="O507" s="158" t="s">
        <v>5905</v>
      </c>
      <c r="P507" s="216" t="s">
        <v>4546</v>
      </c>
      <c r="Q507" s="75" t="str" cm="1">
        <f t="array" aca="1" ref="Q507" ca="1">IF(AND(K507&lt;&gt;"",P507&lt;&gt;"Absent",U507&lt;&gt;"NO",M507="3GPPMEMBER"),IF(INDIRECT(S507)&lt;&gt;"Present","CHECK","Covered"),"")</f>
        <v/>
      </c>
      <c r="S507" s="218" t="str">
        <f>IF(M507="3GPPMEMBER","'Voting List'!L"&amp;MATCH(K507,'Voting List'!B:B,0),"")</f>
        <v>'Voting List'!L305</v>
      </c>
      <c r="U507" s="170" t="str">
        <f>IF(K507&lt;&gt;"",IF(ISNUMBER(FIND(K507,'Voting List'!M1)),"YES","NO"),"")</f>
        <v>YES</v>
      </c>
      <c r="V507" s="246" t="s">
        <v>6359</v>
      </c>
    </row>
    <row r="508" spans="1:22" ht="12.6" hidden="1" customHeight="1" x14ac:dyDescent="0.2">
      <c r="A508" s="158" t="s">
        <v>4540</v>
      </c>
      <c r="B508" s="158" t="s">
        <v>5453</v>
      </c>
      <c r="C508" s="158" t="s">
        <v>5456</v>
      </c>
      <c r="D508" s="177" t="s">
        <v>4542</v>
      </c>
      <c r="E508" s="177"/>
      <c r="F508" s="188">
        <v>8613912985460</v>
      </c>
      <c r="G508" s="177" t="s">
        <v>5457</v>
      </c>
      <c r="H508" s="177" t="s">
        <v>592</v>
      </c>
      <c r="I508" s="177" t="s">
        <v>503</v>
      </c>
      <c r="J508" s="177" t="s">
        <v>4544</v>
      </c>
      <c r="K508" s="158" t="s">
        <v>592</v>
      </c>
      <c r="L508" s="158" t="s">
        <v>503</v>
      </c>
      <c r="M508" s="158" t="s">
        <v>4544</v>
      </c>
      <c r="N508" s="224">
        <v>44628.34375</v>
      </c>
      <c r="O508" s="158" t="s">
        <v>5905</v>
      </c>
      <c r="P508" s="216" t="s">
        <v>4546</v>
      </c>
      <c r="Q508" s="75" t="str" cm="1">
        <f t="array" aca="1" ref="Q508" ca="1">IF(AND(K508&lt;&gt;"",P508&lt;&gt;"Absent",U508&lt;&gt;"NO",M508="3GPPMEMBER"),IF(INDIRECT(S508)&lt;&gt;"Present","CHECK","Covered"),"")</f>
        <v/>
      </c>
      <c r="S508" s="218" t="str">
        <f>IF(M508="3GPPMEMBER","'Voting List'!L"&amp;MATCH(K508,'Voting List'!B:B,0),"")</f>
        <v>'Voting List'!L779</v>
      </c>
      <c r="U508" s="170" t="str">
        <f>IF(K508&lt;&gt;"",IF(ISNUMBER(FIND(K508,'Voting List'!M1)),"YES","NO"),"")</f>
        <v>YES</v>
      </c>
      <c r="V508" s="246" t="s">
        <v>5466</v>
      </c>
    </row>
    <row r="509" spans="1:22" ht="12.6" customHeight="1" x14ac:dyDescent="0.2">
      <c r="A509" s="158" t="s">
        <v>4720</v>
      </c>
      <c r="B509" s="158" t="s">
        <v>5453</v>
      </c>
      <c r="C509" s="158" t="s">
        <v>5458</v>
      </c>
      <c r="D509" s="177" t="s">
        <v>4542</v>
      </c>
      <c r="E509" s="177"/>
      <c r="F509" s="177" t="s">
        <v>5459</v>
      </c>
      <c r="G509" s="177" t="s">
        <v>5460</v>
      </c>
      <c r="H509" s="177" t="s">
        <v>575</v>
      </c>
      <c r="I509" s="177" t="s">
        <v>503</v>
      </c>
      <c r="J509" s="177" t="s">
        <v>4544</v>
      </c>
      <c r="K509" s="158" t="s">
        <v>575</v>
      </c>
      <c r="L509" s="158" t="s">
        <v>503</v>
      </c>
      <c r="M509" s="158" t="s">
        <v>4544</v>
      </c>
      <c r="N509" s="224">
        <v>44651.395833333336</v>
      </c>
      <c r="O509" s="158" t="s">
        <v>4545</v>
      </c>
      <c r="P509" s="216" t="s">
        <v>4546</v>
      </c>
      <c r="Q509" s="75" t="str" cm="1">
        <f t="array" aca="1" ref="Q509" ca="1">IF(AND(K509&lt;&gt;"",P509&lt;&gt;"Absent",U509&lt;&gt;"NO",M509="3GPPMEMBER"),IF(INDIRECT(S509)&lt;&gt;"Present","CHECK","Covered"),"")</f>
        <v/>
      </c>
      <c r="S509" s="218" t="str">
        <f>IF(M509="3GPPMEMBER","'Voting List'!L"&amp;MATCH(K509,'Voting List'!B:B,0),"")</f>
        <v>'Voting List'!L303</v>
      </c>
      <c r="U509" s="170" t="str">
        <f>IF(K509&lt;&gt;"",IF(ISNUMBER(FIND(K509,'Voting List'!M1)),"YES","NO"),"")</f>
        <v>YES</v>
      </c>
    </row>
    <row r="510" spans="1:22" ht="12.6" customHeight="1" x14ac:dyDescent="0.2">
      <c r="A510" s="158" t="s">
        <v>4540</v>
      </c>
      <c r="B510" s="158" t="s">
        <v>5461</v>
      </c>
      <c r="C510" s="158" t="s">
        <v>5462</v>
      </c>
      <c r="D510" s="177" t="s">
        <v>4542</v>
      </c>
      <c r="E510" s="177"/>
      <c r="F510" s="177">
        <v>441252363134</v>
      </c>
      <c r="G510" s="177" t="s">
        <v>5463</v>
      </c>
      <c r="H510" s="177" t="s">
        <v>572</v>
      </c>
      <c r="I510" s="177" t="s">
        <v>495</v>
      </c>
      <c r="J510" s="177" t="s">
        <v>4544</v>
      </c>
      <c r="K510" s="158" t="s">
        <v>596</v>
      </c>
      <c r="L510" s="158" t="s">
        <v>505</v>
      </c>
      <c r="M510" s="158" t="s">
        <v>4544</v>
      </c>
      <c r="N510" s="224">
        <v>44699.627083333333</v>
      </c>
      <c r="O510" s="158" t="s">
        <v>4545</v>
      </c>
      <c r="P510" s="216" t="s">
        <v>6667</v>
      </c>
      <c r="Q510" s="75" t="str" cm="1">
        <f t="array" aca="1" ref="Q510" ca="1">IF(AND(K510&lt;&gt;"",P510&lt;&gt;"Absent",U510&lt;&gt;"NO",M510="3GPPMEMBER"),IF(INDIRECT(S510)&lt;&gt;"Present","CHECK","Covered"),"")</f>
        <v>CHECK</v>
      </c>
      <c r="S510" s="218" t="str">
        <f>IF(M510="3GPPMEMBER","'Voting List'!L"&amp;MATCH(K510,'Voting List'!B:B,0),"")</f>
        <v>'Voting List'!L566</v>
      </c>
      <c r="U510" s="170" t="str">
        <f>IF(K510&lt;&gt;"",IF(ISNUMBER(FIND(K510,'Voting List'!M1)),"YES","NO"),"")</f>
        <v>YES</v>
      </c>
    </row>
    <row r="511" spans="1:22" ht="12.6" hidden="1" customHeight="1" x14ac:dyDescent="0.2">
      <c r="A511" s="158" t="s">
        <v>4590</v>
      </c>
      <c r="B511" s="158" t="s">
        <v>6357</v>
      </c>
      <c r="C511" s="158" t="s">
        <v>6358</v>
      </c>
      <c r="D511" s="177" t="s">
        <v>4542</v>
      </c>
      <c r="E511" s="177"/>
      <c r="F511" s="177"/>
      <c r="G511" s="177" t="s">
        <v>6359</v>
      </c>
      <c r="H511" s="177" t="s">
        <v>606</v>
      </c>
      <c r="I511" s="177" t="s">
        <v>495</v>
      </c>
      <c r="J511" s="177" t="s">
        <v>4544</v>
      </c>
      <c r="K511" s="158" t="s">
        <v>606</v>
      </c>
      <c r="L511" s="158" t="s">
        <v>495</v>
      </c>
      <c r="M511" s="158" t="s">
        <v>4544</v>
      </c>
      <c r="N511" s="224">
        <v>44711.531944444447</v>
      </c>
      <c r="O511" s="158" t="s">
        <v>5905</v>
      </c>
      <c r="P511" s="216" t="s">
        <v>4546</v>
      </c>
      <c r="Q511" s="75" t="str" cm="1">
        <f t="array" aca="1" ref="Q511" ca="1">IF(AND(K511&lt;&gt;"",P511&lt;&gt;"Absent",U511&lt;&gt;"NO",M511="3GPPMEMBER"),IF(INDIRECT(S511)&lt;&gt;"Present","CHECK","Covered"),"")</f>
        <v/>
      </c>
      <c r="S511" s="218" t="str">
        <f>IF(M511="3GPPMEMBER","'Voting List'!L"&amp;MATCH(K511,'Voting List'!B:B,0),"")</f>
        <v>'Voting List'!L300</v>
      </c>
      <c r="U511" s="170" t="str">
        <f>IF(K511&lt;&gt;"",IF(ISNUMBER(FIND(K511,'Voting List'!M1)),"YES","NO"),"")</f>
        <v>YES</v>
      </c>
    </row>
    <row r="512" spans="1:22" ht="12.6" customHeight="1" x14ac:dyDescent="0.2">
      <c r="A512" s="158" t="s">
        <v>4540</v>
      </c>
      <c r="B512" s="158" t="s">
        <v>5464</v>
      </c>
      <c r="C512" s="158" t="s">
        <v>5465</v>
      </c>
      <c r="D512" s="177" t="s">
        <v>4542</v>
      </c>
      <c r="E512" s="177"/>
      <c r="F512" s="177">
        <v>13316980123</v>
      </c>
      <c r="G512" s="177" t="s">
        <v>5466</v>
      </c>
      <c r="H512" s="177" t="s">
        <v>548</v>
      </c>
      <c r="I512" s="177" t="s">
        <v>503</v>
      </c>
      <c r="J512" s="177" t="s">
        <v>4544</v>
      </c>
      <c r="K512" s="158" t="s">
        <v>4791</v>
      </c>
      <c r="L512" s="158" t="s">
        <v>503</v>
      </c>
      <c r="M512" s="158" t="s">
        <v>4544</v>
      </c>
      <c r="N512" s="224">
        <v>44701.428472222222</v>
      </c>
      <c r="O512" s="158" t="s">
        <v>4545</v>
      </c>
      <c r="P512" s="216" t="s">
        <v>4546</v>
      </c>
      <c r="Q512" s="75" t="str" cm="1">
        <f t="array" aca="1" ref="Q512" ca="1">IF(AND(K512&lt;&gt;"",P512&lt;&gt;"Absent",U512&lt;&gt;"NO",M512="3GPPMEMBER"),IF(INDIRECT(S512)&lt;&gt;"Present","CHECK","Covered"),"")</f>
        <v/>
      </c>
      <c r="S512" s="218" t="str">
        <f>IF(M512="3GPPMEMBER","'Voting List'!L"&amp;MATCH(K512,'Voting List'!B:B,0),"")</f>
        <v>'Voting List'!L620</v>
      </c>
      <c r="U512" s="170" t="str">
        <f>IF(K512&lt;&gt;"",IF(ISNUMBER(FIND(K512,'Voting List'!M1)),"YES","NO"),"")</f>
        <v>YES</v>
      </c>
    </row>
    <row r="513" spans="1:21" ht="12.6" customHeight="1" x14ac:dyDescent="0.2">
      <c r="A513" s="158"/>
      <c r="B513" s="158"/>
      <c r="C513" s="158"/>
      <c r="D513" s="177"/>
      <c r="E513" s="177"/>
      <c r="F513" s="177"/>
      <c r="G513" s="177"/>
      <c r="H513" s="177"/>
      <c r="I513" s="177"/>
      <c r="J513" s="177"/>
      <c r="K513" s="158"/>
      <c r="L513" s="158"/>
      <c r="M513" s="158"/>
      <c r="N513" s="158"/>
      <c r="O513" s="158"/>
      <c r="Q513" s="75" t="str" cm="1">
        <f t="array" aca="1" ref="Q513" ca="1">IF(AND(K513&lt;&gt;"",P513&lt;&gt;"Absent",U513&lt;&gt;"NO",M513="3GPPMEMBER"),IF(INDIRECT(S513)&lt;&gt;"Present","CHECK","Covered"),"")</f>
        <v/>
      </c>
      <c r="S513" s="218" t="str">
        <f>IF(M513="3GPPMEMBER","'Voting List'!L"&amp;MATCH(K513,'Voting List'!B:B,0),"")</f>
        <v/>
      </c>
      <c r="U513" s="170" t="str">
        <f>IF(K513&lt;&gt;"",IF(ISNUMBER(FIND(K513,'Voting List'!M1)),"YES","NO"),"")</f>
        <v/>
      </c>
    </row>
    <row r="514" spans="1:21" ht="12.6" customHeight="1" x14ac:dyDescent="0.2">
      <c r="A514" s="158"/>
      <c r="B514" s="158"/>
      <c r="C514" s="158"/>
      <c r="D514" s="177"/>
      <c r="E514" s="177"/>
      <c r="F514" s="177"/>
      <c r="G514" s="177"/>
      <c r="H514" s="177"/>
      <c r="I514" s="177"/>
      <c r="J514" s="177"/>
      <c r="K514" s="158"/>
      <c r="L514" s="158"/>
      <c r="M514" s="158"/>
      <c r="N514" s="158"/>
      <c r="O514" s="158"/>
      <c r="Q514" s="75" t="str" cm="1">
        <f t="array" aca="1" ref="Q514" ca="1">IF(AND(K514&lt;&gt;"",P514&lt;&gt;"Absent",U514&lt;&gt;"NO",M514="3GPPMEMBER"),IF(INDIRECT(S514)&lt;&gt;"Present","CHECK","Covered"),"")</f>
        <v/>
      </c>
      <c r="S514" s="218" t="str">
        <f>IF(M514="3GPPMEMBER","'Voting List'!L"&amp;MATCH(K514,'Voting List'!B:B,0),"")</f>
        <v/>
      </c>
      <c r="U514" s="170" t="str">
        <f>IF(K514&lt;&gt;"",IF(ISNUMBER(FIND(K514,'Voting List'!M1)),"YES","NO"),"")</f>
        <v/>
      </c>
    </row>
    <row r="515" spans="1:21" ht="12.6" customHeight="1" x14ac:dyDescent="0.2">
      <c r="A515" s="158"/>
      <c r="B515" s="158"/>
      <c r="C515" s="158"/>
      <c r="D515" s="177"/>
      <c r="E515" s="177"/>
      <c r="F515" s="177"/>
      <c r="G515" s="177"/>
      <c r="H515" s="177"/>
      <c r="I515" s="177"/>
      <c r="J515" s="177"/>
      <c r="K515" s="158"/>
      <c r="L515" s="158"/>
      <c r="M515" s="158"/>
      <c r="N515" s="158"/>
      <c r="O515" s="158"/>
      <c r="Q515" s="75" t="str" cm="1">
        <f t="array" aca="1" ref="Q515" ca="1">IF(AND(K515&lt;&gt;"",P515&lt;&gt;"Absent",U515&lt;&gt;"NO",M515="3GPPMEMBER"),IF(INDIRECT(S515)&lt;&gt;"Present","CHECK","Covered"),"")</f>
        <v/>
      </c>
      <c r="S515" s="218" t="str">
        <f>IF(M515="3GPPMEMBER","'Voting List'!L"&amp;MATCH(K515,'Voting List'!B:B,0),"")</f>
        <v/>
      </c>
      <c r="U515" s="170" t="str">
        <f>IF(K515&lt;&gt;"",IF(ISNUMBER(FIND(K515,'Voting List'!M1)),"YES","NO"),"")</f>
        <v/>
      </c>
    </row>
    <row r="516" spans="1:21" ht="12.6" customHeight="1" x14ac:dyDescent="0.2">
      <c r="A516" s="158"/>
      <c r="B516" s="158"/>
      <c r="C516" s="158"/>
      <c r="D516" s="177"/>
      <c r="E516" s="177"/>
      <c r="F516" s="177"/>
      <c r="G516" s="177"/>
      <c r="H516" s="177"/>
      <c r="I516" s="177"/>
      <c r="J516" s="177"/>
      <c r="K516" s="158"/>
      <c r="L516" s="158"/>
      <c r="M516" s="158"/>
      <c r="N516" s="158"/>
      <c r="O516" s="158"/>
      <c r="Q516" s="75" t="str" cm="1">
        <f t="array" aca="1" ref="Q516" ca="1">IF(AND(K516&lt;&gt;"",P516&lt;&gt;"Absent",U516&lt;&gt;"NO",M516="3GPPMEMBER"),IF(INDIRECT(S516)&lt;&gt;"Present","CHECK","Covered"),"")</f>
        <v/>
      </c>
      <c r="S516" s="218" t="str">
        <f>IF(M516="3GPPMEMBER","'Voting List'!L"&amp;MATCH(K516,'Voting List'!B:B,0),"")</f>
        <v/>
      </c>
      <c r="U516" s="170" t="str">
        <f>IF(K516&lt;&gt;"",IF(ISNUMBER(FIND(K516,'Voting List'!M1)),"YES","NO"),"")</f>
        <v/>
      </c>
    </row>
    <row r="517" spans="1:21" ht="12.6" customHeight="1" x14ac:dyDescent="0.2">
      <c r="A517" s="158"/>
      <c r="B517" s="158"/>
      <c r="C517" s="158"/>
      <c r="D517" s="177"/>
      <c r="E517" s="177"/>
      <c r="F517" s="177"/>
      <c r="G517" s="177"/>
      <c r="H517" s="177"/>
      <c r="I517" s="177"/>
      <c r="J517" s="177"/>
      <c r="K517" s="158"/>
      <c r="L517" s="158"/>
      <c r="M517" s="158"/>
      <c r="N517" s="158"/>
      <c r="O517" s="158"/>
      <c r="Q517" s="75" t="str" cm="1">
        <f t="array" aca="1" ref="Q517" ca="1">IF(AND(K517&lt;&gt;"",P517&lt;&gt;"Absent",U517&lt;&gt;"NO",M517="3GPPMEMBER"),IF(INDIRECT(S517)&lt;&gt;"Present","CHECK","Covered"),"")</f>
        <v/>
      </c>
      <c r="S517" s="218" t="str">
        <f>IF(M517="3GPPMEMBER","'Voting List'!L"&amp;MATCH(K517,'Voting List'!B:B,0),"")</f>
        <v/>
      </c>
      <c r="U517" s="170" t="str">
        <f>IF(K517&lt;&gt;"",IF(ISNUMBER(FIND(K517,'Voting List'!M1)),"YES","NO"),"")</f>
        <v/>
      </c>
    </row>
    <row r="518" spans="1:21" ht="12.6" customHeight="1" x14ac:dyDescent="0.2">
      <c r="A518" s="158"/>
      <c r="B518" s="158"/>
      <c r="C518" s="158"/>
      <c r="D518" s="177"/>
      <c r="E518" s="177"/>
      <c r="F518" s="177"/>
      <c r="G518" s="177"/>
      <c r="H518" s="177"/>
      <c r="I518" s="177"/>
      <c r="J518" s="177"/>
      <c r="K518" s="158"/>
      <c r="L518" s="158"/>
      <c r="M518" s="158"/>
      <c r="N518" s="158"/>
      <c r="O518" s="158"/>
      <c r="Q518" s="75" t="str" cm="1">
        <f t="array" aca="1" ref="Q518" ca="1">IF(AND(K518&lt;&gt;"",P518&lt;&gt;"Absent",U518&lt;&gt;"NO",M518="3GPPMEMBER"),IF(INDIRECT(S518)&lt;&gt;"Present","CHECK","Covered"),"")</f>
        <v/>
      </c>
      <c r="S518" s="218" t="str">
        <f>IF(M518="3GPPMEMBER","'Voting List'!L"&amp;MATCH(K518,'Voting List'!B:B,0),"")</f>
        <v/>
      </c>
      <c r="U518" s="170" t="str">
        <f>IF(K518&lt;&gt;"",IF(ISNUMBER(FIND(K518,'Voting List'!M1)),"YES","NO"),"")</f>
        <v/>
      </c>
    </row>
    <row r="519" spans="1:21" ht="12.6" customHeight="1" x14ac:dyDescent="0.2">
      <c r="A519" s="158"/>
      <c r="B519" s="158"/>
      <c r="C519" s="158"/>
      <c r="D519" s="177"/>
      <c r="E519" s="177"/>
      <c r="F519" s="177"/>
      <c r="G519" s="177"/>
      <c r="H519" s="177"/>
      <c r="I519" s="177"/>
      <c r="J519" s="177"/>
      <c r="K519" s="158"/>
      <c r="L519" s="158"/>
      <c r="M519" s="158"/>
      <c r="N519" s="158"/>
      <c r="O519" s="158"/>
      <c r="Q519" s="75" t="str" cm="1">
        <f t="array" aca="1" ref="Q519" ca="1">IF(AND(K519&lt;&gt;"",P519&lt;&gt;"Absent",U519&lt;&gt;"NO",M519="3GPPMEMBER"),IF(INDIRECT(S519)&lt;&gt;"Present","CHECK","Covered"),"")</f>
        <v/>
      </c>
      <c r="S519" s="218" t="str">
        <f>IF(M519="3GPPMEMBER","'Voting List'!L"&amp;MATCH(K519,'Voting List'!B:B,0),"")</f>
        <v/>
      </c>
      <c r="U519" s="170" t="str">
        <f>IF(K519&lt;&gt;"",IF(ISNUMBER(FIND(K519,'Voting List'!M1)),"YES","NO"),"")</f>
        <v/>
      </c>
    </row>
    <row r="520" spans="1:21" ht="12.6" customHeight="1" x14ac:dyDescent="0.2">
      <c r="A520" s="158"/>
      <c r="B520" s="158"/>
      <c r="C520" s="158"/>
      <c r="D520" s="177"/>
      <c r="E520" s="177"/>
      <c r="F520" s="177"/>
      <c r="G520" s="177"/>
      <c r="H520" s="177"/>
      <c r="I520" s="177"/>
      <c r="J520" s="177"/>
      <c r="K520" s="158"/>
      <c r="L520" s="158"/>
      <c r="M520" s="158"/>
      <c r="N520" s="158"/>
      <c r="O520" s="158"/>
      <c r="Q520" s="75" t="str" cm="1">
        <f t="array" aca="1" ref="Q520" ca="1">IF(AND(K520&lt;&gt;"",P520&lt;&gt;"Absent",U520&lt;&gt;"NO",M520="3GPPMEMBER"),IF(INDIRECT(S520)&lt;&gt;"Present","CHECK","Covered"),"")</f>
        <v/>
      </c>
      <c r="S520" s="218" t="str">
        <f>IF(M520="3GPPMEMBER","'Voting List'!L"&amp;MATCH(K520,'Voting List'!B:B,0),"")</f>
        <v/>
      </c>
      <c r="U520" s="170" t="str">
        <f>IF(K520&lt;&gt;"",IF(ISNUMBER(FIND(K520,'Voting List'!M1)),"YES","NO"),"")</f>
        <v/>
      </c>
    </row>
    <row r="521" spans="1:21" ht="12.6" customHeight="1" x14ac:dyDescent="0.2">
      <c r="A521" s="158"/>
      <c r="B521" s="158"/>
      <c r="C521" s="158"/>
      <c r="D521" s="177"/>
      <c r="E521" s="177"/>
      <c r="F521" s="177"/>
      <c r="G521" s="177"/>
      <c r="H521" s="177"/>
      <c r="I521" s="177"/>
      <c r="J521" s="177"/>
      <c r="K521" s="158"/>
      <c r="L521" s="158"/>
      <c r="M521" s="158"/>
      <c r="N521" s="158"/>
      <c r="O521" s="158"/>
      <c r="Q521" s="75" t="str" cm="1">
        <f t="array" aca="1" ref="Q521" ca="1">IF(AND(K521&lt;&gt;"",P521&lt;&gt;"Absent",U521&lt;&gt;"NO",M521="3GPPMEMBER"),IF(INDIRECT(S521)&lt;&gt;"Present","CHECK","Covered"),"")</f>
        <v/>
      </c>
      <c r="S521" s="218" t="str">
        <f>IF(M521="3GPPMEMBER","'Voting List'!L"&amp;MATCH(K521,'Voting List'!B:B,0),"")</f>
        <v/>
      </c>
      <c r="U521" s="170" t="str">
        <f>IF(K521&lt;&gt;"",IF(ISNUMBER(FIND(K521,'Voting List'!M1)),"YES","NO"),"")</f>
        <v/>
      </c>
    </row>
    <row r="522" spans="1:21" ht="12.6" customHeight="1" x14ac:dyDescent="0.2">
      <c r="A522" s="158"/>
      <c r="B522" s="158"/>
      <c r="C522" s="158"/>
      <c r="D522" s="177"/>
      <c r="E522" s="177"/>
      <c r="F522" s="177"/>
      <c r="G522" s="177"/>
      <c r="H522" s="177"/>
      <c r="I522" s="177"/>
      <c r="J522" s="177"/>
      <c r="K522" s="158"/>
      <c r="L522" s="158"/>
      <c r="M522" s="158"/>
      <c r="N522" s="158"/>
      <c r="O522" s="158"/>
      <c r="Q522" s="75" t="str" cm="1">
        <f t="array" aca="1" ref="Q522" ca="1">IF(AND(K522&lt;&gt;"",P522&lt;&gt;"Absent",U522&lt;&gt;"NO",M522="3GPPMEMBER"),IF(INDIRECT(S522)&lt;&gt;"Present","CHECK","Covered"),"")</f>
        <v/>
      </c>
      <c r="S522" s="218" t="str">
        <f>IF(M522="3GPPMEMBER","'Voting List'!L"&amp;MATCH(K522,'Voting List'!B:B,0),"")</f>
        <v/>
      </c>
      <c r="U522" s="170" t="str">
        <f>IF(K522&lt;&gt;"",IF(ISNUMBER(FIND(K522,'Voting List'!M1)),"YES","NO"),"")</f>
        <v/>
      </c>
    </row>
    <row r="523" spans="1:21" ht="12.6" customHeight="1" x14ac:dyDescent="0.2">
      <c r="A523" s="158"/>
      <c r="B523" s="158"/>
      <c r="C523" s="158"/>
      <c r="D523" s="177"/>
      <c r="E523" s="177"/>
      <c r="F523" s="177"/>
      <c r="G523" s="177"/>
      <c r="H523" s="177"/>
      <c r="I523" s="177"/>
      <c r="J523" s="177"/>
      <c r="K523" s="158"/>
      <c r="L523" s="158"/>
      <c r="M523" s="158"/>
      <c r="N523" s="158"/>
      <c r="O523" s="158"/>
      <c r="Q523" s="75" t="str" cm="1">
        <f t="array" aca="1" ref="Q523" ca="1">IF(AND(K523&lt;&gt;"",P523&lt;&gt;"Absent",U523&lt;&gt;"NO",M523="3GPPMEMBER"),IF(INDIRECT(S523)&lt;&gt;"Present","CHECK","Covered"),"")</f>
        <v/>
      </c>
      <c r="S523" s="218" t="str">
        <f>IF(M523="3GPPMEMBER","'Voting List'!L"&amp;MATCH(K523,'Voting List'!B:B,0),"")</f>
        <v/>
      </c>
      <c r="U523" s="170" t="str">
        <f>IF(K523&lt;&gt;"",IF(ISNUMBER(FIND(K523,'Voting List'!M1)),"YES","NO"),"")</f>
        <v/>
      </c>
    </row>
    <row r="524" spans="1:21" ht="12.6" customHeight="1" x14ac:dyDescent="0.2">
      <c r="A524" s="158"/>
      <c r="B524" s="158"/>
      <c r="C524" s="158"/>
      <c r="D524" s="177"/>
      <c r="E524" s="177"/>
      <c r="F524" s="177"/>
      <c r="G524" s="177"/>
      <c r="H524" s="177"/>
      <c r="I524" s="177"/>
      <c r="J524" s="177"/>
      <c r="K524" s="158"/>
      <c r="L524" s="158"/>
      <c r="M524" s="158"/>
      <c r="N524" s="158"/>
      <c r="O524" s="158"/>
      <c r="Q524" s="75" t="str" cm="1">
        <f t="array" aca="1" ref="Q524" ca="1">IF(AND(K524&lt;&gt;"",P524&lt;&gt;"Absent",U524&lt;&gt;"NO",M524="3GPPMEMBER"),IF(INDIRECT(S524)&lt;&gt;"Present","CHECK","Covered"),"")</f>
        <v/>
      </c>
      <c r="S524" s="218" t="str">
        <f>IF(M524="3GPPMEMBER","'Voting List'!L"&amp;MATCH(K524,'Voting List'!B:B,0),"")</f>
        <v/>
      </c>
      <c r="U524" s="170" t="str">
        <f>IF(K524&lt;&gt;"",IF(ISNUMBER(FIND(K524,'Voting List'!M1)),"YES","NO"),"")</f>
        <v/>
      </c>
    </row>
    <row r="525" spans="1:21" ht="12.6" customHeight="1" x14ac:dyDescent="0.2">
      <c r="A525" s="158"/>
      <c r="B525" s="158"/>
      <c r="C525" s="158"/>
      <c r="D525" s="177"/>
      <c r="E525" s="177"/>
      <c r="F525" s="177"/>
      <c r="G525" s="177"/>
      <c r="H525" s="177"/>
      <c r="I525" s="177"/>
      <c r="J525" s="177"/>
      <c r="K525" s="158"/>
      <c r="L525" s="158"/>
      <c r="M525" s="158"/>
      <c r="N525" s="158"/>
      <c r="O525" s="158"/>
      <c r="Q525" s="75" t="str" cm="1">
        <f t="array" aca="1" ref="Q525" ca="1">IF(AND(K525&lt;&gt;"",P525&lt;&gt;"Absent",U525&lt;&gt;"NO",M525="3GPPMEMBER"),IF(INDIRECT(S525)&lt;&gt;"Present","CHECK","Covered"),"")</f>
        <v/>
      </c>
      <c r="S525" s="218" t="str">
        <f>IF(M525="3GPPMEMBER","'Voting List'!L"&amp;MATCH(K525,'Voting List'!B:B,0),"")</f>
        <v/>
      </c>
      <c r="U525" s="170" t="str">
        <f>IF(K525&lt;&gt;"",IF(ISNUMBER(FIND(K525,'Voting List'!M1)),"YES","NO"),"")</f>
        <v/>
      </c>
    </row>
    <row r="526" spans="1:21" ht="12.6" customHeight="1" x14ac:dyDescent="0.2">
      <c r="A526" s="158"/>
      <c r="B526" s="158"/>
      <c r="C526" s="158"/>
      <c r="D526" s="177"/>
      <c r="E526" s="177"/>
      <c r="F526" s="177"/>
      <c r="G526" s="177"/>
      <c r="H526" s="177"/>
      <c r="I526" s="177"/>
      <c r="J526" s="177"/>
      <c r="K526" s="158"/>
      <c r="L526" s="158"/>
      <c r="M526" s="158"/>
      <c r="N526" s="158"/>
      <c r="O526" s="158"/>
      <c r="Q526" s="75" t="str" cm="1">
        <f t="array" aca="1" ref="Q526" ca="1">IF(AND(K526&lt;&gt;"",P526&lt;&gt;"Absent",U526&lt;&gt;"NO",M526="3GPPMEMBER"),IF(INDIRECT(S526)&lt;&gt;"Present","CHECK","Covered"),"")</f>
        <v/>
      </c>
      <c r="S526" s="218" t="str">
        <f>IF(M526="3GPPMEMBER","'Voting List'!L"&amp;MATCH(K526,'Voting List'!B:B,0),"")</f>
        <v/>
      </c>
      <c r="U526" s="170" t="str">
        <f>IF(K526&lt;&gt;"",IF(ISNUMBER(FIND(K526,'Voting List'!M1)),"YES","NO"),"")</f>
        <v/>
      </c>
    </row>
    <row r="527" spans="1:21" ht="12.6" customHeight="1" x14ac:dyDescent="0.2">
      <c r="A527" s="158"/>
      <c r="B527" s="158"/>
      <c r="C527" s="158"/>
      <c r="D527" s="177"/>
      <c r="E527" s="177"/>
      <c r="F527" s="177"/>
      <c r="G527" s="177"/>
      <c r="H527" s="177"/>
      <c r="I527" s="177"/>
      <c r="J527" s="177"/>
      <c r="K527" s="158"/>
      <c r="L527" s="158"/>
      <c r="M527" s="158"/>
      <c r="N527" s="158"/>
      <c r="O527" s="158"/>
      <c r="Q527" s="75" t="str" cm="1">
        <f t="array" aca="1" ref="Q527" ca="1">IF(AND(K527&lt;&gt;"",P527&lt;&gt;"Absent",U527&lt;&gt;"NO",M527="3GPPMEMBER"),IF(INDIRECT(S527)&lt;&gt;"Present","CHECK","Covered"),"")</f>
        <v/>
      </c>
      <c r="S527" s="218" t="str">
        <f>IF(M527="3GPPMEMBER","'Voting List'!L"&amp;MATCH(K527,'Voting List'!B:B,0),"")</f>
        <v/>
      </c>
      <c r="U527" s="170" t="str">
        <f>IF(K527&lt;&gt;"",IF(ISNUMBER(FIND(K527,'Voting List'!M1)),"YES","NO"),"")</f>
        <v/>
      </c>
    </row>
    <row r="528" spans="1:21" ht="12.6" customHeight="1" x14ac:dyDescent="0.2">
      <c r="A528" s="158"/>
      <c r="B528" s="158"/>
      <c r="C528" s="158"/>
      <c r="D528" s="177"/>
      <c r="E528" s="177"/>
      <c r="F528" s="177"/>
      <c r="G528" s="177"/>
      <c r="H528" s="177"/>
      <c r="I528" s="177"/>
      <c r="J528" s="177"/>
      <c r="K528" s="158"/>
      <c r="L528" s="158"/>
      <c r="M528" s="158"/>
      <c r="N528" s="158"/>
      <c r="O528" s="158"/>
      <c r="Q528" s="75" t="str" cm="1">
        <f t="array" aca="1" ref="Q528" ca="1">IF(AND(K528&lt;&gt;"",P528&lt;&gt;"Absent",U528&lt;&gt;"NO",M528="3GPPMEMBER"),IF(INDIRECT(S528)&lt;&gt;"Present","CHECK","Covered"),"")</f>
        <v/>
      </c>
      <c r="S528" s="218" t="str">
        <f>IF(M528="3GPPMEMBER","'Voting List'!L"&amp;MATCH(K528,'Voting List'!B:B,0),"")</f>
        <v/>
      </c>
      <c r="U528" s="170" t="str">
        <f>IF(K528&lt;&gt;"",IF(ISNUMBER(FIND(K528,'Voting List'!M1)),"YES","NO"),"")</f>
        <v/>
      </c>
    </row>
    <row r="529" spans="1:21" ht="12.6" customHeight="1" x14ac:dyDescent="0.2">
      <c r="A529" s="158"/>
      <c r="B529" s="158"/>
      <c r="C529" s="158"/>
      <c r="D529" s="177"/>
      <c r="E529" s="177"/>
      <c r="F529" s="177"/>
      <c r="G529" s="177"/>
      <c r="H529" s="177"/>
      <c r="I529" s="177"/>
      <c r="J529" s="177"/>
      <c r="K529" s="158"/>
      <c r="L529" s="158"/>
      <c r="M529" s="158"/>
      <c r="N529" s="158"/>
      <c r="O529" s="158"/>
      <c r="Q529" s="75" t="str" cm="1">
        <f t="array" aca="1" ref="Q529" ca="1">IF(AND(K529&lt;&gt;"",P529&lt;&gt;"Absent",U529&lt;&gt;"NO",M529="3GPPMEMBER"),IF(INDIRECT(S529)&lt;&gt;"Present","CHECK","Covered"),"")</f>
        <v/>
      </c>
      <c r="S529" s="218" t="str">
        <f>IF(M529="3GPPMEMBER","'Voting List'!L"&amp;MATCH(K529,'Voting List'!B:B,0),"")</f>
        <v/>
      </c>
      <c r="U529" s="170" t="str">
        <f>IF(K529&lt;&gt;"",IF(ISNUMBER(FIND(K529,'Voting List'!M1)),"YES","NO"),"")</f>
        <v/>
      </c>
    </row>
    <row r="530" spans="1:21" ht="12.6" customHeight="1" x14ac:dyDescent="0.2">
      <c r="A530" s="158"/>
      <c r="B530" s="158"/>
      <c r="C530" s="158"/>
      <c r="D530" s="177"/>
      <c r="E530" s="177"/>
      <c r="F530" s="177"/>
      <c r="G530" s="177"/>
      <c r="H530" s="177"/>
      <c r="I530" s="177"/>
      <c r="J530" s="177"/>
      <c r="K530" s="158"/>
      <c r="L530" s="158"/>
      <c r="M530" s="158"/>
      <c r="N530" s="158"/>
      <c r="O530" s="158"/>
      <c r="Q530" s="75" t="str" cm="1">
        <f t="array" aca="1" ref="Q530" ca="1">IF(AND(K530&lt;&gt;"",P530&lt;&gt;"Absent",U530&lt;&gt;"NO",M530="3GPPMEMBER"),IF(INDIRECT(S530)&lt;&gt;"Present","CHECK","Covered"),"")</f>
        <v/>
      </c>
      <c r="S530" s="218" t="str">
        <f>IF(M530="3GPPMEMBER","'Voting List'!L"&amp;MATCH(K530,'Voting List'!B:B,0),"")</f>
        <v/>
      </c>
      <c r="U530" s="170" t="str">
        <f>IF(K530&lt;&gt;"",IF(ISNUMBER(FIND(K530,'Voting List'!M1)),"YES","NO"),"")</f>
        <v/>
      </c>
    </row>
    <row r="531" spans="1:21" ht="12.6" customHeight="1" x14ac:dyDescent="0.2">
      <c r="A531" s="158"/>
      <c r="B531" s="158"/>
      <c r="C531" s="158"/>
      <c r="D531" s="177"/>
      <c r="E531" s="177"/>
      <c r="F531" s="177"/>
      <c r="G531" s="177"/>
      <c r="H531" s="177"/>
      <c r="I531" s="177"/>
      <c r="J531" s="177"/>
      <c r="K531" s="158"/>
      <c r="L531" s="158"/>
      <c r="M531" s="158"/>
      <c r="N531" s="158"/>
      <c r="O531" s="158"/>
      <c r="Q531" s="75" t="str" cm="1">
        <f t="array" aca="1" ref="Q531" ca="1">IF(AND(K531&lt;&gt;"",P531&lt;&gt;"Absent",U531&lt;&gt;"NO",M531="3GPPMEMBER"),IF(INDIRECT(S531)&lt;&gt;"Present","CHECK","Covered"),"")</f>
        <v/>
      </c>
      <c r="S531" s="218" t="str">
        <f>IF(M531="3GPPMEMBER","'Voting List'!L"&amp;MATCH(K531,'Voting List'!B:B,0),"")</f>
        <v/>
      </c>
      <c r="U531" s="170" t="str">
        <f>IF(K531&lt;&gt;"",IF(ISNUMBER(FIND(K531,'Voting List'!M1)),"YES","NO"),"")</f>
        <v/>
      </c>
    </row>
    <row r="532" spans="1:21" ht="12.6" customHeight="1" x14ac:dyDescent="0.2">
      <c r="A532" s="158"/>
      <c r="B532" s="158"/>
      <c r="C532" s="158"/>
      <c r="D532" s="177"/>
      <c r="E532" s="177"/>
      <c r="F532" s="177"/>
      <c r="G532" s="177"/>
      <c r="H532" s="177"/>
      <c r="I532" s="177"/>
      <c r="J532" s="177"/>
      <c r="K532" s="158"/>
      <c r="L532" s="158"/>
      <c r="M532" s="158"/>
      <c r="N532" s="158"/>
      <c r="O532" s="158"/>
      <c r="Q532" s="75" t="str" cm="1">
        <f t="array" aca="1" ref="Q532" ca="1">IF(AND(K532&lt;&gt;"",P532&lt;&gt;"Absent",U532&lt;&gt;"NO",M532="3GPPMEMBER"),IF(INDIRECT(S532)&lt;&gt;"Present","CHECK","Covered"),"")</f>
        <v/>
      </c>
      <c r="S532" s="218" t="str">
        <f>IF(M532="3GPPMEMBER","'Voting List'!L"&amp;MATCH(K532,'Voting List'!B:B,0),"")</f>
        <v/>
      </c>
      <c r="U532" s="170" t="str">
        <f>IF(K532&lt;&gt;"",IF(ISNUMBER(FIND(K532,'Voting List'!M1)),"YES","NO"),"")</f>
        <v/>
      </c>
    </row>
    <row r="533" spans="1:21" ht="12.6" customHeight="1" x14ac:dyDescent="0.2">
      <c r="A533" s="158"/>
      <c r="B533" s="158"/>
      <c r="C533" s="158"/>
      <c r="D533" s="177"/>
      <c r="E533" s="177"/>
      <c r="F533" s="177"/>
      <c r="G533" s="177"/>
      <c r="H533" s="177"/>
      <c r="I533" s="177"/>
      <c r="J533" s="177"/>
      <c r="K533" s="158"/>
      <c r="L533" s="158"/>
      <c r="M533" s="158"/>
      <c r="N533" s="158"/>
      <c r="O533" s="158"/>
      <c r="Q533" s="75" t="str" cm="1">
        <f t="array" aca="1" ref="Q533" ca="1">IF(AND(K533&lt;&gt;"",P533&lt;&gt;"Absent",U533&lt;&gt;"NO",M533="3GPPMEMBER"),IF(INDIRECT(S533)&lt;&gt;"Present","CHECK","Covered"),"")</f>
        <v/>
      </c>
      <c r="S533" s="218" t="str">
        <f>IF(M533="3GPPMEMBER","'Voting List'!L"&amp;MATCH(K533,'Voting List'!B:B,0),"")</f>
        <v/>
      </c>
      <c r="U533" s="170" t="str">
        <f>IF(K533&lt;&gt;"",IF(ISNUMBER(FIND(K533,'Voting List'!M1)),"YES","NO"),"")</f>
        <v/>
      </c>
    </row>
    <row r="534" spans="1:21" ht="12.6" customHeight="1" x14ac:dyDescent="0.2">
      <c r="A534" s="158"/>
      <c r="B534" s="158"/>
      <c r="C534" s="158"/>
      <c r="D534" s="177"/>
      <c r="E534" s="177"/>
      <c r="F534" s="177"/>
      <c r="G534" s="177"/>
      <c r="H534" s="177"/>
      <c r="I534" s="177"/>
      <c r="J534" s="177"/>
      <c r="K534" s="158"/>
      <c r="L534" s="158"/>
      <c r="M534" s="158"/>
      <c r="N534" s="158"/>
      <c r="O534" s="158"/>
      <c r="Q534" s="75" t="str" cm="1">
        <f t="array" aca="1" ref="Q534" ca="1">IF(AND(K534&lt;&gt;"",P534&lt;&gt;"Absent",U534&lt;&gt;"NO",M534="3GPPMEMBER"),IF(INDIRECT(S534)&lt;&gt;"Present","CHECK","Covered"),"")</f>
        <v/>
      </c>
      <c r="S534" s="218" t="str">
        <f>IF(M534="3GPPMEMBER","'Voting List'!L"&amp;MATCH(K534,'Voting List'!B:B,0),"")</f>
        <v/>
      </c>
      <c r="U534" s="170" t="str">
        <f>IF(K534&lt;&gt;"",IF(ISNUMBER(FIND(K534,'Voting List'!M1)),"YES","NO"),"")</f>
        <v/>
      </c>
    </row>
    <row r="535" spans="1:21" ht="12.6" customHeight="1" x14ac:dyDescent="0.2">
      <c r="A535" s="158"/>
      <c r="B535" s="158"/>
      <c r="C535" s="158"/>
      <c r="D535" s="177"/>
      <c r="E535" s="177"/>
      <c r="F535" s="177"/>
      <c r="G535" s="177"/>
      <c r="H535" s="177"/>
      <c r="I535" s="177"/>
      <c r="J535" s="177"/>
      <c r="K535" s="158"/>
      <c r="L535" s="158"/>
      <c r="M535" s="158"/>
      <c r="N535" s="158"/>
      <c r="O535" s="158"/>
      <c r="Q535" s="75" t="str" cm="1">
        <f t="array" aca="1" ref="Q535" ca="1">IF(AND(K535&lt;&gt;"",P535&lt;&gt;"Absent",U535&lt;&gt;"NO",M535="3GPPMEMBER"),IF(INDIRECT(S535)&lt;&gt;"Present","CHECK","Covered"),"")</f>
        <v/>
      </c>
      <c r="S535" s="218" t="str">
        <f>IF(M535="3GPPMEMBER","'Voting List'!L"&amp;MATCH(K535,'Voting List'!B:B,0),"")</f>
        <v/>
      </c>
      <c r="U535" s="170" t="str">
        <f>IF(K535&lt;&gt;"",IF(ISNUMBER(FIND(K535,'Voting List'!M1)),"YES","NO"),"")</f>
        <v/>
      </c>
    </row>
    <row r="536" spans="1:21" ht="12.6" customHeight="1" x14ac:dyDescent="0.2">
      <c r="A536" s="158"/>
      <c r="B536" s="158"/>
      <c r="C536" s="158"/>
      <c r="D536" s="177"/>
      <c r="E536" s="177"/>
      <c r="F536" s="177"/>
      <c r="G536" s="177"/>
      <c r="H536" s="177"/>
      <c r="I536" s="177"/>
      <c r="J536" s="177"/>
      <c r="K536" s="158"/>
      <c r="L536" s="158"/>
      <c r="M536" s="158"/>
      <c r="N536" s="158"/>
      <c r="O536" s="158"/>
      <c r="Q536" s="75" t="str" cm="1">
        <f t="array" aca="1" ref="Q536" ca="1">IF(AND(K536&lt;&gt;"",P536&lt;&gt;"Absent",U536&lt;&gt;"NO",M536="3GPPMEMBER"),IF(INDIRECT(S536)&lt;&gt;"Present","CHECK","Covered"),"")</f>
        <v/>
      </c>
      <c r="S536" s="218" t="str">
        <f>IF(M536="3GPPMEMBER","'Voting List'!L"&amp;MATCH(K536,'Voting List'!B:B,0),"")</f>
        <v/>
      </c>
      <c r="U536" s="170" t="str">
        <f>IF(K536&lt;&gt;"",IF(ISNUMBER(FIND(K536,'Voting List'!M1)),"YES","NO"),"")</f>
        <v/>
      </c>
    </row>
    <row r="537" spans="1:21" ht="12.6" customHeight="1" x14ac:dyDescent="0.2">
      <c r="A537" s="158"/>
      <c r="B537" s="158"/>
      <c r="C537" s="158"/>
      <c r="D537" s="177"/>
      <c r="E537" s="177"/>
      <c r="F537" s="177"/>
      <c r="G537" s="177"/>
      <c r="H537" s="177"/>
      <c r="I537" s="177"/>
      <c r="J537" s="177"/>
      <c r="K537" s="158"/>
      <c r="L537" s="158"/>
      <c r="M537" s="158"/>
      <c r="N537" s="158"/>
      <c r="O537" s="158"/>
      <c r="Q537" s="75" t="str" cm="1">
        <f t="array" aca="1" ref="Q537" ca="1">IF(AND(K537&lt;&gt;"",P537&lt;&gt;"Absent",U537&lt;&gt;"NO",M537="3GPPMEMBER"),IF(INDIRECT(S537)&lt;&gt;"Present","CHECK","Covered"),"")</f>
        <v/>
      </c>
      <c r="S537" s="218" t="str">
        <f>IF(M537="3GPPMEMBER","'Voting List'!L"&amp;MATCH(K537,'Voting List'!B:B,0),"")</f>
        <v/>
      </c>
      <c r="U537" s="170" t="str">
        <f>IF(K537&lt;&gt;"",IF(ISNUMBER(FIND(K537,'Voting List'!M1)),"YES","NO"),"")</f>
        <v/>
      </c>
    </row>
    <row r="538" spans="1:21" ht="12.6" customHeight="1" x14ac:dyDescent="0.2">
      <c r="A538" s="158"/>
      <c r="B538" s="158"/>
      <c r="C538" s="158"/>
      <c r="D538" s="177"/>
      <c r="E538" s="177"/>
      <c r="F538" s="177"/>
      <c r="G538" s="177"/>
      <c r="H538" s="177"/>
      <c r="I538" s="177"/>
      <c r="J538" s="177"/>
      <c r="K538" s="158"/>
      <c r="L538" s="158"/>
      <c r="M538" s="158"/>
      <c r="N538" s="158"/>
      <c r="O538" s="158"/>
      <c r="Q538" s="75" t="str" cm="1">
        <f t="array" aca="1" ref="Q538" ca="1">IF(AND(K538&lt;&gt;"",P538&lt;&gt;"Absent",U538&lt;&gt;"NO",M538="3GPPMEMBER"),IF(INDIRECT(S538)&lt;&gt;"Present","CHECK","Covered"),"")</f>
        <v/>
      </c>
      <c r="S538" s="218" t="str">
        <f>IF(M538="3GPPMEMBER","'Voting List'!L"&amp;MATCH(K538,'Voting List'!B:B,0),"")</f>
        <v/>
      </c>
      <c r="U538" s="170" t="str">
        <f>IF(K538&lt;&gt;"",IF(ISNUMBER(FIND(K538,'Voting List'!M1)),"YES","NO"),"")</f>
        <v/>
      </c>
    </row>
    <row r="539" spans="1:21" ht="12.6" customHeight="1" x14ac:dyDescent="0.2">
      <c r="A539" s="158"/>
      <c r="B539" s="158"/>
      <c r="C539" s="158"/>
      <c r="D539" s="177"/>
      <c r="E539" s="177"/>
      <c r="F539" s="177"/>
      <c r="G539" s="177"/>
      <c r="H539" s="177"/>
      <c r="I539" s="177"/>
      <c r="J539" s="177"/>
      <c r="K539" s="158"/>
      <c r="L539" s="158"/>
      <c r="M539" s="158"/>
      <c r="N539" s="158"/>
      <c r="O539" s="158"/>
      <c r="Q539" s="75" t="str" cm="1">
        <f t="array" aca="1" ref="Q539" ca="1">IF(AND(K539&lt;&gt;"",P539&lt;&gt;"Absent",U539&lt;&gt;"NO",M539="3GPPMEMBER"),IF(INDIRECT(S539)&lt;&gt;"Present","CHECK","Covered"),"")</f>
        <v/>
      </c>
      <c r="S539" s="218" t="str">
        <f>IF(M539="3GPPMEMBER","'Voting List'!L"&amp;MATCH(K539,'Voting List'!B:B,0),"")</f>
        <v/>
      </c>
      <c r="U539" s="170" t="str">
        <f>IF(K539&lt;&gt;"",IF(ISNUMBER(FIND(K539,'Voting List'!M1)),"YES","NO"),"")</f>
        <v/>
      </c>
    </row>
    <row r="540" spans="1:21" ht="12.6" customHeight="1" x14ac:dyDescent="0.2">
      <c r="A540" s="158"/>
      <c r="B540" s="158"/>
      <c r="C540" s="158"/>
      <c r="D540" s="177"/>
      <c r="E540" s="177"/>
      <c r="F540" s="177"/>
      <c r="G540" s="177"/>
      <c r="H540" s="177"/>
      <c r="I540" s="177"/>
      <c r="J540" s="177"/>
      <c r="K540" s="158"/>
      <c r="L540" s="158"/>
      <c r="M540" s="158"/>
      <c r="N540" s="158"/>
      <c r="O540" s="158"/>
      <c r="Q540" s="75" t="str" cm="1">
        <f t="array" aca="1" ref="Q540" ca="1">IF(AND(K540&lt;&gt;"",P540&lt;&gt;"Absent",U540&lt;&gt;"NO",M540="3GPPMEMBER"),IF(INDIRECT(S540)&lt;&gt;"Present","CHECK","Covered"),"")</f>
        <v/>
      </c>
      <c r="S540" s="218" t="str">
        <f>IF(M540="3GPPMEMBER","'Voting List'!L"&amp;MATCH(K540,'Voting List'!B:B,0),"")</f>
        <v/>
      </c>
      <c r="U540" s="170" t="str">
        <f>IF(K540&lt;&gt;"",IF(ISNUMBER(FIND(K540,'Voting List'!M1)),"YES","NO"),"")</f>
        <v/>
      </c>
    </row>
    <row r="541" spans="1:21" ht="12.6" customHeight="1" x14ac:dyDescent="0.2">
      <c r="A541" s="158"/>
      <c r="B541" s="158"/>
      <c r="C541" s="158"/>
      <c r="D541" s="177"/>
      <c r="E541" s="177"/>
      <c r="F541" s="177"/>
      <c r="G541" s="177"/>
      <c r="H541" s="177"/>
      <c r="I541" s="177"/>
      <c r="J541" s="177"/>
      <c r="K541" s="158"/>
      <c r="L541" s="158"/>
      <c r="M541" s="158"/>
      <c r="N541" s="158"/>
      <c r="O541" s="158"/>
      <c r="Q541" s="75" t="str" cm="1">
        <f t="array" aca="1" ref="Q541" ca="1">IF(AND(K541&lt;&gt;"",P541&lt;&gt;"Absent",U541&lt;&gt;"NO",M541="3GPPMEMBER"),IF(INDIRECT(S541)&lt;&gt;"Present","CHECK","Covered"),"")</f>
        <v/>
      </c>
      <c r="S541" s="218" t="str">
        <f>IF(M541="3GPPMEMBER","'Voting List'!L"&amp;MATCH(K541,'Voting List'!B:B,0),"")</f>
        <v/>
      </c>
      <c r="U541" s="170" t="str">
        <f>IF(K541&lt;&gt;"",IF(ISNUMBER(FIND(K541,'Voting List'!M1)),"YES","NO"),"")</f>
        <v/>
      </c>
    </row>
    <row r="542" spans="1:21" ht="12.6" customHeight="1" x14ac:dyDescent="0.2">
      <c r="A542" s="158"/>
      <c r="B542" s="158"/>
      <c r="C542" s="158"/>
      <c r="D542" s="177"/>
      <c r="E542" s="177"/>
      <c r="F542" s="177"/>
      <c r="G542" s="177"/>
      <c r="H542" s="177"/>
      <c r="I542" s="177"/>
      <c r="J542" s="177"/>
      <c r="K542" s="158"/>
      <c r="L542" s="158"/>
      <c r="M542" s="158"/>
      <c r="N542" s="158"/>
      <c r="O542" s="158"/>
      <c r="Q542" s="75" t="str" cm="1">
        <f t="array" aca="1" ref="Q542" ca="1">IF(AND(K542&lt;&gt;"",P542&lt;&gt;"Absent",U542&lt;&gt;"NO",M542="3GPPMEMBER"),IF(INDIRECT(S542)&lt;&gt;"Present","CHECK","Covered"),"")</f>
        <v/>
      </c>
      <c r="S542" s="218" t="str">
        <f>IF(M542="3GPPMEMBER","'Voting List'!L"&amp;MATCH(K542,'Voting List'!B:B,0),"")</f>
        <v/>
      </c>
      <c r="U542" s="170" t="str">
        <f>IF(K542&lt;&gt;"",IF(ISNUMBER(FIND(K542,'Voting List'!M1)),"YES","NO"),"")</f>
        <v/>
      </c>
    </row>
    <row r="543" spans="1:21" ht="12.6" customHeight="1" x14ac:dyDescent="0.2">
      <c r="A543" s="158"/>
      <c r="B543" s="158"/>
      <c r="C543" s="158"/>
      <c r="D543" s="177"/>
      <c r="E543" s="177"/>
      <c r="F543" s="177"/>
      <c r="G543" s="177"/>
      <c r="H543" s="177"/>
      <c r="I543" s="177"/>
      <c r="J543" s="177"/>
      <c r="K543" s="158"/>
      <c r="L543" s="158"/>
      <c r="M543" s="158"/>
      <c r="N543" s="158"/>
      <c r="O543" s="158"/>
      <c r="Q543" s="75" t="str" cm="1">
        <f t="array" aca="1" ref="Q543" ca="1">IF(AND(K543&lt;&gt;"",P543&lt;&gt;"Absent",U543&lt;&gt;"NO",M543="3GPPMEMBER"),IF(INDIRECT(S543)&lt;&gt;"Present","CHECK","Covered"),"")</f>
        <v/>
      </c>
      <c r="S543" s="218" t="str">
        <f>IF(M543="3GPPMEMBER","'Voting List'!L"&amp;MATCH(K543,'Voting List'!B:B,0),"")</f>
        <v/>
      </c>
      <c r="U543" s="170" t="str">
        <f>IF(K543&lt;&gt;"",IF(ISNUMBER(FIND(K543,'Voting List'!M1)),"YES","NO"),"")</f>
        <v/>
      </c>
    </row>
    <row r="544" spans="1:21" ht="12.6" customHeight="1" x14ac:dyDescent="0.2">
      <c r="A544" s="158"/>
      <c r="B544" s="158"/>
      <c r="C544" s="158"/>
      <c r="D544" s="177"/>
      <c r="E544" s="177"/>
      <c r="F544" s="177"/>
      <c r="G544" s="177"/>
      <c r="H544" s="177"/>
      <c r="I544" s="177"/>
      <c r="J544" s="177"/>
      <c r="K544" s="158"/>
      <c r="L544" s="158"/>
      <c r="M544" s="158"/>
      <c r="N544" s="158"/>
      <c r="O544" s="158"/>
      <c r="Q544" s="75" t="str" cm="1">
        <f t="array" aca="1" ref="Q544" ca="1">IF(AND(K544&lt;&gt;"",P544&lt;&gt;"Absent",U544&lt;&gt;"NO",M544="3GPPMEMBER"),IF(INDIRECT(S544)&lt;&gt;"Present","CHECK","Covered"),"")</f>
        <v/>
      </c>
      <c r="S544" s="218" t="str">
        <f>IF(M544="3GPPMEMBER","'Voting List'!L"&amp;MATCH(K544,'Voting List'!B:B,0),"")</f>
        <v/>
      </c>
      <c r="U544" s="170" t="str">
        <f>IF(K544&lt;&gt;"",IF(ISNUMBER(FIND(K544,'Voting List'!M1)),"YES","NO"),"")</f>
        <v/>
      </c>
    </row>
    <row r="545" spans="1:21" ht="12.6" customHeight="1" x14ac:dyDescent="0.2">
      <c r="A545" s="158"/>
      <c r="B545" s="158"/>
      <c r="C545" s="158"/>
      <c r="D545" s="177"/>
      <c r="E545" s="177"/>
      <c r="F545" s="177"/>
      <c r="G545" s="177"/>
      <c r="H545" s="177"/>
      <c r="I545" s="177"/>
      <c r="J545" s="177"/>
      <c r="K545" s="158"/>
      <c r="L545" s="158"/>
      <c r="M545" s="158"/>
      <c r="N545" s="158"/>
      <c r="O545" s="158"/>
      <c r="Q545" s="75" t="str" cm="1">
        <f t="array" aca="1" ref="Q545" ca="1">IF(AND(K545&lt;&gt;"",P545&lt;&gt;"Absent",U545&lt;&gt;"NO",M545="3GPPMEMBER"),IF(INDIRECT(S545)&lt;&gt;"Present","CHECK","Covered"),"")</f>
        <v/>
      </c>
      <c r="S545" s="218" t="str">
        <f>IF(M545="3GPPMEMBER","'Voting List'!L"&amp;MATCH(K545,'Voting List'!B:B,0),"")</f>
        <v/>
      </c>
      <c r="U545" s="170" t="str">
        <f>IF(K545&lt;&gt;"",IF(ISNUMBER(FIND(K545,'Voting List'!M1)),"YES","NO"),"")</f>
        <v/>
      </c>
    </row>
    <row r="546" spans="1:21" ht="12.6" customHeight="1" x14ac:dyDescent="0.2">
      <c r="A546" s="158"/>
      <c r="B546" s="158"/>
      <c r="C546" s="158"/>
      <c r="D546" s="177"/>
      <c r="E546" s="177"/>
      <c r="F546" s="177"/>
      <c r="G546" s="177"/>
      <c r="H546" s="177"/>
      <c r="I546" s="177"/>
      <c r="J546" s="177"/>
      <c r="K546" s="158"/>
      <c r="L546" s="158"/>
      <c r="M546" s="158"/>
      <c r="N546" s="158"/>
      <c r="O546" s="158"/>
      <c r="Q546" s="75" t="str" cm="1">
        <f t="array" aca="1" ref="Q546" ca="1">IF(AND(K546&lt;&gt;"",P546&lt;&gt;"Absent",U546&lt;&gt;"NO",M546="3GPPMEMBER"),IF(INDIRECT(S546)&lt;&gt;"Present","CHECK","Covered"),"")</f>
        <v/>
      </c>
      <c r="S546" s="218" t="str">
        <f>IF(M546="3GPPMEMBER","'Voting List'!L"&amp;MATCH(K546,'Voting List'!B:B,0),"")</f>
        <v/>
      </c>
      <c r="U546" s="170" t="str">
        <f>IF(K546&lt;&gt;"",IF(ISNUMBER(FIND(K546,'Voting List'!M1)),"YES","NO"),"")</f>
        <v/>
      </c>
    </row>
    <row r="547" spans="1:21" ht="12.6" customHeight="1" x14ac:dyDescent="0.2">
      <c r="A547" s="158"/>
      <c r="B547" s="158"/>
      <c r="C547" s="158"/>
      <c r="D547" s="177"/>
      <c r="E547" s="177"/>
      <c r="F547" s="177"/>
      <c r="G547" s="177"/>
      <c r="H547" s="177"/>
      <c r="I547" s="177"/>
      <c r="J547" s="177"/>
      <c r="K547" s="158"/>
      <c r="L547" s="158"/>
      <c r="M547" s="158"/>
      <c r="N547" s="158"/>
      <c r="O547" s="158"/>
      <c r="Q547" s="75" t="str" cm="1">
        <f t="array" aca="1" ref="Q547" ca="1">IF(AND(K547&lt;&gt;"",P547&lt;&gt;"Absent",U547&lt;&gt;"NO",M547="3GPPMEMBER"),IF(INDIRECT(S547)&lt;&gt;"Present","CHECK","Covered"),"")</f>
        <v/>
      </c>
      <c r="S547" s="218" t="str">
        <f>IF(M547="3GPPMEMBER","'Voting List'!L"&amp;MATCH(K547,'Voting List'!B:B,0),"")</f>
        <v/>
      </c>
      <c r="U547" s="170" t="str">
        <f>IF(K547&lt;&gt;"",IF(ISNUMBER(FIND(K547,'Voting List'!M1)),"YES","NO"),"")</f>
        <v/>
      </c>
    </row>
    <row r="548" spans="1:21" ht="12.6" customHeight="1" x14ac:dyDescent="0.2">
      <c r="A548" s="158"/>
      <c r="B548" s="158"/>
      <c r="C548" s="158"/>
      <c r="D548" s="177"/>
      <c r="E548" s="177"/>
      <c r="F548" s="177"/>
      <c r="G548" s="177"/>
      <c r="H548" s="177"/>
      <c r="I548" s="177"/>
      <c r="J548" s="177"/>
      <c r="K548" s="158"/>
      <c r="L548" s="158"/>
      <c r="M548" s="158"/>
      <c r="N548" s="158"/>
      <c r="O548" s="158"/>
      <c r="Q548" s="75" t="str" cm="1">
        <f t="array" aca="1" ref="Q548" ca="1">IF(AND(K548&lt;&gt;"",P548&lt;&gt;"Absent",U548&lt;&gt;"NO",M548="3GPPMEMBER"),IF(INDIRECT(S548)&lt;&gt;"Present","CHECK","Covered"),"")</f>
        <v/>
      </c>
      <c r="S548" s="218" t="str">
        <f>IF(M548="3GPPMEMBER","'Voting List'!L"&amp;MATCH(K548,'Voting List'!B:B,0),"")</f>
        <v/>
      </c>
      <c r="U548" s="170" t="str">
        <f>IF(K548&lt;&gt;"",IF(ISNUMBER(FIND(K548,'Voting List'!M1)),"YES","NO"),"")</f>
        <v/>
      </c>
    </row>
    <row r="549" spans="1:21" ht="12.6" customHeight="1" x14ac:dyDescent="0.2">
      <c r="A549" s="158"/>
      <c r="B549" s="158"/>
      <c r="C549" s="158"/>
      <c r="D549" s="177"/>
      <c r="E549" s="177"/>
      <c r="F549" s="177"/>
      <c r="G549" s="177"/>
      <c r="H549" s="177"/>
      <c r="I549" s="177"/>
      <c r="J549" s="177"/>
      <c r="K549" s="158"/>
      <c r="L549" s="158"/>
      <c r="M549" s="158"/>
      <c r="N549" s="158"/>
      <c r="O549" s="158"/>
      <c r="Q549" s="75" t="str" cm="1">
        <f t="array" aca="1" ref="Q549" ca="1">IF(AND(K549&lt;&gt;"",P549&lt;&gt;"Absent",U549&lt;&gt;"NO",M549="3GPPMEMBER"),IF(INDIRECT(S549)&lt;&gt;"Present","CHECK","Covered"),"")</f>
        <v/>
      </c>
      <c r="S549" s="218" t="str">
        <f>IF(M549="3GPPMEMBER","'Voting List'!L"&amp;MATCH(K549,'Voting List'!B:B,0),"")</f>
        <v/>
      </c>
      <c r="U549" s="170" t="str">
        <f>IF(K549&lt;&gt;"",IF(ISNUMBER(FIND(K549,'Voting List'!M1)),"YES","NO"),"")</f>
        <v/>
      </c>
    </row>
    <row r="550" spans="1:21" ht="12.6" customHeight="1" x14ac:dyDescent="0.2">
      <c r="A550" s="158"/>
      <c r="B550" s="158"/>
      <c r="C550" s="158"/>
      <c r="D550" s="177"/>
      <c r="E550" s="177"/>
      <c r="F550" s="177"/>
      <c r="G550" s="177"/>
      <c r="H550" s="177"/>
      <c r="I550" s="177"/>
      <c r="J550" s="177"/>
      <c r="K550" s="158"/>
      <c r="L550" s="158"/>
      <c r="M550" s="158"/>
      <c r="N550" s="158"/>
      <c r="O550" s="158"/>
      <c r="Q550" s="75" t="str" cm="1">
        <f t="array" aca="1" ref="Q550" ca="1">IF(AND(K550&lt;&gt;"",P550&lt;&gt;"Absent",U550&lt;&gt;"NO",M550="3GPPMEMBER"),IF(INDIRECT(S550)&lt;&gt;"Present","CHECK","Covered"),"")</f>
        <v/>
      </c>
      <c r="S550" s="218" t="str">
        <f>IF(M550="3GPPMEMBER","'Voting List'!L"&amp;MATCH(K550,'Voting List'!B:B,0),"")</f>
        <v/>
      </c>
      <c r="U550" s="170" t="str">
        <f>IF(K550&lt;&gt;"",IF(ISNUMBER(FIND(K550,'Voting List'!M1)),"YES","NO"),"")</f>
        <v/>
      </c>
    </row>
    <row r="551" spans="1:21" ht="12.6" customHeight="1" x14ac:dyDescent="0.2">
      <c r="A551" s="158"/>
      <c r="B551" s="158"/>
      <c r="C551" s="158"/>
      <c r="D551" s="177"/>
      <c r="E551" s="177"/>
      <c r="F551" s="177"/>
      <c r="G551" s="177"/>
      <c r="H551" s="177"/>
      <c r="I551" s="177"/>
      <c r="J551" s="177"/>
      <c r="K551" s="158"/>
      <c r="L551" s="158"/>
      <c r="M551" s="158"/>
      <c r="N551" s="158"/>
      <c r="O551" s="158"/>
      <c r="Q551" s="75" t="str" cm="1">
        <f t="array" aca="1" ref="Q551" ca="1">IF(AND(K551&lt;&gt;"",P551&lt;&gt;"Absent",U551&lt;&gt;"NO",M551="3GPPMEMBER"),IF(INDIRECT(S551)&lt;&gt;"Present","CHECK","Covered"),"")</f>
        <v/>
      </c>
      <c r="S551" s="218" t="str">
        <f>IF(M551="3GPPMEMBER","'Voting List'!L"&amp;MATCH(K551,'Voting List'!B:B,0),"")</f>
        <v/>
      </c>
      <c r="U551" s="170" t="str">
        <f>IF(K551&lt;&gt;"",IF(ISNUMBER(FIND(K551,'Voting List'!M1)),"YES","NO"),"")</f>
        <v/>
      </c>
    </row>
    <row r="552" spans="1:21" ht="12.6" customHeight="1" x14ac:dyDescent="0.2">
      <c r="A552" s="158"/>
      <c r="B552" s="158"/>
      <c r="C552" s="158"/>
      <c r="D552" s="177"/>
      <c r="E552" s="177"/>
      <c r="F552" s="177"/>
      <c r="G552" s="177"/>
      <c r="H552" s="177"/>
      <c r="I552" s="177"/>
      <c r="J552" s="177"/>
      <c r="K552" s="158"/>
      <c r="L552" s="158"/>
      <c r="M552" s="158"/>
      <c r="N552" s="158"/>
      <c r="O552" s="158"/>
      <c r="Q552" s="75" t="str" cm="1">
        <f t="array" aca="1" ref="Q552" ca="1">IF(AND(K552&lt;&gt;"",P552&lt;&gt;"Absent",U552&lt;&gt;"NO",M552="3GPPMEMBER"),IF(INDIRECT(S552)&lt;&gt;"Present","CHECK","Covered"),"")</f>
        <v/>
      </c>
      <c r="S552" s="218" t="str">
        <f>IF(M552="3GPPMEMBER","'Voting List'!L"&amp;MATCH(K552,'Voting List'!B:B,0),"")</f>
        <v/>
      </c>
      <c r="U552" s="170" t="str">
        <f>IF(K552&lt;&gt;"",IF(ISNUMBER(FIND(K552,'Voting List'!M1)),"YES","NO"),"")</f>
        <v/>
      </c>
    </row>
    <row r="553" spans="1:21" ht="12.6" customHeight="1" x14ac:dyDescent="0.2">
      <c r="A553" s="158"/>
      <c r="B553" s="158"/>
      <c r="C553" s="158"/>
      <c r="D553" s="177"/>
      <c r="E553" s="177"/>
      <c r="F553" s="177"/>
      <c r="G553" s="177"/>
      <c r="H553" s="177"/>
      <c r="I553" s="177"/>
      <c r="J553" s="177"/>
      <c r="K553" s="158"/>
      <c r="L553" s="158"/>
      <c r="M553" s="158"/>
      <c r="N553" s="158"/>
      <c r="O553" s="158"/>
      <c r="Q553" s="75" t="str" cm="1">
        <f t="array" aca="1" ref="Q553" ca="1">IF(AND(K553&lt;&gt;"",P553&lt;&gt;"Absent",U553&lt;&gt;"NO",M553="3GPPMEMBER"),IF(INDIRECT(S553)&lt;&gt;"Present","CHECK","Covered"),"")</f>
        <v/>
      </c>
      <c r="S553" s="218" t="str">
        <f>IF(M553="3GPPMEMBER","'Voting List'!L"&amp;MATCH(K553,'Voting List'!B:B,0),"")</f>
        <v/>
      </c>
      <c r="U553" s="170" t="str">
        <f>IF(K553&lt;&gt;"",IF(ISNUMBER(FIND(K553,'Voting List'!M1)),"YES","NO"),"")</f>
        <v/>
      </c>
    </row>
    <row r="554" spans="1:21" ht="12.6" customHeight="1" x14ac:dyDescent="0.2">
      <c r="A554" s="158"/>
      <c r="B554" s="158"/>
      <c r="C554" s="158"/>
      <c r="D554" s="177"/>
      <c r="E554" s="177"/>
      <c r="F554" s="177"/>
      <c r="G554" s="177"/>
      <c r="H554" s="177"/>
      <c r="I554" s="177"/>
      <c r="J554" s="177"/>
      <c r="K554" s="158"/>
      <c r="L554" s="158"/>
      <c r="M554" s="158"/>
      <c r="N554" s="158"/>
      <c r="O554" s="158"/>
      <c r="Q554" s="75" t="str" cm="1">
        <f t="array" aca="1" ref="Q554" ca="1">IF(AND(K554&lt;&gt;"",P554&lt;&gt;"Absent",U554&lt;&gt;"NO",M554="3GPPMEMBER"),IF(INDIRECT(S554)&lt;&gt;"Present","CHECK","Covered"),"")</f>
        <v/>
      </c>
      <c r="S554" s="218" t="str">
        <f>IF(M554="3GPPMEMBER","'Voting List'!L"&amp;MATCH(K554,'Voting List'!B:B,0),"")</f>
        <v/>
      </c>
      <c r="U554" s="170" t="str">
        <f>IF(K554&lt;&gt;"",IF(ISNUMBER(FIND(K554,'Voting List'!M1)),"YES","NO"),"")</f>
        <v/>
      </c>
    </row>
    <row r="555" spans="1:21" ht="12.6" customHeight="1" x14ac:dyDescent="0.2">
      <c r="A555" s="158"/>
      <c r="B555" s="158"/>
      <c r="C555" s="158"/>
      <c r="D555" s="177"/>
      <c r="E555" s="177"/>
      <c r="F555" s="177"/>
      <c r="G555" s="177"/>
      <c r="H555" s="177"/>
      <c r="I555" s="177"/>
      <c r="J555" s="177"/>
      <c r="K555" s="158"/>
      <c r="L555" s="158"/>
      <c r="M555" s="158"/>
      <c r="N555" s="158"/>
      <c r="O555" s="158"/>
      <c r="Q555" s="75" t="str" cm="1">
        <f t="array" aca="1" ref="Q555" ca="1">IF(AND(K555&lt;&gt;"",P555&lt;&gt;"Absent",U555&lt;&gt;"NO",M555="3GPPMEMBER"),IF(INDIRECT(S555)&lt;&gt;"Present","CHECK","Covered"),"")</f>
        <v/>
      </c>
      <c r="S555" s="218" t="str">
        <f>IF(M555="3GPPMEMBER","'Voting List'!L"&amp;MATCH(K555,'Voting List'!B:B,0),"")</f>
        <v/>
      </c>
      <c r="U555" s="170" t="str">
        <f>IF(K555&lt;&gt;"",IF(ISNUMBER(FIND(K555,'Voting List'!M1)),"YES","NO"),"")</f>
        <v/>
      </c>
    </row>
    <row r="556" spans="1:21" ht="12.6" customHeight="1" x14ac:dyDescent="0.2">
      <c r="A556" s="158"/>
      <c r="B556" s="158"/>
      <c r="C556" s="158"/>
      <c r="D556" s="177"/>
      <c r="E556" s="177"/>
      <c r="F556" s="177"/>
      <c r="G556" s="177"/>
      <c r="H556" s="177"/>
      <c r="I556" s="177"/>
      <c r="J556" s="177"/>
      <c r="K556" s="158"/>
      <c r="L556" s="158"/>
      <c r="M556" s="158"/>
      <c r="N556" s="158"/>
      <c r="O556" s="158"/>
      <c r="Q556" s="75" t="str" cm="1">
        <f t="array" aca="1" ref="Q556" ca="1">IF(AND(K556&lt;&gt;"",P556&lt;&gt;"Absent",U556&lt;&gt;"NO",M556="3GPPMEMBER"),IF(INDIRECT(S556)&lt;&gt;"Present","CHECK","Covered"),"")</f>
        <v/>
      </c>
      <c r="S556" s="218" t="str">
        <f>IF(M556="3GPPMEMBER","'Voting List'!L"&amp;MATCH(K556,'Voting List'!B:B,0),"")</f>
        <v/>
      </c>
      <c r="U556" s="170" t="str">
        <f>IF(K556&lt;&gt;"",IF(ISNUMBER(FIND(K556,'Voting List'!M1)),"YES","NO"),"")</f>
        <v/>
      </c>
    </row>
    <row r="557" spans="1:21" ht="12.6" customHeight="1" x14ac:dyDescent="0.2">
      <c r="A557" s="158"/>
      <c r="B557" s="158"/>
      <c r="C557" s="158"/>
      <c r="D557" s="177"/>
      <c r="E557" s="177"/>
      <c r="F557" s="177"/>
      <c r="G557" s="177"/>
      <c r="H557" s="177"/>
      <c r="I557" s="177"/>
      <c r="J557" s="177"/>
      <c r="K557" s="158"/>
      <c r="L557" s="158"/>
      <c r="M557" s="158"/>
      <c r="N557" s="158"/>
      <c r="O557" s="158"/>
      <c r="Q557" s="75" t="str" cm="1">
        <f t="array" aca="1" ref="Q557" ca="1">IF(AND(K557&lt;&gt;"",P557&lt;&gt;"Absent",U557&lt;&gt;"NO",M557="3GPPMEMBER"),IF(INDIRECT(S557)&lt;&gt;"Present","CHECK","Covered"),"")</f>
        <v/>
      </c>
      <c r="S557" s="218" t="str">
        <f>IF(M557="3GPPMEMBER","'Voting List'!L"&amp;MATCH(K557,'Voting List'!B:B,0),"")</f>
        <v/>
      </c>
      <c r="U557" s="170" t="str">
        <f>IF(K557&lt;&gt;"",IF(ISNUMBER(FIND(K557,'Voting List'!M1)),"YES","NO"),"")</f>
        <v/>
      </c>
    </row>
    <row r="558" spans="1:21" ht="12.6" customHeight="1" x14ac:dyDescent="0.2">
      <c r="A558" s="158"/>
      <c r="B558" s="158"/>
      <c r="C558" s="158"/>
      <c r="D558" s="177"/>
      <c r="E558" s="177"/>
      <c r="F558" s="177"/>
      <c r="G558" s="177"/>
      <c r="H558" s="177"/>
      <c r="I558" s="177"/>
      <c r="J558" s="177"/>
      <c r="K558" s="158"/>
      <c r="L558" s="158"/>
      <c r="M558" s="158"/>
      <c r="N558" s="158"/>
      <c r="O558" s="158"/>
      <c r="Q558" s="75" t="str" cm="1">
        <f t="array" aca="1" ref="Q558" ca="1">IF(AND(K558&lt;&gt;"",P558&lt;&gt;"Absent",U558&lt;&gt;"NO",M558="3GPPMEMBER"),IF(INDIRECT(S558)&lt;&gt;"Present","CHECK","Covered"),"")</f>
        <v/>
      </c>
      <c r="S558" s="218" t="str">
        <f>IF(M558="3GPPMEMBER","'Voting List'!L"&amp;MATCH(K558,'Voting List'!B:B,0),"")</f>
        <v/>
      </c>
      <c r="U558" s="170" t="str">
        <f>IF(K558&lt;&gt;"",IF(ISNUMBER(FIND(K558,'Voting List'!M1)),"YES","NO"),"")</f>
        <v/>
      </c>
    </row>
    <row r="559" spans="1:21" ht="12.6" customHeight="1" x14ac:dyDescent="0.2">
      <c r="A559" s="158"/>
      <c r="B559" s="158"/>
      <c r="C559" s="158"/>
      <c r="D559" s="177"/>
      <c r="E559" s="177"/>
      <c r="F559" s="177"/>
      <c r="G559" s="177"/>
      <c r="H559" s="177"/>
      <c r="I559" s="177"/>
      <c r="J559" s="177"/>
      <c r="K559" s="158"/>
      <c r="L559" s="158"/>
      <c r="M559" s="158"/>
      <c r="N559" s="158"/>
      <c r="O559" s="158"/>
      <c r="Q559" s="75" t="str" cm="1">
        <f t="array" aca="1" ref="Q559" ca="1">IF(AND(K559&lt;&gt;"",P559&lt;&gt;"Absent",U559&lt;&gt;"NO",M559="3GPPMEMBER"),IF(INDIRECT(S559)&lt;&gt;"Present","CHECK","Covered"),"")</f>
        <v/>
      </c>
      <c r="S559" s="218" t="str">
        <f>IF(M559="3GPPMEMBER","'Voting List'!L"&amp;MATCH(K559,'Voting List'!B:B,0),"")</f>
        <v/>
      </c>
      <c r="U559" s="170" t="str">
        <f>IF(K559&lt;&gt;"",IF(ISNUMBER(FIND(K559,'Voting List'!M1)),"YES","NO"),"")</f>
        <v/>
      </c>
    </row>
    <row r="560" spans="1:21" ht="12.6" customHeight="1" x14ac:dyDescent="0.2">
      <c r="A560" s="158"/>
      <c r="B560" s="158"/>
      <c r="C560" s="158"/>
      <c r="D560" s="177"/>
      <c r="E560" s="177"/>
      <c r="F560" s="177"/>
      <c r="G560" s="177"/>
      <c r="H560" s="177"/>
      <c r="I560" s="177"/>
      <c r="J560" s="177"/>
      <c r="K560" s="158"/>
      <c r="L560" s="158"/>
      <c r="M560" s="158"/>
      <c r="N560" s="158"/>
      <c r="O560" s="158"/>
      <c r="Q560" s="75" t="str" cm="1">
        <f t="array" aca="1" ref="Q560" ca="1">IF(AND(K560&lt;&gt;"",P560&lt;&gt;"Absent",U560&lt;&gt;"NO",M560="3GPPMEMBER"),IF(INDIRECT(S560)&lt;&gt;"Present","CHECK","Covered"),"")</f>
        <v/>
      </c>
      <c r="S560" s="218" t="str">
        <f>IF(M560="3GPPMEMBER","'Voting List'!L"&amp;MATCH(K560,'Voting List'!B:B,0),"")</f>
        <v/>
      </c>
      <c r="U560" s="170" t="str">
        <f>IF(K560&lt;&gt;"",IF(ISNUMBER(FIND(K560,'Voting List'!M1)),"YES","NO"),"")</f>
        <v/>
      </c>
    </row>
    <row r="561" spans="1:21" ht="12.6" customHeight="1" x14ac:dyDescent="0.2">
      <c r="A561" s="158"/>
      <c r="B561" s="158"/>
      <c r="C561" s="158"/>
      <c r="D561" s="177"/>
      <c r="E561" s="177"/>
      <c r="F561" s="177"/>
      <c r="G561" s="177"/>
      <c r="H561" s="177"/>
      <c r="I561" s="177"/>
      <c r="J561" s="177"/>
      <c r="K561" s="158"/>
      <c r="L561" s="158"/>
      <c r="M561" s="158"/>
      <c r="N561" s="158"/>
      <c r="O561" s="158"/>
      <c r="Q561" s="75" t="str" cm="1">
        <f t="array" aca="1" ref="Q561" ca="1">IF(AND(K561&lt;&gt;"",P561&lt;&gt;"Absent",U561&lt;&gt;"NO",M561="3GPPMEMBER"),IF(INDIRECT(S561)&lt;&gt;"Present","CHECK","Covered"),"")</f>
        <v/>
      </c>
      <c r="S561" s="218" t="str">
        <f>IF(M561="3GPPMEMBER","'Voting List'!L"&amp;MATCH(K561,'Voting List'!B:B,0),"")</f>
        <v/>
      </c>
      <c r="U561" s="170" t="str">
        <f>IF(K561&lt;&gt;"",IF(ISNUMBER(FIND(K561,'Voting List'!M1)),"YES","NO"),"")</f>
        <v/>
      </c>
    </row>
    <row r="562" spans="1:21" ht="12.6" customHeight="1" x14ac:dyDescent="0.2">
      <c r="A562" s="158"/>
      <c r="B562" s="158"/>
      <c r="C562" s="158"/>
      <c r="D562" s="177"/>
      <c r="E562" s="177"/>
      <c r="F562" s="177"/>
      <c r="G562" s="177"/>
      <c r="H562" s="177"/>
      <c r="I562" s="177"/>
      <c r="J562" s="177"/>
      <c r="K562" s="158"/>
      <c r="L562" s="158"/>
      <c r="M562" s="158"/>
      <c r="N562" s="158"/>
      <c r="O562" s="158"/>
      <c r="Q562" s="75" t="str" cm="1">
        <f t="array" aca="1" ref="Q562" ca="1">IF(AND(K562&lt;&gt;"",P562&lt;&gt;"Absent",U562&lt;&gt;"NO",M562="3GPPMEMBER"),IF(INDIRECT(S562)&lt;&gt;"Present","CHECK","Covered"),"")</f>
        <v/>
      </c>
      <c r="S562" s="218" t="str">
        <f>IF(M562="3GPPMEMBER","'Voting List'!L"&amp;MATCH(K562,'Voting List'!B:B,0),"")</f>
        <v/>
      </c>
      <c r="U562" s="170" t="str">
        <f>IF(K562&lt;&gt;"",IF(ISNUMBER(FIND(K562,'Voting List'!M1)),"YES","NO"),"")</f>
        <v/>
      </c>
    </row>
    <row r="563" spans="1:21" ht="12.6" customHeight="1" x14ac:dyDescent="0.2">
      <c r="A563" s="158"/>
      <c r="B563" s="158"/>
      <c r="C563" s="158"/>
      <c r="D563" s="177"/>
      <c r="E563" s="177"/>
      <c r="F563" s="177"/>
      <c r="G563" s="177"/>
      <c r="H563" s="177"/>
      <c r="I563" s="177"/>
      <c r="J563" s="177"/>
      <c r="K563" s="158"/>
      <c r="L563" s="158"/>
      <c r="M563" s="158"/>
      <c r="N563" s="158"/>
      <c r="O563" s="158"/>
      <c r="Q563" s="75" t="str" cm="1">
        <f t="array" aca="1" ref="Q563" ca="1">IF(AND(K563&lt;&gt;"",P563&lt;&gt;"Absent",U563&lt;&gt;"NO",M563="3GPPMEMBER"),IF(INDIRECT(S563)&lt;&gt;"Present","CHECK","Covered"),"")</f>
        <v/>
      </c>
      <c r="S563" s="218" t="str">
        <f>IF(M563="3GPPMEMBER","'Voting List'!L"&amp;MATCH(K563,'Voting List'!B:B,0),"")</f>
        <v/>
      </c>
      <c r="U563" s="170" t="str">
        <f>IF(K563&lt;&gt;"",IF(ISNUMBER(FIND(K563,'Voting List'!M1)),"YES","NO"),"")</f>
        <v/>
      </c>
    </row>
    <row r="564" spans="1:21" ht="12.6" customHeight="1" x14ac:dyDescent="0.2">
      <c r="A564" s="158"/>
      <c r="B564" s="158"/>
      <c r="C564" s="158"/>
      <c r="D564" s="177"/>
      <c r="E564" s="177"/>
      <c r="F564" s="177"/>
      <c r="G564" s="177"/>
      <c r="H564" s="177"/>
      <c r="I564" s="177"/>
      <c r="J564" s="177"/>
      <c r="K564" s="158"/>
      <c r="L564" s="158"/>
      <c r="M564" s="158"/>
      <c r="N564" s="158"/>
      <c r="O564" s="158"/>
      <c r="Q564" s="75" t="str" cm="1">
        <f t="array" aca="1" ref="Q564" ca="1">IF(AND(K564&lt;&gt;"",P564&lt;&gt;"Absent",U564&lt;&gt;"NO",M564="3GPPMEMBER"),IF(INDIRECT(S564)&lt;&gt;"Present","CHECK","Covered"),"")</f>
        <v/>
      </c>
      <c r="S564" s="218" t="str">
        <f>IF(M564="3GPPMEMBER","'Voting List'!L"&amp;MATCH(K564,'Voting List'!B:B,0),"")</f>
        <v/>
      </c>
      <c r="U564" s="170" t="str">
        <f>IF(K564&lt;&gt;"",IF(ISNUMBER(FIND(K564,'Voting List'!M1)),"YES","NO"),"")</f>
        <v/>
      </c>
    </row>
    <row r="565" spans="1:21" ht="12.6" customHeight="1" x14ac:dyDescent="0.2">
      <c r="A565" s="158"/>
      <c r="B565" s="158"/>
      <c r="C565" s="158"/>
      <c r="D565" s="177"/>
      <c r="E565" s="177"/>
      <c r="F565" s="177"/>
      <c r="G565" s="177"/>
      <c r="H565" s="177"/>
      <c r="I565" s="177"/>
      <c r="J565" s="177"/>
      <c r="K565" s="158"/>
      <c r="L565" s="158"/>
      <c r="M565" s="158"/>
      <c r="N565" s="158"/>
      <c r="O565" s="158"/>
      <c r="Q565" s="75" t="str" cm="1">
        <f t="array" aca="1" ref="Q565" ca="1">IF(AND(K565&lt;&gt;"",P565&lt;&gt;"Absent",U565&lt;&gt;"NO",M565="3GPPMEMBER"),IF(INDIRECT(S565)&lt;&gt;"Present","CHECK","Covered"),"")</f>
        <v/>
      </c>
      <c r="S565" s="218" t="str">
        <f>IF(M565="3GPPMEMBER","'Voting List'!L"&amp;MATCH(K565,'Voting List'!B:B,0),"")</f>
        <v/>
      </c>
      <c r="U565" s="170" t="str">
        <f>IF(K565&lt;&gt;"",IF(ISNUMBER(FIND(K565,'Voting List'!M1)),"YES","NO"),"")</f>
        <v/>
      </c>
    </row>
    <row r="566" spans="1:21" ht="12.6" customHeight="1" x14ac:dyDescent="0.2">
      <c r="A566" s="158"/>
      <c r="B566" s="158"/>
      <c r="C566" s="158"/>
      <c r="D566" s="177"/>
      <c r="E566" s="177"/>
      <c r="F566" s="177"/>
      <c r="G566" s="177"/>
      <c r="H566" s="177"/>
      <c r="I566" s="177"/>
      <c r="J566" s="177"/>
      <c r="K566" s="158"/>
      <c r="L566" s="158"/>
      <c r="M566" s="158"/>
      <c r="N566" s="158"/>
      <c r="O566" s="158"/>
      <c r="Q566" s="75" t="str" cm="1">
        <f t="array" aca="1" ref="Q566" ca="1">IF(AND(K566&lt;&gt;"",P566&lt;&gt;"Absent",U566&lt;&gt;"NO",M566="3GPPMEMBER"),IF(INDIRECT(S566)&lt;&gt;"Present","CHECK","Covered"),"")</f>
        <v/>
      </c>
      <c r="S566" s="218" t="str">
        <f>IF(M566="3GPPMEMBER","'Voting List'!L"&amp;MATCH(K566,'Voting List'!B:B,0),"")</f>
        <v/>
      </c>
      <c r="U566" s="170" t="str">
        <f>IF(K566&lt;&gt;"",IF(ISNUMBER(FIND(K566,'Voting List'!M1)),"YES","NO"),"")</f>
        <v/>
      </c>
    </row>
    <row r="567" spans="1:21" ht="12.6" customHeight="1" x14ac:dyDescent="0.2">
      <c r="A567" s="158"/>
      <c r="B567" s="158"/>
      <c r="C567" s="158"/>
      <c r="D567" s="177"/>
      <c r="E567" s="177"/>
      <c r="F567" s="177"/>
      <c r="G567" s="177"/>
      <c r="H567" s="177"/>
      <c r="I567" s="177"/>
      <c r="J567" s="177"/>
      <c r="K567" s="158"/>
      <c r="L567" s="158"/>
      <c r="M567" s="158"/>
      <c r="N567" s="158"/>
      <c r="O567" s="158"/>
      <c r="Q567" s="75" t="str" cm="1">
        <f t="array" aca="1" ref="Q567" ca="1">IF(AND(K567&lt;&gt;"",P567&lt;&gt;"Absent",U567&lt;&gt;"NO",M567="3GPPMEMBER"),IF(INDIRECT(S567)&lt;&gt;"Present","CHECK","Covered"),"")</f>
        <v/>
      </c>
      <c r="S567" s="218" t="str">
        <f>IF(M567="3GPPMEMBER","'Voting List'!L"&amp;MATCH(K567,'Voting List'!B:B,0),"")</f>
        <v/>
      </c>
      <c r="U567" s="170" t="str">
        <f>IF(K567&lt;&gt;"",IF(ISNUMBER(FIND(K567,'Voting List'!M1)),"YES","NO"),"")</f>
        <v/>
      </c>
    </row>
    <row r="568" spans="1:21" ht="12.6" customHeight="1" x14ac:dyDescent="0.2">
      <c r="A568" s="158"/>
      <c r="B568" s="158"/>
      <c r="C568" s="158"/>
      <c r="D568" s="177"/>
      <c r="E568" s="177"/>
      <c r="F568" s="177"/>
      <c r="G568" s="177"/>
      <c r="H568" s="177"/>
      <c r="I568" s="177"/>
      <c r="J568" s="177"/>
      <c r="K568" s="158"/>
      <c r="L568" s="158"/>
      <c r="M568" s="158"/>
      <c r="N568" s="158"/>
      <c r="O568" s="158"/>
      <c r="Q568" s="75" t="str" cm="1">
        <f t="array" aca="1" ref="Q568" ca="1">IF(AND(K568&lt;&gt;"",P568&lt;&gt;"Absent",U568&lt;&gt;"NO",M568="3GPPMEMBER"),IF(INDIRECT(S568)&lt;&gt;"Present","CHECK","Covered"),"")</f>
        <v/>
      </c>
      <c r="S568" s="218" t="str">
        <f>IF(M568="3GPPMEMBER","'Voting List'!L"&amp;MATCH(K568,'Voting List'!B:B,0),"")</f>
        <v/>
      </c>
      <c r="U568" s="170" t="str">
        <f>IF(K568&lt;&gt;"",IF(ISNUMBER(FIND(K568,'Voting List'!M1)),"YES","NO"),"")</f>
        <v/>
      </c>
    </row>
    <row r="569" spans="1:21" ht="12.6" customHeight="1" x14ac:dyDescent="0.2">
      <c r="A569" s="158"/>
      <c r="B569" s="158"/>
      <c r="C569" s="158"/>
      <c r="D569" s="177"/>
      <c r="E569" s="177"/>
      <c r="F569" s="177"/>
      <c r="G569" s="177"/>
      <c r="H569" s="177"/>
      <c r="I569" s="177"/>
      <c r="J569" s="177"/>
      <c r="K569" s="158"/>
      <c r="L569" s="158"/>
      <c r="M569" s="158"/>
      <c r="N569" s="158"/>
      <c r="O569" s="158"/>
      <c r="Q569" s="75" t="str" cm="1">
        <f t="array" aca="1" ref="Q569" ca="1">IF(AND(K569&lt;&gt;"",P569&lt;&gt;"Absent",U569&lt;&gt;"NO",M569="3GPPMEMBER"),IF(INDIRECT(S569)&lt;&gt;"Present","CHECK","Covered"),"")</f>
        <v/>
      </c>
      <c r="S569" s="218" t="str">
        <f>IF(M569="3GPPMEMBER","'Voting List'!L"&amp;MATCH(K569,'Voting List'!B:B,0),"")</f>
        <v/>
      </c>
      <c r="U569" s="170" t="str">
        <f>IF(K569&lt;&gt;"",IF(ISNUMBER(FIND(K569,'Voting List'!M1)),"YES","NO"),"")</f>
        <v/>
      </c>
    </row>
    <row r="570" spans="1:21" ht="12.6" customHeight="1" x14ac:dyDescent="0.2">
      <c r="A570" s="158"/>
      <c r="B570" s="158"/>
      <c r="C570" s="158"/>
      <c r="D570" s="177"/>
      <c r="E570" s="177"/>
      <c r="F570" s="177"/>
      <c r="G570" s="177"/>
      <c r="H570" s="177"/>
      <c r="I570" s="177"/>
      <c r="J570" s="177"/>
      <c r="K570" s="158"/>
      <c r="L570" s="158"/>
      <c r="M570" s="158"/>
      <c r="N570" s="158"/>
      <c r="O570" s="158"/>
      <c r="Q570" s="75" t="str" cm="1">
        <f t="array" aca="1" ref="Q570" ca="1">IF(AND(K570&lt;&gt;"",P570&lt;&gt;"Absent",U570&lt;&gt;"NO",M570="3GPPMEMBER"),IF(INDIRECT(S570)&lt;&gt;"Present","CHECK","Covered"),"")</f>
        <v/>
      </c>
      <c r="S570" s="218" t="str">
        <f>IF(M570="3GPPMEMBER","'Voting List'!L"&amp;MATCH(K570,'Voting List'!B:B,0),"")</f>
        <v/>
      </c>
      <c r="U570" s="170" t="str">
        <f>IF(K570&lt;&gt;"",IF(ISNUMBER(FIND(K570,'Voting List'!M1)),"YES","NO"),"")</f>
        <v/>
      </c>
    </row>
    <row r="571" spans="1:21" ht="12.6" customHeight="1" x14ac:dyDescent="0.2">
      <c r="A571" s="158"/>
      <c r="B571" s="158"/>
      <c r="C571" s="158"/>
      <c r="D571" s="177"/>
      <c r="E571" s="177"/>
      <c r="F571" s="177"/>
      <c r="G571" s="177"/>
      <c r="H571" s="177"/>
      <c r="I571" s="177"/>
      <c r="J571" s="177"/>
      <c r="K571" s="158"/>
      <c r="L571" s="158"/>
      <c r="M571" s="158"/>
      <c r="N571" s="158"/>
      <c r="O571" s="158"/>
      <c r="Q571" s="75" t="str" cm="1">
        <f t="array" aca="1" ref="Q571" ca="1">IF(AND(K571&lt;&gt;"",P571&lt;&gt;"Absent",U571&lt;&gt;"NO",M571="3GPPMEMBER"),IF(INDIRECT(S571)&lt;&gt;"Present","CHECK","Covered"),"")</f>
        <v/>
      </c>
      <c r="S571" s="218" t="str">
        <f>IF(M571="3GPPMEMBER","'Voting List'!L"&amp;MATCH(K571,'Voting List'!B:B,0),"")</f>
        <v/>
      </c>
      <c r="U571" s="170" t="str">
        <f>IF(K571&lt;&gt;"",IF(ISNUMBER(FIND(K571,'Voting List'!M1)),"YES","NO"),"")</f>
        <v/>
      </c>
    </row>
    <row r="572" spans="1:21" ht="12.6" customHeight="1" x14ac:dyDescent="0.2">
      <c r="A572" s="158"/>
      <c r="B572" s="158"/>
      <c r="C572" s="158"/>
      <c r="D572" s="177"/>
      <c r="E572" s="177"/>
      <c r="F572" s="177"/>
      <c r="G572" s="177"/>
      <c r="H572" s="177"/>
      <c r="I572" s="177"/>
      <c r="J572" s="177"/>
      <c r="K572" s="158"/>
      <c r="L572" s="158"/>
      <c r="M572" s="158"/>
      <c r="N572" s="158"/>
      <c r="O572" s="158"/>
      <c r="Q572" s="75" t="str" cm="1">
        <f t="array" aca="1" ref="Q572" ca="1">IF(AND(K572&lt;&gt;"",P572&lt;&gt;"Absent",U572&lt;&gt;"NO",M572="3GPPMEMBER"),IF(INDIRECT(S572)&lt;&gt;"Present","CHECK","Covered"),"")</f>
        <v/>
      </c>
      <c r="S572" s="218" t="str">
        <f>IF(M572="3GPPMEMBER","'Voting List'!L"&amp;MATCH(K572,'Voting List'!B:B,0),"")</f>
        <v/>
      </c>
      <c r="U572" s="170" t="str">
        <f>IF(K572&lt;&gt;"",IF(ISNUMBER(FIND(K572,'Voting List'!M1)),"YES","NO"),"")</f>
        <v/>
      </c>
    </row>
    <row r="573" spans="1:21" ht="12.6" customHeight="1" x14ac:dyDescent="0.2">
      <c r="A573" s="158"/>
      <c r="B573" s="158"/>
      <c r="C573" s="158"/>
      <c r="D573" s="177"/>
      <c r="E573" s="177"/>
      <c r="F573" s="177"/>
      <c r="G573" s="177"/>
      <c r="H573" s="177"/>
      <c r="I573" s="177"/>
      <c r="J573" s="177"/>
      <c r="K573" s="158"/>
      <c r="L573" s="158"/>
      <c r="M573" s="158"/>
      <c r="N573" s="158"/>
      <c r="O573" s="158"/>
      <c r="Q573" s="75" t="str" cm="1">
        <f t="array" aca="1" ref="Q573" ca="1">IF(AND(K573&lt;&gt;"",P573&lt;&gt;"Absent",U573&lt;&gt;"NO",M573="3GPPMEMBER"),IF(INDIRECT(S573)&lt;&gt;"Present","CHECK","Covered"),"")</f>
        <v/>
      </c>
      <c r="S573" s="218" t="str">
        <f>IF(M573="3GPPMEMBER","'Voting List'!L"&amp;MATCH(K573,'Voting List'!B:B,0),"")</f>
        <v/>
      </c>
      <c r="U573" s="170" t="str">
        <f>IF(K573&lt;&gt;"",IF(ISNUMBER(FIND(K573,'Voting List'!M1)),"YES","NO"),"")</f>
        <v/>
      </c>
    </row>
    <row r="574" spans="1:21" ht="12.6" customHeight="1" x14ac:dyDescent="0.2">
      <c r="A574" s="158"/>
      <c r="B574" s="158"/>
      <c r="C574" s="158"/>
      <c r="D574" s="177"/>
      <c r="E574" s="177"/>
      <c r="F574" s="177"/>
      <c r="G574" s="177"/>
      <c r="H574" s="177"/>
      <c r="I574" s="177"/>
      <c r="J574" s="177"/>
      <c r="K574" s="158"/>
      <c r="L574" s="158"/>
      <c r="M574" s="158"/>
      <c r="N574" s="158"/>
      <c r="O574" s="158"/>
      <c r="Q574" s="75" t="str" cm="1">
        <f t="array" aca="1" ref="Q574" ca="1">IF(AND(K574&lt;&gt;"",P574&lt;&gt;"Absent",U574&lt;&gt;"NO",M574="3GPPMEMBER"),IF(INDIRECT(S574)&lt;&gt;"Present","CHECK","Covered"),"")</f>
        <v/>
      </c>
      <c r="S574" s="218" t="str">
        <f>IF(M574="3GPPMEMBER","'Voting List'!L"&amp;MATCH(K574,'Voting List'!B:B,0),"")</f>
        <v/>
      </c>
      <c r="U574" s="170" t="str">
        <f>IF(K574&lt;&gt;"",IF(ISNUMBER(FIND(K574,'Voting List'!M1)),"YES","NO"),"")</f>
        <v/>
      </c>
    </row>
    <row r="575" spans="1:21" ht="12.6" customHeight="1" x14ac:dyDescent="0.2">
      <c r="A575" s="158"/>
      <c r="B575" s="158"/>
      <c r="C575" s="158"/>
      <c r="D575" s="177"/>
      <c r="E575" s="177"/>
      <c r="F575" s="177"/>
      <c r="G575" s="177"/>
      <c r="H575" s="177"/>
      <c r="I575" s="177"/>
      <c r="J575" s="177"/>
      <c r="K575" s="158"/>
      <c r="L575" s="158"/>
      <c r="M575" s="158"/>
      <c r="N575" s="158"/>
      <c r="O575" s="158"/>
      <c r="Q575" s="75" t="str" cm="1">
        <f t="array" aca="1" ref="Q575" ca="1">IF(AND(K575&lt;&gt;"",P575&lt;&gt;"Absent",U575&lt;&gt;"NO",M575="3GPPMEMBER"),IF(INDIRECT(S575)&lt;&gt;"Present","CHECK","Covered"),"")</f>
        <v/>
      </c>
      <c r="S575" s="218" t="str">
        <f>IF(M575="3GPPMEMBER","'Voting List'!L"&amp;MATCH(K575,'Voting List'!B:B,0),"")</f>
        <v/>
      </c>
      <c r="U575" s="170" t="str">
        <f>IF(K575&lt;&gt;"",IF(ISNUMBER(FIND(K575,'Voting List'!M1)),"YES","NO"),"")</f>
        <v/>
      </c>
    </row>
    <row r="576" spans="1:21" ht="12.6" customHeight="1" x14ac:dyDescent="0.2">
      <c r="A576" s="158"/>
      <c r="B576" s="158"/>
      <c r="C576" s="158"/>
      <c r="D576" s="177"/>
      <c r="E576" s="177"/>
      <c r="F576" s="177"/>
      <c r="G576" s="177"/>
      <c r="H576" s="177"/>
      <c r="I576" s="177"/>
      <c r="J576" s="177"/>
      <c r="K576" s="158"/>
      <c r="L576" s="158"/>
      <c r="M576" s="158"/>
      <c r="N576" s="158"/>
      <c r="O576" s="158"/>
      <c r="Q576" s="75" t="str" cm="1">
        <f t="array" aca="1" ref="Q576" ca="1">IF(AND(K576&lt;&gt;"",P576&lt;&gt;"Absent",U576&lt;&gt;"NO",M576="3GPPMEMBER"),IF(INDIRECT(S576)&lt;&gt;"Present","CHECK","Covered"),"")</f>
        <v/>
      </c>
      <c r="S576" s="218" t="str">
        <f>IF(M576="3GPPMEMBER","'Voting List'!L"&amp;MATCH(K576,'Voting List'!B:B,0),"")</f>
        <v/>
      </c>
      <c r="U576" s="170" t="str">
        <f>IF(K576&lt;&gt;"",IF(ISNUMBER(FIND(K576,'Voting List'!M1)),"YES","NO"),"")</f>
        <v/>
      </c>
    </row>
    <row r="577" spans="1:21" ht="12.6" customHeight="1" x14ac:dyDescent="0.2">
      <c r="A577" s="158"/>
      <c r="B577" s="158"/>
      <c r="C577" s="158"/>
      <c r="D577" s="177"/>
      <c r="E577" s="177"/>
      <c r="F577" s="177"/>
      <c r="G577" s="177"/>
      <c r="H577" s="177"/>
      <c r="I577" s="177"/>
      <c r="J577" s="177"/>
      <c r="K577" s="158"/>
      <c r="L577" s="158"/>
      <c r="M577" s="158"/>
      <c r="N577" s="158"/>
      <c r="O577" s="158"/>
      <c r="Q577" s="75" t="str" cm="1">
        <f t="array" aca="1" ref="Q577" ca="1">IF(AND(K577&lt;&gt;"",P577&lt;&gt;"Absent",U577&lt;&gt;"NO",M577="3GPPMEMBER"),IF(INDIRECT(S577)&lt;&gt;"Present","CHECK","Covered"),"")</f>
        <v/>
      </c>
      <c r="S577" s="218" t="str">
        <f>IF(M577="3GPPMEMBER","'Voting List'!L"&amp;MATCH(K577,'Voting List'!B:B,0),"")</f>
        <v/>
      </c>
      <c r="U577" s="170" t="str">
        <f>IF(K577&lt;&gt;"",IF(ISNUMBER(FIND(K577,'Voting List'!M1)),"YES","NO"),"")</f>
        <v/>
      </c>
    </row>
    <row r="578" spans="1:21" ht="12.6" customHeight="1" x14ac:dyDescent="0.2">
      <c r="A578" s="158"/>
      <c r="B578" s="158"/>
      <c r="C578" s="158"/>
      <c r="D578" s="177"/>
      <c r="E578" s="177"/>
      <c r="F578" s="177"/>
      <c r="G578" s="177"/>
      <c r="H578" s="177"/>
      <c r="I578" s="177"/>
      <c r="J578" s="177"/>
      <c r="K578" s="158"/>
      <c r="L578" s="158"/>
      <c r="M578" s="158"/>
      <c r="N578" s="158"/>
      <c r="O578" s="158"/>
      <c r="Q578" s="75" t="str" cm="1">
        <f t="array" aca="1" ref="Q578" ca="1">IF(AND(K578&lt;&gt;"",P578&lt;&gt;"Absent",U578&lt;&gt;"NO",M578="3GPPMEMBER"),IF(INDIRECT(S578)&lt;&gt;"Present","CHECK","Covered"),"")</f>
        <v/>
      </c>
      <c r="S578" s="218" t="str">
        <f>IF(M578="3GPPMEMBER","'Voting List'!L"&amp;MATCH(K578,'Voting List'!B:B,0),"")</f>
        <v/>
      </c>
      <c r="U578" s="170" t="str">
        <f>IF(K578&lt;&gt;"",IF(ISNUMBER(FIND(K578,'Voting List'!M1)),"YES","NO"),"")</f>
        <v/>
      </c>
    </row>
    <row r="579" spans="1:21" ht="12.6" customHeight="1" x14ac:dyDescent="0.2">
      <c r="A579" s="158"/>
      <c r="B579" s="158"/>
      <c r="C579" s="158"/>
      <c r="D579" s="177"/>
      <c r="E579" s="177"/>
      <c r="F579" s="177"/>
      <c r="G579" s="177"/>
      <c r="H579" s="177"/>
      <c r="I579" s="177"/>
      <c r="J579" s="177"/>
      <c r="K579" s="158"/>
      <c r="L579" s="158"/>
      <c r="M579" s="158"/>
      <c r="N579" s="158"/>
      <c r="O579" s="158"/>
      <c r="Q579" s="75" t="str" cm="1">
        <f t="array" aca="1" ref="Q579" ca="1">IF(AND(K579&lt;&gt;"",P579&lt;&gt;"Absent",U579&lt;&gt;"NO",M579="3GPPMEMBER"),IF(INDIRECT(S579)&lt;&gt;"Present","CHECK","Covered"),"")</f>
        <v/>
      </c>
      <c r="S579" s="218" t="str">
        <f>IF(M579="3GPPMEMBER","'Voting List'!L"&amp;MATCH(K579,'Voting List'!B:B,0),"")</f>
        <v/>
      </c>
      <c r="U579" s="170" t="str">
        <f>IF(K579&lt;&gt;"",IF(ISNUMBER(FIND(K579,'Voting List'!M1)),"YES","NO"),"")</f>
        <v/>
      </c>
    </row>
    <row r="580" spans="1:21" ht="12.6" customHeight="1" x14ac:dyDescent="0.2">
      <c r="A580" s="158"/>
      <c r="B580" s="158"/>
      <c r="C580" s="158"/>
      <c r="D580" s="177"/>
      <c r="E580" s="177"/>
      <c r="F580" s="177"/>
      <c r="G580" s="177"/>
      <c r="H580" s="177"/>
      <c r="I580" s="177"/>
      <c r="J580" s="177"/>
      <c r="K580" s="158"/>
      <c r="L580" s="158"/>
      <c r="M580" s="158"/>
      <c r="N580" s="158"/>
      <c r="O580" s="158"/>
      <c r="Q580" s="75" t="str" cm="1">
        <f t="array" aca="1" ref="Q580" ca="1">IF(AND(K580&lt;&gt;"",P580&lt;&gt;"Absent",U580&lt;&gt;"NO",M580="3GPPMEMBER"),IF(INDIRECT(S580)&lt;&gt;"Present","CHECK","Covered"),"")</f>
        <v/>
      </c>
      <c r="S580" s="218" t="str">
        <f>IF(M580="3GPPMEMBER","'Voting List'!L"&amp;MATCH(K580,'Voting List'!B:B,0),"")</f>
        <v/>
      </c>
      <c r="U580" s="170" t="str">
        <f>IF(K580&lt;&gt;"",IF(ISNUMBER(FIND(K580,'Voting List'!M1)),"YES","NO"),"")</f>
        <v/>
      </c>
    </row>
    <row r="581" spans="1:21" ht="12.6" customHeight="1" x14ac:dyDescent="0.2">
      <c r="A581" s="158"/>
      <c r="B581" s="158"/>
      <c r="C581" s="158"/>
      <c r="D581" s="177"/>
      <c r="E581" s="177"/>
      <c r="F581" s="177"/>
      <c r="G581" s="177"/>
      <c r="H581" s="177"/>
      <c r="I581" s="177"/>
      <c r="J581" s="177"/>
      <c r="K581" s="158"/>
      <c r="L581" s="158"/>
      <c r="M581" s="158"/>
      <c r="N581" s="158"/>
      <c r="O581" s="158"/>
      <c r="Q581" s="75" t="str" cm="1">
        <f t="array" aca="1" ref="Q581" ca="1">IF(AND(K581&lt;&gt;"",P581&lt;&gt;"Absent",U581&lt;&gt;"NO",M581="3GPPMEMBER"),IF(INDIRECT(S581)&lt;&gt;"Present","CHECK","Covered"),"")</f>
        <v/>
      </c>
      <c r="S581" s="218" t="str">
        <f>IF(M581="3GPPMEMBER","'Voting List'!L"&amp;MATCH(K581,'Voting List'!B:B,0),"")</f>
        <v/>
      </c>
      <c r="U581" s="170" t="str">
        <f>IF(K581&lt;&gt;"",IF(ISNUMBER(FIND(K581,'Voting List'!M1)),"YES","NO"),"")</f>
        <v/>
      </c>
    </row>
    <row r="582" spans="1:21" ht="12.6" customHeight="1" x14ac:dyDescent="0.2">
      <c r="A582" s="158"/>
      <c r="B582" s="158"/>
      <c r="C582" s="158"/>
      <c r="D582" s="177"/>
      <c r="E582" s="177"/>
      <c r="F582" s="177"/>
      <c r="G582" s="177"/>
      <c r="H582" s="177"/>
      <c r="I582" s="177"/>
      <c r="J582" s="177"/>
      <c r="K582" s="158"/>
      <c r="L582" s="158"/>
      <c r="M582" s="158"/>
      <c r="N582" s="158"/>
      <c r="O582" s="158"/>
      <c r="Q582" s="75" t="str" cm="1">
        <f t="array" aca="1" ref="Q582" ca="1">IF(AND(K582&lt;&gt;"",P582&lt;&gt;"Absent",U582&lt;&gt;"NO",M582="3GPPMEMBER"),IF(INDIRECT(S582)&lt;&gt;"Present","CHECK","Covered"),"")</f>
        <v/>
      </c>
      <c r="S582" s="218" t="str">
        <f>IF(M582="3GPPMEMBER","'Voting List'!L"&amp;MATCH(K582,'Voting List'!B:B,0),"")</f>
        <v/>
      </c>
      <c r="U582" s="170" t="str">
        <f>IF(K582&lt;&gt;"",IF(ISNUMBER(FIND(K582,'Voting List'!M1)),"YES","NO"),"")</f>
        <v/>
      </c>
    </row>
    <row r="583" spans="1:21" ht="12.6" customHeight="1" x14ac:dyDescent="0.2">
      <c r="A583" s="158"/>
      <c r="B583" s="158"/>
      <c r="C583" s="158"/>
      <c r="D583" s="177"/>
      <c r="E583" s="177"/>
      <c r="F583" s="177"/>
      <c r="G583" s="177"/>
      <c r="H583" s="177"/>
      <c r="I583" s="177"/>
      <c r="J583" s="177"/>
      <c r="K583" s="158"/>
      <c r="L583" s="158"/>
      <c r="M583" s="158"/>
      <c r="N583" s="158"/>
      <c r="O583" s="158"/>
      <c r="Q583" s="75" t="str" cm="1">
        <f t="array" aca="1" ref="Q583" ca="1">IF(AND(K583&lt;&gt;"",P583&lt;&gt;"Absent",U583&lt;&gt;"NO",M583="3GPPMEMBER"),IF(INDIRECT(S583)&lt;&gt;"Present","CHECK","Covered"),"")</f>
        <v/>
      </c>
      <c r="S583" s="218" t="str">
        <f>IF(M583="3GPPMEMBER","'Voting List'!L"&amp;MATCH(K583,'Voting List'!B:B,0),"")</f>
        <v/>
      </c>
      <c r="U583" s="170" t="str">
        <f>IF(K583&lt;&gt;"",IF(ISNUMBER(FIND(K583,'Voting List'!M1)),"YES","NO"),"")</f>
        <v/>
      </c>
    </row>
    <row r="584" spans="1:21" ht="12.6" customHeight="1" x14ac:dyDescent="0.2">
      <c r="A584" s="158"/>
      <c r="B584" s="158"/>
      <c r="C584" s="158"/>
      <c r="D584" s="177"/>
      <c r="E584" s="177"/>
      <c r="F584" s="177"/>
      <c r="G584" s="177"/>
      <c r="H584" s="177"/>
      <c r="I584" s="177"/>
      <c r="J584" s="177"/>
      <c r="K584" s="158"/>
      <c r="L584" s="158"/>
      <c r="M584" s="158"/>
      <c r="N584" s="158"/>
      <c r="O584" s="158"/>
      <c r="Q584" s="75" t="str" cm="1">
        <f t="array" aca="1" ref="Q584" ca="1">IF(AND(K584&lt;&gt;"",P584&lt;&gt;"Absent",U584&lt;&gt;"NO",M584="3GPPMEMBER"),IF(INDIRECT(S584)&lt;&gt;"Present","CHECK","Covered"),"")</f>
        <v/>
      </c>
      <c r="S584" s="218" t="str">
        <f>IF(M584="3GPPMEMBER","'Voting List'!L"&amp;MATCH(K584,'Voting List'!B:B,0),"")</f>
        <v/>
      </c>
      <c r="U584" s="170" t="str">
        <f>IF(K584&lt;&gt;"",IF(ISNUMBER(FIND(K584,'Voting List'!M1)),"YES","NO"),"")</f>
        <v/>
      </c>
    </row>
    <row r="585" spans="1:21" ht="12.6" customHeight="1" x14ac:dyDescent="0.2">
      <c r="A585" s="158"/>
      <c r="B585" s="158"/>
      <c r="C585" s="158"/>
      <c r="D585" s="177"/>
      <c r="E585" s="177"/>
      <c r="F585" s="177"/>
      <c r="G585" s="177"/>
      <c r="H585" s="177"/>
      <c r="I585" s="177"/>
      <c r="J585" s="177"/>
      <c r="K585" s="158"/>
      <c r="L585" s="158"/>
      <c r="M585" s="158"/>
      <c r="N585" s="158"/>
      <c r="O585" s="158"/>
      <c r="Q585" s="75" t="str" cm="1">
        <f t="array" aca="1" ref="Q585" ca="1">IF(AND(K585&lt;&gt;"",P585&lt;&gt;"Absent",U585&lt;&gt;"NO",M585="3GPPMEMBER"),IF(INDIRECT(S585)&lt;&gt;"Present","CHECK","Covered"),"")</f>
        <v/>
      </c>
      <c r="S585" s="218" t="str">
        <f>IF(M585="3GPPMEMBER","'Voting List'!L"&amp;MATCH(K585,'Voting List'!B:B,0),"")</f>
        <v/>
      </c>
      <c r="U585" s="170" t="str">
        <f>IF(K585&lt;&gt;"",IF(ISNUMBER(FIND(K585,'Voting List'!M1)),"YES","NO"),"")</f>
        <v/>
      </c>
    </row>
    <row r="586" spans="1:21" ht="12.6" customHeight="1" x14ac:dyDescent="0.2">
      <c r="A586" s="158"/>
      <c r="B586" s="158"/>
      <c r="C586" s="158"/>
      <c r="D586" s="177"/>
      <c r="E586" s="177"/>
      <c r="F586" s="177"/>
      <c r="G586" s="177"/>
      <c r="H586" s="177"/>
      <c r="I586" s="177"/>
      <c r="J586" s="177"/>
      <c r="K586" s="158"/>
      <c r="L586" s="158"/>
      <c r="M586" s="158"/>
      <c r="N586" s="158"/>
      <c r="O586" s="158"/>
      <c r="Q586" s="75" t="str" cm="1">
        <f t="array" aca="1" ref="Q586" ca="1">IF(AND(K586&lt;&gt;"",P586&lt;&gt;"Absent",U586&lt;&gt;"NO",M586="3GPPMEMBER"),IF(INDIRECT(S586)&lt;&gt;"Present","CHECK","Covered"),"")</f>
        <v/>
      </c>
      <c r="S586" s="218" t="str">
        <f>IF(M586="3GPPMEMBER","'Voting List'!L"&amp;MATCH(K586,'Voting List'!B:B,0),"")</f>
        <v/>
      </c>
      <c r="U586" s="170" t="str">
        <f>IF(K586&lt;&gt;"",IF(ISNUMBER(FIND(K586,'Voting List'!M1)),"YES","NO"),"")</f>
        <v/>
      </c>
    </row>
    <row r="587" spans="1:21" ht="12.6" customHeight="1" x14ac:dyDescent="0.2">
      <c r="A587" s="158"/>
      <c r="B587" s="158"/>
      <c r="C587" s="158"/>
      <c r="D587" s="177"/>
      <c r="E587" s="177"/>
      <c r="F587" s="177"/>
      <c r="G587" s="177"/>
      <c r="H587" s="177"/>
      <c r="I587" s="177"/>
      <c r="J587" s="177"/>
      <c r="K587" s="158"/>
      <c r="L587" s="158"/>
      <c r="M587" s="158"/>
      <c r="N587" s="158"/>
      <c r="O587" s="158"/>
      <c r="Q587" s="75" t="str" cm="1">
        <f t="array" aca="1" ref="Q587" ca="1">IF(AND(K587&lt;&gt;"",P587&lt;&gt;"Absent",U587&lt;&gt;"NO",M587="3GPPMEMBER"),IF(INDIRECT(S587)&lt;&gt;"Present","CHECK","Covered"),"")</f>
        <v/>
      </c>
      <c r="S587" s="218" t="str">
        <f>IF(M587="3GPPMEMBER","'Voting List'!L"&amp;MATCH(K587,'Voting List'!B:B,0),"")</f>
        <v/>
      </c>
      <c r="U587" s="170" t="str">
        <f>IF(K587&lt;&gt;"",IF(ISNUMBER(FIND(K587,'Voting List'!M1)),"YES","NO"),"")</f>
        <v/>
      </c>
    </row>
    <row r="588" spans="1:21" ht="12.6" customHeight="1" x14ac:dyDescent="0.2">
      <c r="A588" s="158"/>
      <c r="B588" s="158"/>
      <c r="C588" s="158"/>
      <c r="D588" s="177"/>
      <c r="E588" s="177"/>
      <c r="F588" s="177"/>
      <c r="G588" s="177"/>
      <c r="H588" s="177"/>
      <c r="I588" s="177"/>
      <c r="J588" s="177"/>
      <c r="K588" s="158"/>
      <c r="L588" s="158"/>
      <c r="M588" s="158"/>
      <c r="N588" s="158"/>
      <c r="O588" s="158"/>
      <c r="Q588" s="75" t="str" cm="1">
        <f t="array" aca="1" ref="Q588" ca="1">IF(AND(K588&lt;&gt;"",P588&lt;&gt;"Absent",U588&lt;&gt;"NO",M588="3GPPMEMBER"),IF(INDIRECT(S588)&lt;&gt;"Present","CHECK","Covered"),"")</f>
        <v/>
      </c>
      <c r="S588" s="218" t="str">
        <f>IF(M588="3GPPMEMBER","'Voting List'!L"&amp;MATCH(K588,'Voting List'!B:B,0),"")</f>
        <v/>
      </c>
      <c r="U588" s="170" t="str">
        <f>IF(K588&lt;&gt;"",IF(ISNUMBER(FIND(K588,'Voting List'!M1)),"YES","NO"),"")</f>
        <v/>
      </c>
    </row>
    <row r="589" spans="1:21" ht="12.6" customHeight="1" x14ac:dyDescent="0.2">
      <c r="A589" s="158"/>
      <c r="B589" s="158"/>
      <c r="C589" s="158"/>
      <c r="D589" s="177"/>
      <c r="E589" s="177"/>
      <c r="F589" s="177"/>
      <c r="G589" s="177"/>
      <c r="H589" s="177"/>
      <c r="I589" s="177"/>
      <c r="J589" s="177"/>
      <c r="K589" s="158"/>
      <c r="L589" s="158"/>
      <c r="M589" s="158"/>
      <c r="N589" s="158"/>
      <c r="O589" s="158"/>
      <c r="Q589" s="75" t="str" cm="1">
        <f t="array" aca="1" ref="Q589" ca="1">IF(AND(K589&lt;&gt;"",P589&lt;&gt;"Absent",U589&lt;&gt;"NO",M589="3GPPMEMBER"),IF(INDIRECT(S589)&lt;&gt;"Present","CHECK","Covered"),"")</f>
        <v/>
      </c>
      <c r="S589" s="218" t="str">
        <f>IF(M589="3GPPMEMBER","'Voting List'!L"&amp;MATCH(K589,'Voting List'!B:B,0),"")</f>
        <v/>
      </c>
      <c r="U589" s="170" t="str">
        <f>IF(K589&lt;&gt;"",IF(ISNUMBER(FIND(K589,'Voting List'!M1)),"YES","NO"),"")</f>
        <v/>
      </c>
    </row>
    <row r="590" spans="1:21" ht="12.6" customHeight="1" x14ac:dyDescent="0.2">
      <c r="A590" s="158"/>
      <c r="B590" s="158"/>
      <c r="C590" s="158"/>
      <c r="D590" s="177"/>
      <c r="E590" s="177"/>
      <c r="F590" s="177"/>
      <c r="G590" s="177"/>
      <c r="H590" s="177"/>
      <c r="I590" s="177"/>
      <c r="J590" s="177"/>
      <c r="K590" s="158"/>
      <c r="L590" s="158"/>
      <c r="M590" s="158"/>
      <c r="N590" s="158"/>
      <c r="O590" s="158"/>
      <c r="Q590" s="75" t="str" cm="1">
        <f t="array" aca="1" ref="Q590" ca="1">IF(AND(K590&lt;&gt;"",P590&lt;&gt;"Absent",U590&lt;&gt;"NO",M590="3GPPMEMBER"),IF(INDIRECT(S590)&lt;&gt;"Present","CHECK","Covered"),"")</f>
        <v/>
      </c>
      <c r="S590" s="218" t="str">
        <f>IF(M590="3GPPMEMBER","'Voting List'!L"&amp;MATCH(K590,'Voting List'!B:B,0),"")</f>
        <v/>
      </c>
      <c r="U590" s="170" t="str">
        <f>IF(K590&lt;&gt;"",IF(ISNUMBER(FIND(K590,'Voting List'!M1)),"YES","NO"),"")</f>
        <v/>
      </c>
    </row>
    <row r="591" spans="1:21" ht="12.6" customHeight="1" x14ac:dyDescent="0.2">
      <c r="A591" s="158"/>
      <c r="B591" s="158"/>
      <c r="C591" s="158"/>
      <c r="D591" s="177"/>
      <c r="E591" s="177"/>
      <c r="F591" s="177"/>
      <c r="G591" s="177"/>
      <c r="H591" s="177"/>
      <c r="I591" s="177"/>
      <c r="J591" s="177"/>
      <c r="K591" s="158"/>
      <c r="L591" s="158"/>
      <c r="M591" s="158"/>
      <c r="N591" s="158"/>
      <c r="O591" s="158"/>
      <c r="Q591" s="75" t="str" cm="1">
        <f t="array" aca="1" ref="Q591" ca="1">IF(AND(K591&lt;&gt;"",P591&lt;&gt;"Absent",U591&lt;&gt;"NO",M591="3GPPMEMBER"),IF(INDIRECT(S591)&lt;&gt;"Present","CHECK","Covered"),"")</f>
        <v/>
      </c>
      <c r="S591" s="218" t="str">
        <f>IF(M591="3GPPMEMBER","'Voting List'!L"&amp;MATCH(K591,'Voting List'!B:B,0),"")</f>
        <v/>
      </c>
      <c r="U591" s="170" t="str">
        <f>IF(K591&lt;&gt;"",IF(ISNUMBER(FIND(K591,'Voting List'!M1)),"YES","NO"),"")</f>
        <v/>
      </c>
    </row>
    <row r="592" spans="1:21" ht="12.6" customHeight="1" x14ac:dyDescent="0.2">
      <c r="A592" s="158"/>
      <c r="B592" s="158"/>
      <c r="C592" s="158"/>
      <c r="D592" s="177"/>
      <c r="E592" s="177"/>
      <c r="F592" s="177"/>
      <c r="G592" s="177"/>
      <c r="H592" s="177"/>
      <c r="I592" s="177"/>
      <c r="J592" s="177"/>
      <c r="K592" s="158"/>
      <c r="L592" s="158"/>
      <c r="M592" s="158"/>
      <c r="N592" s="158"/>
      <c r="O592" s="158"/>
      <c r="Q592" s="75" t="str" cm="1">
        <f t="array" aca="1" ref="Q592" ca="1">IF(AND(K592&lt;&gt;"",P592&lt;&gt;"Absent",U592&lt;&gt;"NO",M592="3GPPMEMBER"),IF(INDIRECT(S592)&lt;&gt;"Present","CHECK","Covered"),"")</f>
        <v/>
      </c>
      <c r="S592" s="218" t="str">
        <f>IF(M592="3GPPMEMBER","'Voting List'!L"&amp;MATCH(K592,'Voting List'!B:B,0),"")</f>
        <v/>
      </c>
      <c r="U592" s="170" t="str">
        <f>IF(K592&lt;&gt;"",IF(ISNUMBER(FIND(K592,'Voting List'!M1)),"YES","NO"),"")</f>
        <v/>
      </c>
    </row>
    <row r="593" spans="1:21" ht="12.6" customHeight="1" x14ac:dyDescent="0.2">
      <c r="A593" s="158"/>
      <c r="B593" s="158"/>
      <c r="C593" s="158"/>
      <c r="D593" s="177"/>
      <c r="E593" s="177"/>
      <c r="F593" s="177"/>
      <c r="G593" s="177"/>
      <c r="H593" s="177"/>
      <c r="I593" s="177"/>
      <c r="J593" s="177"/>
      <c r="K593" s="158"/>
      <c r="L593" s="158"/>
      <c r="M593" s="158"/>
      <c r="N593" s="158"/>
      <c r="O593" s="158"/>
      <c r="Q593" s="75" t="str" cm="1">
        <f t="array" aca="1" ref="Q593" ca="1">IF(AND(K593&lt;&gt;"",P593&lt;&gt;"Absent",U593&lt;&gt;"NO",M593="3GPPMEMBER"),IF(INDIRECT(S593)&lt;&gt;"Present","CHECK","Covered"),"")</f>
        <v/>
      </c>
      <c r="S593" s="218" t="str">
        <f>IF(M593="3GPPMEMBER","'Voting List'!L"&amp;MATCH(K593,'Voting List'!B:B,0),"")</f>
        <v/>
      </c>
      <c r="U593" s="170" t="str">
        <f>IF(K593&lt;&gt;"",IF(ISNUMBER(FIND(K593,'Voting List'!M1)),"YES","NO"),"")</f>
        <v/>
      </c>
    </row>
    <row r="594" spans="1:21" ht="12.6" customHeight="1" x14ac:dyDescent="0.2">
      <c r="A594" s="158"/>
      <c r="B594" s="158"/>
      <c r="C594" s="158"/>
      <c r="D594" s="177"/>
      <c r="E594" s="177"/>
      <c r="F594" s="177"/>
      <c r="G594" s="177"/>
      <c r="H594" s="177"/>
      <c r="I594" s="177"/>
      <c r="J594" s="177"/>
      <c r="K594" s="158"/>
      <c r="L594" s="158"/>
      <c r="M594" s="158"/>
      <c r="N594" s="158"/>
      <c r="O594" s="158"/>
      <c r="Q594" s="75" t="str" cm="1">
        <f t="array" aca="1" ref="Q594" ca="1">IF(AND(K594&lt;&gt;"",P594&lt;&gt;"Absent",U594&lt;&gt;"NO",M594="3GPPMEMBER"),IF(INDIRECT(S594)&lt;&gt;"Present","CHECK","Covered"),"")</f>
        <v/>
      </c>
      <c r="S594" s="218" t="str">
        <f>IF(M594="3GPPMEMBER","'Voting List'!L"&amp;MATCH(K594,'Voting List'!B:B,0),"")</f>
        <v/>
      </c>
      <c r="U594" s="170" t="str">
        <f>IF(K594&lt;&gt;"",IF(ISNUMBER(FIND(K594,'Voting List'!M1)),"YES","NO"),"")</f>
        <v/>
      </c>
    </row>
    <row r="595" spans="1:21" ht="12.6" customHeight="1" x14ac:dyDescent="0.2">
      <c r="A595" s="158"/>
      <c r="B595" s="158"/>
      <c r="C595" s="158"/>
      <c r="D595" s="177"/>
      <c r="E595" s="177"/>
      <c r="F595" s="177"/>
      <c r="G595" s="177"/>
      <c r="H595" s="177"/>
      <c r="I595" s="177"/>
      <c r="J595" s="177"/>
      <c r="K595" s="158"/>
      <c r="L595" s="158"/>
      <c r="M595" s="158"/>
      <c r="N595" s="158"/>
      <c r="O595" s="158"/>
      <c r="Q595" s="75" t="str" cm="1">
        <f t="array" aca="1" ref="Q595" ca="1">IF(AND(K595&lt;&gt;"",P595&lt;&gt;"Absent",U595&lt;&gt;"NO",M595="3GPPMEMBER"),IF(INDIRECT(S595)&lt;&gt;"Present","CHECK","Covered"),"")</f>
        <v/>
      </c>
      <c r="S595" s="218" t="str">
        <f>IF(M595="3GPPMEMBER","'Voting List'!L"&amp;MATCH(K595,'Voting List'!B:B,0),"")</f>
        <v/>
      </c>
      <c r="U595" s="170" t="str">
        <f>IF(K595&lt;&gt;"",IF(ISNUMBER(FIND(K595,'Voting List'!M1)),"YES","NO"),"")</f>
        <v/>
      </c>
    </row>
    <row r="596" spans="1:21" ht="12.6" customHeight="1" x14ac:dyDescent="0.2">
      <c r="A596" s="158"/>
      <c r="B596" s="158"/>
      <c r="C596" s="158"/>
      <c r="D596" s="177"/>
      <c r="E596" s="177"/>
      <c r="F596" s="177"/>
      <c r="G596" s="177"/>
      <c r="H596" s="177"/>
      <c r="I596" s="177"/>
      <c r="J596" s="177"/>
      <c r="K596" s="158"/>
      <c r="L596" s="158"/>
      <c r="M596" s="158"/>
      <c r="N596" s="158"/>
      <c r="O596" s="158"/>
      <c r="Q596" s="75" t="str" cm="1">
        <f t="array" aca="1" ref="Q596" ca="1">IF(AND(K596&lt;&gt;"",P596&lt;&gt;"Absent",U596&lt;&gt;"NO",M596="3GPPMEMBER"),IF(INDIRECT(S596)&lt;&gt;"Present","CHECK","Covered"),"")</f>
        <v/>
      </c>
      <c r="S596" s="218" t="str">
        <f>IF(M596="3GPPMEMBER","'Voting List'!L"&amp;MATCH(K596,'Voting List'!B:B,0),"")</f>
        <v/>
      </c>
      <c r="U596" s="170" t="str">
        <f>IF(K596&lt;&gt;"",IF(ISNUMBER(FIND(K596,'Voting List'!M1)),"YES","NO"),"")</f>
        <v/>
      </c>
    </row>
    <row r="597" spans="1:21" ht="12.6" customHeight="1" x14ac:dyDescent="0.2">
      <c r="A597" s="158"/>
      <c r="B597" s="158"/>
      <c r="C597" s="158"/>
      <c r="D597" s="177"/>
      <c r="E597" s="177"/>
      <c r="F597" s="177"/>
      <c r="G597" s="177"/>
      <c r="H597" s="177"/>
      <c r="I597" s="177"/>
      <c r="J597" s="177"/>
      <c r="K597" s="158"/>
      <c r="L597" s="158"/>
      <c r="M597" s="158"/>
      <c r="N597" s="158"/>
      <c r="O597" s="158"/>
      <c r="Q597" s="75" t="str" cm="1">
        <f t="array" aca="1" ref="Q597" ca="1">IF(AND(K597&lt;&gt;"",P597&lt;&gt;"Absent",U597&lt;&gt;"NO",M597="3GPPMEMBER"),IF(INDIRECT(S597)&lt;&gt;"Present","CHECK","Covered"),"")</f>
        <v/>
      </c>
      <c r="S597" s="218" t="str">
        <f>IF(M597="3GPPMEMBER","'Voting List'!L"&amp;MATCH(K597,'Voting List'!B:B,0),"")</f>
        <v/>
      </c>
      <c r="U597" s="170" t="str">
        <f>IF(K597&lt;&gt;"",IF(ISNUMBER(FIND(K597,'Voting List'!M1)),"YES","NO"),"")</f>
        <v/>
      </c>
    </row>
    <row r="598" spans="1:21" ht="12.6" customHeight="1" x14ac:dyDescent="0.2">
      <c r="A598" s="158"/>
      <c r="B598" s="158"/>
      <c r="C598" s="158"/>
      <c r="D598" s="177"/>
      <c r="E598" s="177"/>
      <c r="F598" s="177"/>
      <c r="G598" s="177"/>
      <c r="H598" s="177"/>
      <c r="I598" s="177"/>
      <c r="J598" s="177"/>
      <c r="K598" s="158"/>
      <c r="L598" s="158"/>
      <c r="M598" s="158"/>
      <c r="N598" s="158"/>
      <c r="O598" s="158"/>
      <c r="Q598" s="75" t="str" cm="1">
        <f t="array" aca="1" ref="Q598" ca="1">IF(AND(K598&lt;&gt;"",P598&lt;&gt;"Absent",U598&lt;&gt;"NO",M598="3GPPMEMBER"),IF(INDIRECT(S598)&lt;&gt;"Present","CHECK","Covered"),"")</f>
        <v/>
      </c>
      <c r="S598" s="218" t="str">
        <f>IF(M598="3GPPMEMBER","'Voting List'!L"&amp;MATCH(K598,'Voting List'!B:B,0),"")</f>
        <v/>
      </c>
      <c r="U598" s="170" t="str">
        <f>IF(K598&lt;&gt;"",IF(ISNUMBER(FIND(K598,'Voting List'!M1)),"YES","NO"),"")</f>
        <v/>
      </c>
    </row>
    <row r="599" spans="1:21" ht="12.6" customHeight="1" x14ac:dyDescent="0.2">
      <c r="A599" s="158"/>
      <c r="B599" s="158"/>
      <c r="C599" s="158"/>
      <c r="D599" s="177"/>
      <c r="E599" s="177"/>
      <c r="F599" s="177"/>
      <c r="G599" s="177"/>
      <c r="H599" s="177"/>
      <c r="I599" s="177"/>
      <c r="J599" s="177"/>
      <c r="K599" s="158"/>
      <c r="L599" s="158"/>
      <c r="M599" s="158"/>
      <c r="N599" s="158"/>
      <c r="O599" s="158"/>
      <c r="Q599" s="75" t="str" cm="1">
        <f t="array" aca="1" ref="Q599" ca="1">IF(AND(K599&lt;&gt;"",P599&lt;&gt;"Absent",U599&lt;&gt;"NO",M599="3GPPMEMBER"),IF(INDIRECT(S599)&lt;&gt;"Present","CHECK","Covered"),"")</f>
        <v/>
      </c>
      <c r="S599" s="218" t="str">
        <f>IF(M599="3GPPMEMBER","'Voting List'!L"&amp;MATCH(K599,'Voting List'!B:B,0),"")</f>
        <v/>
      </c>
      <c r="U599" s="170" t="str">
        <f>IF(K599&lt;&gt;"",IF(ISNUMBER(FIND(K599,'Voting List'!M1)),"YES","NO"),"")</f>
        <v/>
      </c>
    </row>
    <row r="600" spans="1:21" ht="12.6" customHeight="1" x14ac:dyDescent="0.2">
      <c r="A600" s="158"/>
      <c r="B600" s="158"/>
      <c r="C600" s="158"/>
      <c r="D600" s="177"/>
      <c r="E600" s="177"/>
      <c r="F600" s="177"/>
      <c r="G600" s="177"/>
      <c r="H600" s="177"/>
      <c r="I600" s="177"/>
      <c r="J600" s="177"/>
      <c r="K600" s="158"/>
      <c r="L600" s="158"/>
      <c r="M600" s="158"/>
      <c r="N600" s="158"/>
      <c r="O600" s="158"/>
      <c r="Q600" s="75" t="str" cm="1">
        <f t="array" aca="1" ref="Q600" ca="1">IF(AND(K600&lt;&gt;"",P600&lt;&gt;"Absent",U600&lt;&gt;"NO",M600="3GPPMEMBER"),IF(INDIRECT(S600)&lt;&gt;"Present","CHECK","Covered"),"")</f>
        <v/>
      </c>
      <c r="S600" s="218" t="str">
        <f>IF(M600="3GPPMEMBER","'Voting List'!L"&amp;MATCH(K600,'Voting List'!B:B,0),"")</f>
        <v/>
      </c>
      <c r="U600" s="170" t="str">
        <f>IF(K600&lt;&gt;"",IF(ISNUMBER(FIND(K600,'Voting List'!M1)),"YES","NO"),"")</f>
        <v/>
      </c>
    </row>
    <row r="601" spans="1:21" ht="12.6" customHeight="1" x14ac:dyDescent="0.2">
      <c r="A601" s="158"/>
      <c r="B601" s="158"/>
      <c r="C601" s="158"/>
      <c r="D601" s="177"/>
      <c r="E601" s="177"/>
      <c r="F601" s="177"/>
      <c r="G601" s="177"/>
      <c r="H601" s="177"/>
      <c r="I601" s="177"/>
      <c r="J601" s="177"/>
      <c r="K601" s="158"/>
      <c r="L601" s="158"/>
      <c r="M601" s="158"/>
      <c r="N601" s="158"/>
      <c r="O601" s="158"/>
      <c r="Q601" s="75" t="str" cm="1">
        <f t="array" aca="1" ref="Q601" ca="1">IF(AND(K601&lt;&gt;"",P601&lt;&gt;"Absent",U601&lt;&gt;"NO",M601="3GPPMEMBER"),IF(INDIRECT(S601)&lt;&gt;"Present","CHECK","Covered"),"")</f>
        <v/>
      </c>
      <c r="S601" s="218" t="str">
        <f>IF(M601="3GPPMEMBER","'Voting List'!L"&amp;MATCH(K601,'Voting List'!B:B,0),"")</f>
        <v/>
      </c>
      <c r="U601" s="170" t="str">
        <f>IF(K601&lt;&gt;"",IF(ISNUMBER(FIND(K601,'Voting List'!M1)),"YES","NO"),"")</f>
        <v/>
      </c>
    </row>
    <row r="602" spans="1:21" ht="12.6" customHeight="1" x14ac:dyDescent="0.2">
      <c r="A602" s="158"/>
      <c r="B602" s="158"/>
      <c r="C602" s="158"/>
      <c r="D602" s="177"/>
      <c r="E602" s="177"/>
      <c r="F602" s="177"/>
      <c r="G602" s="177"/>
      <c r="H602" s="177"/>
      <c r="I602" s="177"/>
      <c r="J602" s="177"/>
      <c r="K602" s="158"/>
      <c r="L602" s="158"/>
      <c r="M602" s="158"/>
      <c r="N602" s="158"/>
      <c r="O602" s="158"/>
      <c r="Q602" s="75" t="str" cm="1">
        <f t="array" aca="1" ref="Q602" ca="1">IF(AND(K602&lt;&gt;"",P602&lt;&gt;"Absent",U602&lt;&gt;"NO",M602="3GPPMEMBER"),IF(INDIRECT(S602)&lt;&gt;"Present","CHECK","Covered"),"")</f>
        <v/>
      </c>
      <c r="S602" s="218" t="str">
        <f>IF(M602="3GPPMEMBER","'Voting List'!L"&amp;MATCH(K602,'Voting List'!B:B,0),"")</f>
        <v/>
      </c>
      <c r="U602" s="170" t="str">
        <f>IF(K602&lt;&gt;"",IF(ISNUMBER(FIND(K602,'Voting List'!M1)),"YES","NO"),"")</f>
        <v/>
      </c>
    </row>
    <row r="603" spans="1:21" ht="12.6" customHeight="1" x14ac:dyDescent="0.2">
      <c r="A603" s="158"/>
      <c r="B603" s="158"/>
      <c r="C603" s="158"/>
      <c r="D603" s="177"/>
      <c r="E603" s="177"/>
      <c r="F603" s="177"/>
      <c r="G603" s="177"/>
      <c r="H603" s="177"/>
      <c r="I603" s="177"/>
      <c r="J603" s="177"/>
      <c r="K603" s="158"/>
      <c r="L603" s="158"/>
      <c r="M603" s="158"/>
      <c r="N603" s="158"/>
      <c r="O603" s="158"/>
      <c r="Q603" s="75" t="str" cm="1">
        <f t="array" aca="1" ref="Q603" ca="1">IF(AND(K603&lt;&gt;"",P603&lt;&gt;"Absent",U603&lt;&gt;"NO",M603="3GPPMEMBER"),IF(INDIRECT(S603)&lt;&gt;"Present","CHECK","Covered"),"")</f>
        <v/>
      </c>
      <c r="S603" s="218" t="str">
        <f>IF(M603="3GPPMEMBER","'Voting List'!L"&amp;MATCH(K603,'Voting List'!B:B,0),"")</f>
        <v/>
      </c>
      <c r="U603" s="170" t="str">
        <f>IF(K603&lt;&gt;"",IF(ISNUMBER(FIND(K603,'Voting List'!M1)),"YES","NO"),"")</f>
        <v/>
      </c>
    </row>
    <row r="604" spans="1:21" ht="12.6" customHeight="1" x14ac:dyDescent="0.2">
      <c r="A604" s="158"/>
      <c r="B604" s="158"/>
      <c r="C604" s="158"/>
      <c r="D604" s="177"/>
      <c r="E604" s="177"/>
      <c r="F604" s="177"/>
      <c r="G604" s="177"/>
      <c r="H604" s="177"/>
      <c r="I604" s="177"/>
      <c r="J604" s="177"/>
      <c r="K604" s="158"/>
      <c r="L604" s="158"/>
      <c r="M604" s="158"/>
      <c r="N604" s="158"/>
      <c r="O604" s="158"/>
      <c r="Q604" s="75" t="str" cm="1">
        <f t="array" aca="1" ref="Q604" ca="1">IF(AND(K604&lt;&gt;"",P604&lt;&gt;"Absent",U604&lt;&gt;"NO",M604="3GPPMEMBER"),IF(INDIRECT(S604)&lt;&gt;"Present","CHECK","Covered"),"")</f>
        <v/>
      </c>
      <c r="S604" s="218" t="str">
        <f>IF(M604="3GPPMEMBER","'Voting List'!L"&amp;MATCH(K604,'Voting List'!B:B,0),"")</f>
        <v/>
      </c>
      <c r="U604" s="170" t="str">
        <f>IF(K604&lt;&gt;"",IF(ISNUMBER(FIND(K604,'Voting List'!M1)),"YES","NO"),"")</f>
        <v/>
      </c>
    </row>
    <row r="605" spans="1:21" ht="12.6" customHeight="1" x14ac:dyDescent="0.2">
      <c r="A605" s="158"/>
      <c r="B605" s="158"/>
      <c r="C605" s="158"/>
      <c r="D605" s="177"/>
      <c r="E605" s="177"/>
      <c r="F605" s="177"/>
      <c r="G605" s="177"/>
      <c r="H605" s="177"/>
      <c r="I605" s="177"/>
      <c r="J605" s="177"/>
      <c r="K605" s="158"/>
      <c r="L605" s="158"/>
      <c r="M605" s="158"/>
      <c r="N605" s="158"/>
      <c r="O605" s="158"/>
      <c r="Q605" s="75" t="str" cm="1">
        <f t="array" aca="1" ref="Q605" ca="1">IF(AND(K605&lt;&gt;"",P605&lt;&gt;"Absent",U605&lt;&gt;"NO",M605="3GPPMEMBER"),IF(INDIRECT(S605)&lt;&gt;"Present","CHECK","Covered"),"")</f>
        <v/>
      </c>
      <c r="S605" s="218" t="str">
        <f>IF(M605="3GPPMEMBER","'Voting List'!L"&amp;MATCH(K605,'Voting List'!B:B,0),"")</f>
        <v/>
      </c>
      <c r="U605" s="170" t="str">
        <f>IF(K605&lt;&gt;"",IF(ISNUMBER(FIND(K605,'Voting List'!M1)),"YES","NO"),"")</f>
        <v/>
      </c>
    </row>
    <row r="606" spans="1:21" ht="12.6" customHeight="1" x14ac:dyDescent="0.2">
      <c r="A606" s="158"/>
      <c r="B606" s="158"/>
      <c r="C606" s="158"/>
      <c r="D606" s="177"/>
      <c r="E606" s="177"/>
      <c r="F606" s="177"/>
      <c r="G606" s="177"/>
      <c r="H606" s="177"/>
      <c r="I606" s="177"/>
      <c r="J606" s="177"/>
      <c r="K606" s="158"/>
      <c r="L606" s="158"/>
      <c r="M606" s="158"/>
      <c r="N606" s="158"/>
      <c r="O606" s="158"/>
      <c r="Q606" s="75" t="str" cm="1">
        <f t="array" aca="1" ref="Q606" ca="1">IF(AND(K606&lt;&gt;"",P606&lt;&gt;"Absent",U606&lt;&gt;"NO",M606="3GPPMEMBER"),IF(INDIRECT(S606)&lt;&gt;"Present","CHECK","Covered"),"")</f>
        <v/>
      </c>
      <c r="S606" s="218" t="str">
        <f>IF(M606="3GPPMEMBER","'Voting List'!L"&amp;MATCH(K606,'Voting List'!B:B,0),"")</f>
        <v/>
      </c>
      <c r="U606" s="170" t="str">
        <f>IF(K606&lt;&gt;"",IF(ISNUMBER(FIND(K606,'Voting List'!M1)),"YES","NO"),"")</f>
        <v/>
      </c>
    </row>
    <row r="607" spans="1:21" ht="12.6" customHeight="1" x14ac:dyDescent="0.2">
      <c r="A607" s="158"/>
      <c r="B607" s="158"/>
      <c r="C607" s="158"/>
      <c r="D607" s="177"/>
      <c r="E607" s="177"/>
      <c r="F607" s="177"/>
      <c r="G607" s="177"/>
      <c r="H607" s="177"/>
      <c r="I607" s="177"/>
      <c r="J607" s="177"/>
      <c r="K607" s="158"/>
      <c r="L607" s="158"/>
      <c r="M607" s="158"/>
      <c r="N607" s="158"/>
      <c r="O607" s="158"/>
      <c r="Q607" s="75" t="str" cm="1">
        <f t="array" aca="1" ref="Q607" ca="1">IF(AND(K607&lt;&gt;"",P607&lt;&gt;"Absent",U607&lt;&gt;"NO",M607="3GPPMEMBER"),IF(INDIRECT(S607)&lt;&gt;"Present","CHECK","Covered"),"")</f>
        <v/>
      </c>
      <c r="S607" s="218" t="str">
        <f>IF(M607="3GPPMEMBER","'Voting List'!L"&amp;MATCH(K607,'Voting List'!B:B,0),"")</f>
        <v/>
      </c>
      <c r="U607" s="170" t="str">
        <f>IF(K607&lt;&gt;"",IF(ISNUMBER(FIND(K607,'Voting List'!M1)),"YES","NO"),"")</f>
        <v/>
      </c>
    </row>
    <row r="608" spans="1:21" ht="12.6" customHeight="1" x14ac:dyDescent="0.2">
      <c r="A608" s="158"/>
      <c r="B608" s="158"/>
      <c r="C608" s="158"/>
      <c r="D608" s="177"/>
      <c r="E608" s="177"/>
      <c r="F608" s="177"/>
      <c r="G608" s="177"/>
      <c r="H608" s="177"/>
      <c r="I608" s="177"/>
      <c r="J608" s="177"/>
      <c r="K608" s="158"/>
      <c r="L608" s="158"/>
      <c r="M608" s="158"/>
      <c r="N608" s="158"/>
      <c r="O608" s="158"/>
      <c r="Q608" s="75" t="str" cm="1">
        <f t="array" aca="1" ref="Q608" ca="1">IF(AND(K608&lt;&gt;"",P608&lt;&gt;"Absent",U608&lt;&gt;"NO",M608="3GPPMEMBER"),IF(INDIRECT(S608)&lt;&gt;"Present","CHECK","Covered"),"")</f>
        <v/>
      </c>
      <c r="S608" s="218" t="str">
        <f>IF(M608="3GPPMEMBER","'Voting List'!L"&amp;MATCH(K608,'Voting List'!B:B,0),"")</f>
        <v/>
      </c>
      <c r="U608" s="170" t="str">
        <f>IF(K608&lt;&gt;"",IF(ISNUMBER(FIND(K608,'Voting List'!M1)),"YES","NO"),"")</f>
        <v/>
      </c>
    </row>
    <row r="609" spans="1:21" ht="12.6" customHeight="1" x14ac:dyDescent="0.2">
      <c r="A609" s="158"/>
      <c r="B609" s="158"/>
      <c r="C609" s="158"/>
      <c r="D609" s="177"/>
      <c r="E609" s="177"/>
      <c r="F609" s="177"/>
      <c r="G609" s="177"/>
      <c r="H609" s="177"/>
      <c r="I609" s="177"/>
      <c r="J609" s="177"/>
      <c r="K609" s="158"/>
      <c r="L609" s="158"/>
      <c r="M609" s="158"/>
      <c r="N609" s="158"/>
      <c r="O609" s="158"/>
      <c r="Q609" s="75" t="str" cm="1">
        <f t="array" aca="1" ref="Q609" ca="1">IF(AND(K609&lt;&gt;"",P609&lt;&gt;"Absent",U609&lt;&gt;"NO",M609="3GPPMEMBER"),IF(INDIRECT(S609)&lt;&gt;"Present","CHECK","Covered"),"")</f>
        <v/>
      </c>
      <c r="S609" s="218" t="str">
        <f>IF(M609="3GPPMEMBER","'Voting List'!L"&amp;MATCH(K609,'Voting List'!B:B,0),"")</f>
        <v/>
      </c>
      <c r="U609" s="170" t="str">
        <f>IF(K609&lt;&gt;"",IF(ISNUMBER(FIND(K609,'Voting List'!M1)),"YES","NO"),"")</f>
        <v/>
      </c>
    </row>
    <row r="610" spans="1:21" ht="12.6" customHeight="1" x14ac:dyDescent="0.2">
      <c r="A610" s="158"/>
      <c r="B610" s="158"/>
      <c r="C610" s="158"/>
      <c r="D610" s="177"/>
      <c r="E610" s="177"/>
      <c r="F610" s="177"/>
      <c r="G610" s="177"/>
      <c r="H610" s="177"/>
      <c r="I610" s="177"/>
      <c r="J610" s="177"/>
      <c r="K610" s="158"/>
      <c r="L610" s="158"/>
      <c r="M610" s="158"/>
      <c r="N610" s="158"/>
      <c r="O610" s="158"/>
      <c r="Q610" s="75" t="str" cm="1">
        <f t="array" aca="1" ref="Q610" ca="1">IF(AND(K610&lt;&gt;"",P610&lt;&gt;"Absent",U610&lt;&gt;"NO",M610="3GPPMEMBER"),IF(INDIRECT(S610)&lt;&gt;"Present","CHECK","Covered"),"")</f>
        <v/>
      </c>
      <c r="S610" s="218" t="str">
        <f>IF(M610="3GPPMEMBER","'Voting List'!L"&amp;MATCH(K610,'Voting List'!B:B,0),"")</f>
        <v/>
      </c>
      <c r="U610" s="170" t="str">
        <f>IF(K610&lt;&gt;"",IF(ISNUMBER(FIND(K610,'Voting List'!M1)),"YES","NO"),"")</f>
        <v/>
      </c>
    </row>
    <row r="611" spans="1:21" ht="12.6" customHeight="1" x14ac:dyDescent="0.2">
      <c r="A611" s="158"/>
      <c r="B611" s="158"/>
      <c r="C611" s="158"/>
      <c r="D611" s="177"/>
      <c r="E611" s="177"/>
      <c r="F611" s="177"/>
      <c r="G611" s="177"/>
      <c r="H611" s="177"/>
      <c r="I611" s="177"/>
      <c r="J611" s="177"/>
      <c r="K611" s="158"/>
      <c r="L611" s="158"/>
      <c r="M611" s="158"/>
      <c r="N611" s="158"/>
      <c r="O611" s="158"/>
      <c r="Q611" s="75" t="str" cm="1">
        <f t="array" aca="1" ref="Q611" ca="1">IF(AND(K611&lt;&gt;"",P611&lt;&gt;"Absent",U611&lt;&gt;"NO",M611="3GPPMEMBER"),IF(INDIRECT(S611)&lt;&gt;"Present","CHECK","Covered"),"")</f>
        <v/>
      </c>
      <c r="S611" s="218" t="str">
        <f>IF(M611="3GPPMEMBER","'Voting List'!L"&amp;MATCH(K611,'Voting List'!B:B,0),"")</f>
        <v/>
      </c>
      <c r="U611" s="170" t="str">
        <f>IF(K611&lt;&gt;"",IF(ISNUMBER(FIND(K611,'Voting List'!M1)),"YES","NO"),"")</f>
        <v/>
      </c>
    </row>
    <row r="612" spans="1:21" ht="12.6" customHeight="1" x14ac:dyDescent="0.2">
      <c r="A612" s="158"/>
      <c r="B612" s="158"/>
      <c r="C612" s="158"/>
      <c r="D612" s="177"/>
      <c r="E612" s="177"/>
      <c r="F612" s="177"/>
      <c r="G612" s="177"/>
      <c r="H612" s="177"/>
      <c r="I612" s="177"/>
      <c r="J612" s="177"/>
      <c r="K612" s="158"/>
      <c r="L612" s="158"/>
      <c r="M612" s="158"/>
      <c r="N612" s="158"/>
      <c r="O612" s="158"/>
      <c r="Q612" s="75" t="str" cm="1">
        <f t="array" aca="1" ref="Q612" ca="1">IF(AND(K612&lt;&gt;"",P612&lt;&gt;"Absent",U612&lt;&gt;"NO",M612="3GPPMEMBER"),IF(INDIRECT(S612)&lt;&gt;"Present","CHECK","Covered"),"")</f>
        <v/>
      </c>
      <c r="S612" s="218" t="str">
        <f>IF(M612="3GPPMEMBER","'Voting List'!L"&amp;MATCH(K612,'Voting List'!B:B,0),"")</f>
        <v/>
      </c>
      <c r="U612" s="170" t="str">
        <f>IF(K612&lt;&gt;"",IF(ISNUMBER(FIND(K612,'Voting List'!M1)),"YES","NO"),"")</f>
        <v/>
      </c>
    </row>
    <row r="613" spans="1:21" ht="12.6" customHeight="1" x14ac:dyDescent="0.2">
      <c r="A613" s="158"/>
      <c r="B613" s="158"/>
      <c r="C613" s="158"/>
      <c r="D613" s="177"/>
      <c r="E613" s="177"/>
      <c r="F613" s="177"/>
      <c r="G613" s="177"/>
      <c r="H613" s="177"/>
      <c r="I613" s="177"/>
      <c r="J613" s="177"/>
      <c r="K613" s="158"/>
      <c r="L613" s="158"/>
      <c r="M613" s="158"/>
      <c r="N613" s="158"/>
      <c r="O613" s="158"/>
      <c r="Q613" s="75" t="str" cm="1">
        <f t="array" aca="1" ref="Q613" ca="1">IF(AND(K613&lt;&gt;"",P613&lt;&gt;"Absent",U613&lt;&gt;"NO",M613="3GPPMEMBER"),IF(INDIRECT(S613)&lt;&gt;"Present","CHECK","Covered"),"")</f>
        <v/>
      </c>
      <c r="S613" s="218" t="str">
        <f>IF(M613="3GPPMEMBER","'Voting List'!L"&amp;MATCH(K613,'Voting List'!B:B,0),"")</f>
        <v/>
      </c>
      <c r="U613" s="170" t="str">
        <f>IF(K613&lt;&gt;"",IF(ISNUMBER(FIND(K613,'Voting List'!M1)),"YES","NO"),"")</f>
        <v/>
      </c>
    </row>
    <row r="614" spans="1:21" ht="12.6" customHeight="1" x14ac:dyDescent="0.2">
      <c r="A614" s="158"/>
      <c r="B614" s="158"/>
      <c r="C614" s="158"/>
      <c r="D614" s="177"/>
      <c r="E614" s="177"/>
      <c r="F614" s="177"/>
      <c r="G614" s="177"/>
      <c r="H614" s="177"/>
      <c r="I614" s="177"/>
      <c r="J614" s="177"/>
      <c r="K614" s="158"/>
      <c r="L614" s="158"/>
      <c r="M614" s="158"/>
      <c r="N614" s="158"/>
      <c r="O614" s="158"/>
      <c r="Q614" s="75" t="str" cm="1">
        <f t="array" aca="1" ref="Q614" ca="1">IF(AND(K614&lt;&gt;"",P614&lt;&gt;"Absent",U614&lt;&gt;"NO",M614="3GPPMEMBER"),IF(INDIRECT(S614)&lt;&gt;"Present","CHECK","Covered"),"")</f>
        <v/>
      </c>
      <c r="S614" s="218" t="str">
        <f>IF(M614="3GPPMEMBER","'Voting List'!L"&amp;MATCH(K614,'Voting List'!B:B,0),"")</f>
        <v/>
      </c>
      <c r="U614" s="170" t="str">
        <f>IF(K614&lt;&gt;"",IF(ISNUMBER(FIND(K614,'Voting List'!M1)),"YES","NO"),"")</f>
        <v/>
      </c>
    </row>
    <row r="615" spans="1:21" ht="12.6" customHeight="1" x14ac:dyDescent="0.2">
      <c r="A615" s="158"/>
      <c r="B615" s="158"/>
      <c r="C615" s="158"/>
      <c r="D615" s="177"/>
      <c r="E615" s="177"/>
      <c r="F615" s="177"/>
      <c r="G615" s="177"/>
      <c r="H615" s="177"/>
      <c r="I615" s="177"/>
      <c r="J615" s="177"/>
      <c r="K615" s="158"/>
      <c r="L615" s="158"/>
      <c r="M615" s="158"/>
      <c r="N615" s="158"/>
      <c r="O615" s="158"/>
      <c r="Q615" s="75" t="str" cm="1">
        <f t="array" aca="1" ref="Q615" ca="1">IF(AND(K615&lt;&gt;"",P615&lt;&gt;"Absent",U615&lt;&gt;"NO",M615="3GPPMEMBER"),IF(INDIRECT(S615)&lt;&gt;"Present","CHECK","Covered"),"")</f>
        <v/>
      </c>
      <c r="S615" s="218" t="str">
        <f>IF(M615="3GPPMEMBER","'Voting List'!L"&amp;MATCH(K615,'Voting List'!B:B,0),"")</f>
        <v/>
      </c>
      <c r="U615" s="170" t="str">
        <f>IF(K615&lt;&gt;"",IF(ISNUMBER(FIND(K615,'Voting List'!M1)),"YES","NO"),"")</f>
        <v/>
      </c>
    </row>
    <row r="616" spans="1:21" ht="12.6" customHeight="1" x14ac:dyDescent="0.2">
      <c r="A616" s="158"/>
      <c r="B616" s="158"/>
      <c r="C616" s="158"/>
      <c r="D616" s="177"/>
      <c r="E616" s="177"/>
      <c r="F616" s="177"/>
      <c r="G616" s="177"/>
      <c r="H616" s="177"/>
      <c r="I616" s="177"/>
      <c r="J616" s="177"/>
      <c r="K616" s="158"/>
      <c r="L616" s="158"/>
      <c r="M616" s="158"/>
      <c r="N616" s="158"/>
      <c r="O616" s="158"/>
      <c r="Q616" s="75" t="str" cm="1">
        <f t="array" aca="1" ref="Q616" ca="1">IF(AND(K616&lt;&gt;"",P616&lt;&gt;"Absent",U616&lt;&gt;"NO",M616="3GPPMEMBER"),IF(INDIRECT(S616)&lt;&gt;"Present","CHECK","Covered"),"")</f>
        <v/>
      </c>
      <c r="S616" s="218" t="str">
        <f>IF(M616="3GPPMEMBER","'Voting List'!L"&amp;MATCH(K616,'Voting List'!B:B,0),"")</f>
        <v/>
      </c>
      <c r="U616" s="170" t="str">
        <f>IF(K616&lt;&gt;"",IF(ISNUMBER(FIND(K616,'Voting List'!M1)),"YES","NO"),"")</f>
        <v/>
      </c>
    </row>
    <row r="617" spans="1:21" ht="12.6" customHeight="1" x14ac:dyDescent="0.2">
      <c r="A617" s="158"/>
      <c r="B617" s="158"/>
      <c r="C617" s="158"/>
      <c r="D617" s="177"/>
      <c r="E617" s="177"/>
      <c r="F617" s="177"/>
      <c r="G617" s="177"/>
      <c r="H617" s="177"/>
      <c r="I617" s="177"/>
      <c r="J617" s="177"/>
      <c r="K617" s="158"/>
      <c r="L617" s="158"/>
      <c r="M617" s="158"/>
      <c r="N617" s="158"/>
      <c r="O617" s="158"/>
      <c r="Q617" s="75" t="str" cm="1">
        <f t="array" aca="1" ref="Q617" ca="1">IF(AND(K617&lt;&gt;"",P617&lt;&gt;"Absent",U617&lt;&gt;"NO",M617="3GPPMEMBER"),IF(INDIRECT(S617)&lt;&gt;"Present","CHECK","Covered"),"")</f>
        <v/>
      </c>
      <c r="S617" s="218" t="str">
        <f>IF(M617="3GPPMEMBER","'Voting List'!L"&amp;MATCH(K617,'Voting List'!B:B,0),"")</f>
        <v/>
      </c>
      <c r="U617" s="170" t="str">
        <f>IF(K617&lt;&gt;"",IF(ISNUMBER(FIND(K617,'Voting List'!M1)),"YES","NO"),"")</f>
        <v/>
      </c>
    </row>
    <row r="618" spans="1:21" ht="12.6" customHeight="1" x14ac:dyDescent="0.2">
      <c r="A618" s="158"/>
      <c r="B618" s="158"/>
      <c r="C618" s="158"/>
      <c r="D618" s="177"/>
      <c r="E618" s="177"/>
      <c r="F618" s="177"/>
      <c r="G618" s="177"/>
      <c r="H618" s="177"/>
      <c r="I618" s="177"/>
      <c r="J618" s="177"/>
      <c r="K618" s="158"/>
      <c r="L618" s="158"/>
      <c r="M618" s="158"/>
      <c r="N618" s="158"/>
      <c r="O618" s="158"/>
      <c r="Q618" s="75" t="str" cm="1">
        <f t="array" aca="1" ref="Q618" ca="1">IF(AND(K618&lt;&gt;"",P618&lt;&gt;"Absent",U618&lt;&gt;"NO",M618="3GPPMEMBER"),IF(INDIRECT(S618)&lt;&gt;"Present","CHECK","Covered"),"")</f>
        <v/>
      </c>
      <c r="S618" s="218" t="str">
        <f>IF(M618="3GPPMEMBER","'Voting List'!L"&amp;MATCH(K618,'Voting List'!B:B,0),"")</f>
        <v/>
      </c>
      <c r="U618" s="170" t="str">
        <f>IF(K618&lt;&gt;"",IF(ISNUMBER(FIND(K618,'Voting List'!M1)),"YES","NO"),"")</f>
        <v/>
      </c>
    </row>
    <row r="619" spans="1:21" ht="12.6" customHeight="1" x14ac:dyDescent="0.2">
      <c r="A619" s="158"/>
      <c r="B619" s="158"/>
      <c r="C619" s="158"/>
      <c r="D619" s="177"/>
      <c r="E619" s="177"/>
      <c r="F619" s="177"/>
      <c r="G619" s="177"/>
      <c r="H619" s="177"/>
      <c r="I619" s="177"/>
      <c r="J619" s="177"/>
      <c r="K619" s="158"/>
      <c r="L619" s="158"/>
      <c r="M619" s="158"/>
      <c r="N619" s="158"/>
      <c r="O619" s="158"/>
      <c r="Q619" s="75" t="str" cm="1">
        <f t="array" aca="1" ref="Q619" ca="1">IF(AND(K619&lt;&gt;"",P619&lt;&gt;"Absent",U619&lt;&gt;"NO",M619="3GPPMEMBER"),IF(INDIRECT(S619)&lt;&gt;"Present","CHECK","Covered"),"")</f>
        <v/>
      </c>
      <c r="S619" s="218" t="str">
        <f>IF(M619="3GPPMEMBER","'Voting List'!L"&amp;MATCH(K619,'Voting List'!B:B,0),"")</f>
        <v/>
      </c>
      <c r="U619" s="170" t="str">
        <f>IF(K619&lt;&gt;"",IF(ISNUMBER(FIND(K619,'Voting List'!M1)),"YES","NO"),"")</f>
        <v/>
      </c>
    </row>
    <row r="620" spans="1:21" ht="12.6" customHeight="1" x14ac:dyDescent="0.2">
      <c r="A620" s="158"/>
      <c r="B620" s="158"/>
      <c r="C620" s="158"/>
      <c r="D620" s="177"/>
      <c r="E620" s="177"/>
      <c r="F620" s="177"/>
      <c r="G620" s="177"/>
      <c r="H620" s="177"/>
      <c r="I620" s="177"/>
      <c r="J620" s="177"/>
      <c r="K620" s="158"/>
      <c r="L620" s="158"/>
      <c r="M620" s="158"/>
      <c r="N620" s="158"/>
      <c r="O620" s="158"/>
      <c r="Q620" s="75" t="str" cm="1">
        <f t="array" aca="1" ref="Q620" ca="1">IF(AND(K620&lt;&gt;"",P620&lt;&gt;"Absent",U620&lt;&gt;"NO",M620="3GPPMEMBER"),IF(INDIRECT(S620)&lt;&gt;"Present","CHECK","Covered"),"")</f>
        <v/>
      </c>
      <c r="S620" s="218" t="str">
        <f>IF(M620="3GPPMEMBER","'Voting List'!L"&amp;MATCH(K620,'Voting List'!B:B,0),"")</f>
        <v/>
      </c>
      <c r="U620" s="170" t="str">
        <f>IF(K620&lt;&gt;"",IF(ISNUMBER(FIND(K620,'Voting List'!M1)),"YES","NO"),"")</f>
        <v/>
      </c>
    </row>
    <row r="621" spans="1:21" ht="12.6" customHeight="1" x14ac:dyDescent="0.2">
      <c r="A621" s="158"/>
      <c r="B621" s="158"/>
      <c r="C621" s="158"/>
      <c r="D621" s="177"/>
      <c r="E621" s="177"/>
      <c r="F621" s="177"/>
      <c r="G621" s="177"/>
      <c r="H621" s="177"/>
      <c r="I621" s="177"/>
      <c r="J621" s="177"/>
      <c r="K621" s="158"/>
      <c r="L621" s="158"/>
      <c r="M621" s="158"/>
      <c r="N621" s="158"/>
      <c r="O621" s="158"/>
      <c r="Q621" s="75" t="str" cm="1">
        <f t="array" aca="1" ref="Q621" ca="1">IF(AND(K621&lt;&gt;"",P621&lt;&gt;"Absent",U621&lt;&gt;"NO",M621="3GPPMEMBER"),IF(INDIRECT(S621)&lt;&gt;"Present","CHECK","Covered"),"")</f>
        <v/>
      </c>
      <c r="S621" s="218" t="str">
        <f>IF(M621="3GPPMEMBER","'Voting List'!L"&amp;MATCH(K621,'Voting List'!B:B,0),"")</f>
        <v/>
      </c>
      <c r="U621" s="170" t="str">
        <f>IF(K621&lt;&gt;"",IF(ISNUMBER(FIND(K621,'Voting List'!M1)),"YES","NO"),"")</f>
        <v/>
      </c>
    </row>
    <row r="622" spans="1:21" ht="12.6" customHeight="1" x14ac:dyDescent="0.2">
      <c r="A622" s="158"/>
      <c r="B622" s="158"/>
      <c r="C622" s="158"/>
      <c r="D622" s="177"/>
      <c r="E622" s="177"/>
      <c r="F622" s="177"/>
      <c r="G622" s="177"/>
      <c r="H622" s="177"/>
      <c r="I622" s="177"/>
      <c r="J622" s="177"/>
      <c r="K622" s="158"/>
      <c r="L622" s="158"/>
      <c r="M622" s="158"/>
      <c r="N622" s="158"/>
      <c r="O622" s="158"/>
      <c r="Q622" s="75" t="str" cm="1">
        <f t="array" aca="1" ref="Q622" ca="1">IF(AND(K622&lt;&gt;"",P622&lt;&gt;"Absent",U622&lt;&gt;"NO",M622="3GPPMEMBER"),IF(INDIRECT(S622)&lt;&gt;"Present","CHECK","Covered"),"")</f>
        <v/>
      </c>
      <c r="S622" s="218" t="str">
        <f>IF(M622="3GPPMEMBER","'Voting List'!L"&amp;MATCH(K622,'Voting List'!B:B,0),"")</f>
        <v/>
      </c>
      <c r="U622" s="170" t="str">
        <f>IF(K622&lt;&gt;"",IF(ISNUMBER(FIND(K622,'Voting List'!M1)),"YES","NO"),"")</f>
        <v/>
      </c>
    </row>
    <row r="623" spans="1:21" ht="12.6" customHeight="1" x14ac:dyDescent="0.2">
      <c r="A623" s="158"/>
      <c r="B623" s="158"/>
      <c r="C623" s="158"/>
      <c r="D623" s="177"/>
      <c r="E623" s="177"/>
      <c r="F623" s="177"/>
      <c r="G623" s="177"/>
      <c r="H623" s="177"/>
      <c r="I623" s="177"/>
      <c r="J623" s="177"/>
      <c r="K623" s="158"/>
      <c r="L623" s="158"/>
      <c r="M623" s="158"/>
      <c r="N623" s="158"/>
      <c r="O623" s="158"/>
      <c r="Q623" s="75" t="str" cm="1">
        <f t="array" aca="1" ref="Q623" ca="1">IF(AND(K623&lt;&gt;"",P623&lt;&gt;"Absent",U623&lt;&gt;"NO",M623="3GPPMEMBER"),IF(INDIRECT(S623)&lt;&gt;"Present","CHECK","Covered"),"")</f>
        <v/>
      </c>
      <c r="S623" s="218" t="str">
        <f>IF(M623="3GPPMEMBER","'Voting List'!L"&amp;MATCH(K623,'Voting List'!B:B,0),"")</f>
        <v/>
      </c>
      <c r="U623" s="170" t="str">
        <f>IF(K623&lt;&gt;"",IF(ISNUMBER(FIND(K623,'Voting List'!M1)),"YES","NO"),"")</f>
        <v/>
      </c>
    </row>
    <row r="624" spans="1:21" ht="12.6" customHeight="1" x14ac:dyDescent="0.2">
      <c r="A624" s="158"/>
      <c r="B624" s="158"/>
      <c r="C624" s="158"/>
      <c r="D624" s="177"/>
      <c r="E624" s="177"/>
      <c r="F624" s="177"/>
      <c r="G624" s="177"/>
      <c r="H624" s="177"/>
      <c r="I624" s="177"/>
      <c r="J624" s="177"/>
      <c r="K624" s="158"/>
      <c r="L624" s="158"/>
      <c r="M624" s="158"/>
      <c r="N624" s="158"/>
      <c r="O624" s="158"/>
      <c r="Q624" s="75" t="str" cm="1">
        <f t="array" aca="1" ref="Q624" ca="1">IF(AND(K624&lt;&gt;"",P624&lt;&gt;"Absent",U624&lt;&gt;"NO",M624="3GPPMEMBER"),IF(INDIRECT(S624)&lt;&gt;"Present","CHECK","Covered"),"")</f>
        <v/>
      </c>
      <c r="S624" s="218" t="str">
        <f>IF(M624="3GPPMEMBER","'Voting List'!L"&amp;MATCH(K624,'Voting List'!B:B,0),"")</f>
        <v/>
      </c>
      <c r="U624" s="170" t="str">
        <f>IF(K624&lt;&gt;"",IF(ISNUMBER(FIND(K624,'Voting List'!M1)),"YES","NO"),"")</f>
        <v/>
      </c>
    </row>
    <row r="625" spans="1:21" ht="12.6" customHeight="1" x14ac:dyDescent="0.2">
      <c r="A625" s="158"/>
      <c r="B625" s="158"/>
      <c r="C625" s="158"/>
      <c r="D625" s="177"/>
      <c r="E625" s="177"/>
      <c r="F625" s="177"/>
      <c r="G625" s="177"/>
      <c r="H625" s="177"/>
      <c r="I625" s="177"/>
      <c r="J625" s="177"/>
      <c r="K625" s="158"/>
      <c r="L625" s="158"/>
      <c r="M625" s="158"/>
      <c r="N625" s="158"/>
      <c r="O625" s="158"/>
      <c r="Q625" s="75" t="str" cm="1">
        <f t="array" aca="1" ref="Q625" ca="1">IF(AND(K625&lt;&gt;"",P625&lt;&gt;"Absent",U625&lt;&gt;"NO",M625="3GPPMEMBER"),IF(INDIRECT(S625)&lt;&gt;"Present","CHECK","Covered"),"")</f>
        <v/>
      </c>
      <c r="S625" s="218" t="str">
        <f>IF(M625="3GPPMEMBER","'Voting List'!L"&amp;MATCH(K625,'Voting List'!B:B,0),"")</f>
        <v/>
      </c>
      <c r="U625" s="170" t="str">
        <f>IF(K625&lt;&gt;"",IF(ISNUMBER(FIND(K625,'Voting List'!M1)),"YES","NO"),"")</f>
        <v/>
      </c>
    </row>
    <row r="626" spans="1:21" ht="12.6" customHeight="1" x14ac:dyDescent="0.2">
      <c r="A626" s="158"/>
      <c r="B626" s="158"/>
      <c r="C626" s="158"/>
      <c r="D626" s="177"/>
      <c r="E626" s="177"/>
      <c r="F626" s="177"/>
      <c r="G626" s="177"/>
      <c r="H626" s="177"/>
      <c r="I626" s="177"/>
      <c r="J626" s="177"/>
      <c r="K626" s="158"/>
      <c r="L626" s="158"/>
      <c r="M626" s="158"/>
      <c r="N626" s="158"/>
      <c r="O626" s="158"/>
      <c r="Q626" s="75" t="str" cm="1">
        <f t="array" aca="1" ref="Q626" ca="1">IF(AND(K626&lt;&gt;"",P626&lt;&gt;"Absent",U626&lt;&gt;"NO",M626="3GPPMEMBER"),IF(INDIRECT(S626)&lt;&gt;"Present","CHECK","Covered"),"")</f>
        <v/>
      </c>
      <c r="S626" s="218" t="str">
        <f>IF(M626="3GPPMEMBER","'Voting List'!L"&amp;MATCH(K626,'Voting List'!B:B,0),"")</f>
        <v/>
      </c>
      <c r="U626" s="170" t="str">
        <f>IF(K626&lt;&gt;"",IF(ISNUMBER(FIND(K626,'Voting List'!M1)),"YES","NO"),"")</f>
        <v/>
      </c>
    </row>
    <row r="627" spans="1:21" ht="12.6" customHeight="1" x14ac:dyDescent="0.2">
      <c r="A627" s="158"/>
      <c r="B627" s="158"/>
      <c r="C627" s="158"/>
      <c r="D627" s="177"/>
      <c r="E627" s="177"/>
      <c r="F627" s="177"/>
      <c r="G627" s="177"/>
      <c r="H627" s="177"/>
      <c r="I627" s="177"/>
      <c r="J627" s="177"/>
      <c r="K627" s="158"/>
      <c r="L627" s="158"/>
      <c r="M627" s="158"/>
      <c r="N627" s="158"/>
      <c r="O627" s="158"/>
      <c r="Q627" s="75" t="str" cm="1">
        <f t="array" aca="1" ref="Q627" ca="1">IF(AND(K627&lt;&gt;"",P627&lt;&gt;"Absent",U627&lt;&gt;"NO",M627="3GPPMEMBER"),IF(INDIRECT(S627)&lt;&gt;"Present","CHECK","Covered"),"")</f>
        <v/>
      </c>
      <c r="S627" s="218" t="str">
        <f>IF(M627="3GPPMEMBER","'Voting List'!L"&amp;MATCH(K627,'Voting List'!B:B,0),"")</f>
        <v/>
      </c>
      <c r="U627" s="170" t="str">
        <f>IF(K627&lt;&gt;"",IF(ISNUMBER(FIND(K627,'Voting List'!M1)),"YES","NO"),"")</f>
        <v/>
      </c>
    </row>
    <row r="628" spans="1:21" ht="12.6" customHeight="1" x14ac:dyDescent="0.2">
      <c r="A628" s="158"/>
      <c r="B628" s="158"/>
      <c r="C628" s="158"/>
      <c r="D628" s="177"/>
      <c r="E628" s="177"/>
      <c r="F628" s="177"/>
      <c r="G628" s="177"/>
      <c r="H628" s="177"/>
      <c r="I628" s="177"/>
      <c r="J628" s="177"/>
      <c r="K628" s="158"/>
      <c r="L628" s="158"/>
      <c r="M628" s="158"/>
      <c r="N628" s="158"/>
      <c r="O628" s="158"/>
      <c r="Q628" s="75" t="str" cm="1">
        <f t="array" aca="1" ref="Q628" ca="1">IF(AND(K628&lt;&gt;"",P628&lt;&gt;"Absent",U628&lt;&gt;"NO",M628="3GPPMEMBER"),IF(INDIRECT(S628)&lt;&gt;"Present","CHECK","Covered"),"")</f>
        <v/>
      </c>
      <c r="S628" s="218" t="str">
        <f>IF(M628="3GPPMEMBER","'Voting List'!L"&amp;MATCH(K628,'Voting List'!B:B,0),"")</f>
        <v/>
      </c>
      <c r="U628" s="170" t="str">
        <f>IF(K628&lt;&gt;"",IF(ISNUMBER(FIND(K628,'Voting List'!M1)),"YES","NO"),"")</f>
        <v/>
      </c>
    </row>
    <row r="629" spans="1:21" ht="12.6" customHeight="1" x14ac:dyDescent="0.2">
      <c r="A629" s="158"/>
      <c r="B629" s="158"/>
      <c r="C629" s="158"/>
      <c r="D629" s="177"/>
      <c r="E629" s="177"/>
      <c r="F629" s="177"/>
      <c r="G629" s="177"/>
      <c r="H629" s="177"/>
      <c r="I629" s="177"/>
      <c r="J629" s="177"/>
      <c r="K629" s="158"/>
      <c r="L629" s="158"/>
      <c r="M629" s="158"/>
      <c r="N629" s="158"/>
      <c r="O629" s="158"/>
      <c r="Q629" s="75" t="str" cm="1">
        <f t="array" aca="1" ref="Q629" ca="1">IF(AND(K629&lt;&gt;"",P629&lt;&gt;"Absent",U629&lt;&gt;"NO",M629="3GPPMEMBER"),IF(INDIRECT(S629)&lt;&gt;"Present","CHECK","Covered"),"")</f>
        <v/>
      </c>
      <c r="S629" s="218" t="str">
        <f>IF(M629="3GPPMEMBER","'Voting List'!L"&amp;MATCH(K629,'Voting List'!B:B,0),"")</f>
        <v/>
      </c>
      <c r="U629" s="170" t="str">
        <f>IF(K629&lt;&gt;"",IF(ISNUMBER(FIND(K629,'Voting List'!M1)),"YES","NO"),"")</f>
        <v/>
      </c>
    </row>
    <row r="630" spans="1:21" ht="12.6" customHeight="1" x14ac:dyDescent="0.2">
      <c r="A630" s="158"/>
      <c r="B630" s="158"/>
      <c r="C630" s="158"/>
      <c r="D630" s="177"/>
      <c r="E630" s="177"/>
      <c r="F630" s="177"/>
      <c r="G630" s="177"/>
      <c r="H630" s="177"/>
      <c r="I630" s="177"/>
      <c r="J630" s="177"/>
      <c r="K630" s="158"/>
      <c r="L630" s="158"/>
      <c r="M630" s="158"/>
      <c r="N630" s="158"/>
      <c r="O630" s="158"/>
      <c r="Q630" s="75" t="str" cm="1">
        <f t="array" aca="1" ref="Q630" ca="1">IF(AND(K630&lt;&gt;"",P630&lt;&gt;"Absent",U630&lt;&gt;"NO",M630="3GPPMEMBER"),IF(INDIRECT(S630)&lt;&gt;"Present","CHECK","Covered"),"")</f>
        <v/>
      </c>
      <c r="S630" s="218" t="str">
        <f>IF(M630="3GPPMEMBER","'Voting List'!L"&amp;MATCH(K630,'Voting List'!B:B,0),"")</f>
        <v/>
      </c>
      <c r="U630" s="170" t="str">
        <f>IF(K630&lt;&gt;"",IF(ISNUMBER(FIND(K630,'Voting List'!M1)),"YES","NO"),"")</f>
        <v/>
      </c>
    </row>
    <row r="631" spans="1:21" ht="12.6" customHeight="1" x14ac:dyDescent="0.2">
      <c r="A631" s="158"/>
      <c r="B631" s="158"/>
      <c r="C631" s="158"/>
      <c r="D631" s="177"/>
      <c r="E631" s="177"/>
      <c r="F631" s="177"/>
      <c r="G631" s="177"/>
      <c r="H631" s="177"/>
      <c r="I631" s="177"/>
      <c r="J631" s="177"/>
      <c r="K631" s="158"/>
      <c r="L631" s="158"/>
      <c r="M631" s="158"/>
      <c r="N631" s="158"/>
      <c r="O631" s="158"/>
      <c r="Q631" s="75" t="str" cm="1">
        <f t="array" aca="1" ref="Q631" ca="1">IF(AND(K631&lt;&gt;"",P631&lt;&gt;"Absent",U631&lt;&gt;"NO",M631="3GPPMEMBER"),IF(INDIRECT(S631)&lt;&gt;"Present","CHECK","Covered"),"")</f>
        <v/>
      </c>
      <c r="S631" s="218" t="str">
        <f>IF(M631="3GPPMEMBER","'Voting List'!L"&amp;MATCH(K631,'Voting List'!B:B,0),"")</f>
        <v/>
      </c>
      <c r="U631" s="170" t="str">
        <f>IF(K631&lt;&gt;"",IF(ISNUMBER(FIND(K631,'Voting List'!M1)),"YES","NO"),"")</f>
        <v/>
      </c>
    </row>
    <row r="632" spans="1:21" ht="12.6" customHeight="1" x14ac:dyDescent="0.2">
      <c r="A632" s="158"/>
      <c r="B632" s="158"/>
      <c r="C632" s="158"/>
      <c r="D632" s="177"/>
      <c r="E632" s="177"/>
      <c r="F632" s="177"/>
      <c r="G632" s="177"/>
      <c r="H632" s="177"/>
      <c r="I632" s="177"/>
      <c r="J632" s="177"/>
      <c r="K632" s="158"/>
      <c r="L632" s="158"/>
      <c r="M632" s="158"/>
      <c r="N632" s="158"/>
      <c r="O632" s="158"/>
      <c r="Q632" s="75" t="str" cm="1">
        <f t="array" aca="1" ref="Q632" ca="1">IF(AND(K632&lt;&gt;"",P632&lt;&gt;"Absent",U632&lt;&gt;"NO",M632="3GPPMEMBER"),IF(INDIRECT(S632)&lt;&gt;"Present","CHECK","Covered"),"")</f>
        <v/>
      </c>
      <c r="S632" s="218" t="str">
        <f>IF(M632="3GPPMEMBER","'Voting List'!L"&amp;MATCH(K632,'Voting List'!B:B,0),"")</f>
        <v/>
      </c>
      <c r="U632" s="170" t="str">
        <f>IF(K632&lt;&gt;"",IF(ISNUMBER(FIND(K632,'Voting List'!M1)),"YES","NO"),"")</f>
        <v/>
      </c>
    </row>
    <row r="633" spans="1:21" ht="12.6" customHeight="1" x14ac:dyDescent="0.2">
      <c r="A633" s="158"/>
      <c r="B633" s="158"/>
      <c r="C633" s="158"/>
      <c r="D633" s="177"/>
      <c r="E633" s="177"/>
      <c r="F633" s="177"/>
      <c r="G633" s="177"/>
      <c r="H633" s="177"/>
      <c r="I633" s="177"/>
      <c r="J633" s="177"/>
      <c r="K633" s="158"/>
      <c r="L633" s="158"/>
      <c r="M633" s="158"/>
      <c r="N633" s="158"/>
      <c r="O633" s="158"/>
      <c r="Q633" s="75" t="str" cm="1">
        <f t="array" aca="1" ref="Q633" ca="1">IF(AND(K633&lt;&gt;"",P633&lt;&gt;"Absent",U633&lt;&gt;"NO",M633="3GPPMEMBER"),IF(INDIRECT(S633)&lt;&gt;"Present","CHECK","Covered"),"")</f>
        <v/>
      </c>
      <c r="S633" s="218" t="str">
        <f>IF(M633="3GPPMEMBER","'Voting List'!L"&amp;MATCH(K633,'Voting List'!B:B,0),"")</f>
        <v/>
      </c>
      <c r="U633" s="170" t="str">
        <f>IF(K633&lt;&gt;"",IF(ISNUMBER(FIND(K633,'Voting List'!M1)),"YES","NO"),"")</f>
        <v/>
      </c>
    </row>
    <row r="634" spans="1:21" ht="12.6" customHeight="1" x14ac:dyDescent="0.2">
      <c r="A634" s="158"/>
      <c r="B634" s="158"/>
      <c r="C634" s="158"/>
      <c r="D634" s="177"/>
      <c r="E634" s="177"/>
      <c r="F634" s="177"/>
      <c r="G634" s="177"/>
      <c r="H634" s="177"/>
      <c r="I634" s="177"/>
      <c r="J634" s="177"/>
      <c r="K634" s="158"/>
      <c r="L634" s="158"/>
      <c r="M634" s="158"/>
      <c r="N634" s="158"/>
      <c r="O634" s="158"/>
      <c r="Q634" s="75" t="str" cm="1">
        <f t="array" aca="1" ref="Q634" ca="1">IF(AND(K634&lt;&gt;"",P634&lt;&gt;"Absent",U634&lt;&gt;"NO",M634="3GPPMEMBER"),IF(INDIRECT(S634)&lt;&gt;"Present","CHECK","Covered"),"")</f>
        <v/>
      </c>
      <c r="S634" s="218" t="str">
        <f>IF(M634="3GPPMEMBER","'Voting List'!L"&amp;MATCH(K634,'Voting List'!B:B,0),"")</f>
        <v/>
      </c>
      <c r="U634" s="170" t="str">
        <f>IF(K634&lt;&gt;"",IF(ISNUMBER(FIND(K634,'Voting List'!M1)),"YES","NO"),"")</f>
        <v/>
      </c>
    </row>
    <row r="635" spans="1:21" ht="12.6" customHeight="1" x14ac:dyDescent="0.2">
      <c r="A635" s="158"/>
      <c r="B635" s="158"/>
      <c r="C635" s="158"/>
      <c r="D635" s="177"/>
      <c r="E635" s="177"/>
      <c r="F635" s="177"/>
      <c r="G635" s="177"/>
      <c r="H635" s="177"/>
      <c r="I635" s="177"/>
      <c r="J635" s="177"/>
      <c r="K635" s="158"/>
      <c r="L635" s="158"/>
      <c r="M635" s="158"/>
      <c r="N635" s="158"/>
      <c r="O635" s="158"/>
      <c r="Q635" s="75" t="str" cm="1">
        <f t="array" aca="1" ref="Q635" ca="1">IF(AND(K635&lt;&gt;"",P635&lt;&gt;"Absent",U635&lt;&gt;"NO",M635="3GPPMEMBER"),IF(INDIRECT(S635)&lt;&gt;"Present","CHECK","Covered"),"")</f>
        <v/>
      </c>
      <c r="S635" s="218" t="str">
        <f>IF(M635="3GPPMEMBER","'Voting List'!L"&amp;MATCH(K635,'Voting List'!B:B,0),"")</f>
        <v/>
      </c>
      <c r="U635" s="170" t="str">
        <f>IF(K635&lt;&gt;"",IF(ISNUMBER(FIND(K635,'Voting List'!M1)),"YES","NO"),"")</f>
        <v/>
      </c>
    </row>
    <row r="636" spans="1:21" ht="12.6" customHeight="1" x14ac:dyDescent="0.2">
      <c r="A636" s="158"/>
      <c r="B636" s="158"/>
      <c r="C636" s="158"/>
      <c r="D636" s="177"/>
      <c r="E636" s="177"/>
      <c r="F636" s="177"/>
      <c r="G636" s="177"/>
      <c r="H636" s="177"/>
      <c r="I636" s="177"/>
      <c r="J636" s="177"/>
      <c r="K636" s="158"/>
      <c r="L636" s="158"/>
      <c r="M636" s="158"/>
      <c r="N636" s="158"/>
      <c r="O636" s="158"/>
      <c r="Q636" s="75" t="str" cm="1">
        <f t="array" aca="1" ref="Q636" ca="1">IF(AND(K636&lt;&gt;"",P636&lt;&gt;"Absent",U636&lt;&gt;"NO",M636="3GPPMEMBER"),IF(INDIRECT(S636)&lt;&gt;"Present","CHECK","Covered"),"")</f>
        <v/>
      </c>
      <c r="S636" s="218" t="str">
        <f>IF(M636="3GPPMEMBER","'Voting List'!L"&amp;MATCH(K636,'Voting List'!B:B,0),"")</f>
        <v/>
      </c>
      <c r="U636" s="170" t="str">
        <f>IF(K636&lt;&gt;"",IF(ISNUMBER(FIND(K636,'Voting List'!M1)),"YES","NO"),"")</f>
        <v/>
      </c>
    </row>
    <row r="637" spans="1:21" ht="12.6" customHeight="1" x14ac:dyDescent="0.2">
      <c r="A637" s="158"/>
      <c r="B637" s="158"/>
      <c r="C637" s="158"/>
      <c r="D637" s="177"/>
      <c r="E637" s="177"/>
      <c r="F637" s="177"/>
      <c r="G637" s="177"/>
      <c r="H637" s="177"/>
      <c r="I637" s="177"/>
      <c r="J637" s="177"/>
      <c r="K637" s="158"/>
      <c r="L637" s="158"/>
      <c r="M637" s="158"/>
      <c r="N637" s="158"/>
      <c r="O637" s="158"/>
      <c r="Q637" s="75" t="str" cm="1">
        <f t="array" aca="1" ref="Q637" ca="1">IF(AND(K637&lt;&gt;"",P637&lt;&gt;"Absent",U637&lt;&gt;"NO",M637="3GPPMEMBER"),IF(INDIRECT(S637)&lt;&gt;"Present","CHECK","Covered"),"")</f>
        <v/>
      </c>
      <c r="S637" s="218" t="str">
        <f>IF(M637="3GPPMEMBER","'Voting List'!L"&amp;MATCH(K637,'Voting List'!B:B,0),"")</f>
        <v/>
      </c>
      <c r="U637" s="170" t="str">
        <f>IF(K637&lt;&gt;"",IF(ISNUMBER(FIND(K637,'Voting List'!M1)),"YES","NO"),"")</f>
        <v/>
      </c>
    </row>
    <row r="638" spans="1:21" ht="12.6" customHeight="1" x14ac:dyDescent="0.2">
      <c r="A638" s="158"/>
      <c r="B638" s="158"/>
      <c r="C638" s="158"/>
      <c r="D638" s="177"/>
      <c r="E638" s="177"/>
      <c r="F638" s="177"/>
      <c r="G638" s="177"/>
      <c r="H638" s="177"/>
      <c r="I638" s="177"/>
      <c r="J638" s="177"/>
      <c r="K638" s="158"/>
      <c r="L638" s="158"/>
      <c r="M638" s="158"/>
      <c r="N638" s="158"/>
      <c r="O638" s="158"/>
      <c r="Q638" s="75" t="str" cm="1">
        <f t="array" aca="1" ref="Q638" ca="1">IF(AND(K638&lt;&gt;"",P638&lt;&gt;"Absent",U638&lt;&gt;"NO",M638="3GPPMEMBER"),IF(INDIRECT(S638)&lt;&gt;"Present","CHECK","Covered"),"")</f>
        <v/>
      </c>
      <c r="S638" s="218" t="str">
        <f>IF(M638="3GPPMEMBER","'Voting List'!L"&amp;MATCH(K638,'Voting List'!B:B,0),"")</f>
        <v/>
      </c>
      <c r="U638" s="170" t="str">
        <f>IF(K638&lt;&gt;"",IF(ISNUMBER(FIND(K638,'Voting List'!M1)),"YES","NO"),"")</f>
        <v/>
      </c>
    </row>
    <row r="639" spans="1:21" ht="12.6" customHeight="1" x14ac:dyDescent="0.2">
      <c r="A639" s="158"/>
      <c r="B639" s="158"/>
      <c r="C639" s="158"/>
      <c r="D639" s="177"/>
      <c r="E639" s="177"/>
      <c r="F639" s="177"/>
      <c r="G639" s="177"/>
      <c r="H639" s="177"/>
      <c r="I639" s="177"/>
      <c r="J639" s="177"/>
      <c r="K639" s="158"/>
      <c r="L639" s="158"/>
      <c r="M639" s="158"/>
      <c r="N639" s="158"/>
      <c r="O639" s="158"/>
      <c r="Q639" s="75" t="str" cm="1">
        <f t="array" aca="1" ref="Q639" ca="1">IF(AND(K639&lt;&gt;"",P639&lt;&gt;"Absent",U639&lt;&gt;"NO",M639="3GPPMEMBER"),IF(INDIRECT(S639)&lt;&gt;"Present","CHECK","Covered"),"")</f>
        <v/>
      </c>
      <c r="S639" s="218" t="str">
        <f>IF(M639="3GPPMEMBER","'Voting List'!L"&amp;MATCH(K639,'Voting List'!B:B,0),"")</f>
        <v/>
      </c>
      <c r="U639" s="170" t="str">
        <f>IF(K639&lt;&gt;"",IF(ISNUMBER(FIND(K639,'Voting List'!M1)),"YES","NO"),"")</f>
        <v/>
      </c>
    </row>
    <row r="640" spans="1:21" ht="12.6" customHeight="1" x14ac:dyDescent="0.2">
      <c r="A640" s="158"/>
      <c r="B640" s="158"/>
      <c r="C640" s="158"/>
      <c r="D640" s="177"/>
      <c r="E640" s="177"/>
      <c r="F640" s="177"/>
      <c r="G640" s="177"/>
      <c r="H640" s="177"/>
      <c r="I640" s="177"/>
      <c r="J640" s="177"/>
      <c r="K640" s="158"/>
      <c r="L640" s="158"/>
      <c r="M640" s="158"/>
      <c r="N640" s="158"/>
      <c r="O640" s="158"/>
      <c r="Q640" s="75" t="str" cm="1">
        <f t="array" aca="1" ref="Q640" ca="1">IF(AND(K640&lt;&gt;"",P640&lt;&gt;"Absent",U640&lt;&gt;"NO",M640="3GPPMEMBER"),IF(INDIRECT(S640)&lt;&gt;"Present","CHECK","Covered"),"")</f>
        <v/>
      </c>
      <c r="S640" s="218" t="str">
        <f>IF(M640="3GPPMEMBER","'Voting List'!L"&amp;MATCH(K640,'Voting List'!B:B,0),"")</f>
        <v/>
      </c>
      <c r="U640" s="170" t="str">
        <f>IF(K640&lt;&gt;"",IF(ISNUMBER(FIND(K640,'Voting List'!M1)),"YES","NO"),"")</f>
        <v/>
      </c>
    </row>
    <row r="641" spans="1:21" ht="12.6" customHeight="1" x14ac:dyDescent="0.2">
      <c r="A641" s="158"/>
      <c r="B641" s="158"/>
      <c r="C641" s="158"/>
      <c r="D641" s="177"/>
      <c r="E641" s="177"/>
      <c r="F641" s="177"/>
      <c r="G641" s="177"/>
      <c r="H641" s="177"/>
      <c r="I641" s="177"/>
      <c r="J641" s="177"/>
      <c r="K641" s="158"/>
      <c r="L641" s="158"/>
      <c r="M641" s="158"/>
      <c r="N641" s="158"/>
      <c r="O641" s="158"/>
      <c r="Q641" s="75" t="str" cm="1">
        <f t="array" aca="1" ref="Q641" ca="1">IF(AND(K641&lt;&gt;"",P641&lt;&gt;"Absent",U641&lt;&gt;"NO",M641="3GPPMEMBER"),IF(INDIRECT(S641)&lt;&gt;"Present","CHECK","Covered"),"")</f>
        <v/>
      </c>
      <c r="S641" s="218" t="str">
        <f>IF(M641="3GPPMEMBER","'Voting List'!L"&amp;MATCH(K641,'Voting List'!B:B,0),"")</f>
        <v/>
      </c>
      <c r="U641" s="170" t="str">
        <f>IF(K641&lt;&gt;"",IF(ISNUMBER(FIND(K641,'Voting List'!M1)),"YES","NO"),"")</f>
        <v/>
      </c>
    </row>
    <row r="642" spans="1:21" ht="12.6" customHeight="1" x14ac:dyDescent="0.2">
      <c r="A642" s="158"/>
      <c r="B642" s="158"/>
      <c r="C642" s="158"/>
      <c r="D642" s="177"/>
      <c r="E642" s="177"/>
      <c r="F642" s="177"/>
      <c r="G642" s="177"/>
      <c r="H642" s="177"/>
      <c r="I642" s="177"/>
      <c r="J642" s="177"/>
      <c r="K642" s="158"/>
      <c r="L642" s="158"/>
      <c r="M642" s="158"/>
      <c r="N642" s="158"/>
      <c r="O642" s="158"/>
      <c r="Q642" s="75" t="str" cm="1">
        <f t="array" aca="1" ref="Q642" ca="1">IF(AND(K642&lt;&gt;"",P642&lt;&gt;"Absent",U642&lt;&gt;"NO",M642="3GPPMEMBER"),IF(INDIRECT(S642)&lt;&gt;"Present","CHECK","Covered"),"")</f>
        <v/>
      </c>
      <c r="S642" s="218" t="str">
        <f>IF(M642="3GPPMEMBER","'Voting List'!L"&amp;MATCH(K642,'Voting List'!B:B,0),"")</f>
        <v/>
      </c>
      <c r="U642" s="170" t="str">
        <f>IF(K642&lt;&gt;"",IF(ISNUMBER(FIND(K642,'Voting List'!M1)),"YES","NO"),"")</f>
        <v/>
      </c>
    </row>
    <row r="643" spans="1:21" ht="12.6" customHeight="1" x14ac:dyDescent="0.2">
      <c r="A643" s="158"/>
      <c r="B643" s="158"/>
      <c r="C643" s="158"/>
      <c r="D643" s="177"/>
      <c r="E643" s="177"/>
      <c r="F643" s="177"/>
      <c r="G643" s="177"/>
      <c r="H643" s="177"/>
      <c r="I643" s="177"/>
      <c r="J643" s="177"/>
      <c r="K643" s="158"/>
      <c r="L643" s="158"/>
      <c r="M643" s="158"/>
      <c r="N643" s="158"/>
      <c r="O643" s="158"/>
      <c r="Q643" s="75" t="str" cm="1">
        <f t="array" aca="1" ref="Q643" ca="1">IF(AND(K643&lt;&gt;"",P643&lt;&gt;"Absent",U643&lt;&gt;"NO",M643="3GPPMEMBER"),IF(INDIRECT(S643)&lt;&gt;"Present","CHECK","Covered"),"")</f>
        <v/>
      </c>
      <c r="S643" s="218" t="str">
        <f>IF(M643="3GPPMEMBER","'Voting List'!L"&amp;MATCH(K643,'Voting List'!B:B,0),"")</f>
        <v/>
      </c>
      <c r="U643" s="170" t="str">
        <f>IF(K643&lt;&gt;"",IF(ISNUMBER(FIND(K643,'Voting List'!M1)),"YES","NO"),"")</f>
        <v/>
      </c>
    </row>
    <row r="644" spans="1:21" ht="12.6" customHeight="1" x14ac:dyDescent="0.2">
      <c r="A644" s="158"/>
      <c r="B644" s="158"/>
      <c r="C644" s="158"/>
      <c r="D644" s="177"/>
      <c r="E644" s="177"/>
      <c r="F644" s="177"/>
      <c r="G644" s="177"/>
      <c r="H644" s="177"/>
      <c r="I644" s="177"/>
      <c r="J644" s="177"/>
      <c r="K644" s="158"/>
      <c r="L644" s="158"/>
      <c r="M644" s="158"/>
      <c r="N644" s="158"/>
      <c r="O644" s="158"/>
      <c r="Q644" s="75" t="str" cm="1">
        <f t="array" aca="1" ref="Q644" ca="1">IF(AND(K644&lt;&gt;"",P644&lt;&gt;"Absent",U644&lt;&gt;"NO",M644="3GPPMEMBER"),IF(INDIRECT(S644)&lt;&gt;"Present","CHECK","Covered"),"")</f>
        <v/>
      </c>
      <c r="S644" s="218" t="str">
        <f>IF(M644="3GPPMEMBER","'Voting List'!L"&amp;MATCH(K644,'Voting List'!B:B,0),"")</f>
        <v/>
      </c>
      <c r="U644" s="170" t="str">
        <f>IF(K644&lt;&gt;"",IF(ISNUMBER(FIND(K644,'Voting List'!M1)),"YES","NO"),"")</f>
        <v/>
      </c>
    </row>
    <row r="645" spans="1:21" ht="12.6" customHeight="1" x14ac:dyDescent="0.2">
      <c r="A645" s="158"/>
      <c r="B645" s="158"/>
      <c r="C645" s="158"/>
      <c r="D645" s="177"/>
      <c r="E645" s="177"/>
      <c r="F645" s="177"/>
      <c r="G645" s="177"/>
      <c r="H645" s="177"/>
      <c r="I645" s="177"/>
      <c r="J645" s="177"/>
      <c r="K645" s="158"/>
      <c r="L645" s="158"/>
      <c r="M645" s="158"/>
      <c r="N645" s="158"/>
      <c r="O645" s="158"/>
      <c r="Q645" s="75" t="str" cm="1">
        <f t="array" aca="1" ref="Q645" ca="1">IF(AND(K645&lt;&gt;"",P645&lt;&gt;"Absent",U645&lt;&gt;"NO",M645="3GPPMEMBER"),IF(INDIRECT(S645)&lt;&gt;"Present","CHECK","Covered"),"")</f>
        <v/>
      </c>
      <c r="S645" s="218" t="str">
        <f>IF(M645="3GPPMEMBER","'Voting List'!L"&amp;MATCH(K645,'Voting List'!B:B,0),"")</f>
        <v/>
      </c>
      <c r="U645" s="170" t="str">
        <f>IF(K645&lt;&gt;"",IF(ISNUMBER(FIND(K645,'Voting List'!M1)),"YES","NO"),"")</f>
        <v/>
      </c>
    </row>
    <row r="646" spans="1:21" ht="12.6" customHeight="1" x14ac:dyDescent="0.2">
      <c r="A646" s="158"/>
      <c r="B646" s="158"/>
      <c r="C646" s="158"/>
      <c r="D646" s="177"/>
      <c r="E646" s="177"/>
      <c r="F646" s="177"/>
      <c r="G646" s="177"/>
      <c r="H646" s="177"/>
      <c r="I646" s="177"/>
      <c r="J646" s="177"/>
      <c r="K646" s="158"/>
      <c r="L646" s="158"/>
      <c r="M646" s="158"/>
      <c r="N646" s="158"/>
      <c r="O646" s="158"/>
      <c r="Q646" s="75" t="str" cm="1">
        <f t="array" aca="1" ref="Q646" ca="1">IF(AND(K646&lt;&gt;"",P646&lt;&gt;"Absent",U646&lt;&gt;"NO",M646="3GPPMEMBER"),IF(INDIRECT(S646)&lt;&gt;"Present","CHECK","Covered"),"")</f>
        <v/>
      </c>
      <c r="S646" s="218" t="str">
        <f>IF(M646="3GPPMEMBER","'Voting List'!L"&amp;MATCH(K646,'Voting List'!B:B,0),"")</f>
        <v/>
      </c>
      <c r="U646" s="170" t="str">
        <f>IF(K646&lt;&gt;"",IF(ISNUMBER(FIND(K646,'Voting List'!M1)),"YES","NO"),"")</f>
        <v/>
      </c>
    </row>
    <row r="647" spans="1:21" ht="12.6" customHeight="1" x14ac:dyDescent="0.2">
      <c r="A647" s="158"/>
      <c r="B647" s="158"/>
      <c r="C647" s="158"/>
      <c r="D647" s="177"/>
      <c r="E647" s="177"/>
      <c r="F647" s="177"/>
      <c r="G647" s="177"/>
      <c r="H647" s="177"/>
      <c r="I647" s="177"/>
      <c r="J647" s="177"/>
      <c r="K647" s="158"/>
      <c r="L647" s="158"/>
      <c r="M647" s="158"/>
      <c r="N647" s="158"/>
      <c r="O647" s="158"/>
      <c r="Q647" s="75" t="str" cm="1">
        <f t="array" aca="1" ref="Q647" ca="1">IF(AND(K647&lt;&gt;"",P647&lt;&gt;"Absent",U647&lt;&gt;"NO",M647="3GPPMEMBER"),IF(INDIRECT(S647)&lt;&gt;"Present","CHECK","Covered"),"")</f>
        <v/>
      </c>
      <c r="S647" s="218" t="str">
        <f>IF(M647="3GPPMEMBER","'Voting List'!L"&amp;MATCH(K647,'Voting List'!B:B,0),"")</f>
        <v/>
      </c>
      <c r="U647" s="170" t="str">
        <f>IF(K647&lt;&gt;"",IF(ISNUMBER(FIND(K647,'Voting List'!M1)),"YES","NO"),"")</f>
        <v/>
      </c>
    </row>
    <row r="648" spans="1:21" ht="12.6" customHeight="1" x14ac:dyDescent="0.2">
      <c r="A648" s="158"/>
      <c r="B648" s="158"/>
      <c r="C648" s="158"/>
      <c r="D648" s="177"/>
      <c r="E648" s="177"/>
      <c r="F648" s="177"/>
      <c r="G648" s="177"/>
      <c r="H648" s="177"/>
      <c r="I648" s="177"/>
      <c r="J648" s="177"/>
      <c r="K648" s="158"/>
      <c r="L648" s="158"/>
      <c r="M648" s="158"/>
      <c r="N648" s="158"/>
      <c r="O648" s="158"/>
      <c r="Q648" s="75" t="str" cm="1">
        <f t="array" aca="1" ref="Q648" ca="1">IF(AND(K648&lt;&gt;"",P648&lt;&gt;"Absent",U648&lt;&gt;"NO",M648="3GPPMEMBER"),IF(INDIRECT(S648)&lt;&gt;"Present","CHECK","Covered"),"")</f>
        <v/>
      </c>
      <c r="S648" s="218" t="str">
        <f>IF(M648="3GPPMEMBER","'Voting List'!L"&amp;MATCH(K648,'Voting List'!B:B,0),"")</f>
        <v/>
      </c>
      <c r="U648" s="170" t="str">
        <f>IF(K648&lt;&gt;"",IF(ISNUMBER(FIND(K648,'Voting List'!M1)),"YES","NO"),"")</f>
        <v/>
      </c>
    </row>
    <row r="649" spans="1:21" ht="12.6" customHeight="1" x14ac:dyDescent="0.2">
      <c r="A649" s="158"/>
      <c r="B649" s="158"/>
      <c r="C649" s="158"/>
      <c r="D649" s="177"/>
      <c r="E649" s="177"/>
      <c r="F649" s="177"/>
      <c r="G649" s="177"/>
      <c r="H649" s="177"/>
      <c r="I649" s="177"/>
      <c r="J649" s="177"/>
      <c r="K649" s="158"/>
      <c r="L649" s="158"/>
      <c r="M649" s="158"/>
      <c r="N649" s="158"/>
      <c r="O649" s="158"/>
      <c r="Q649" s="75" t="str" cm="1">
        <f t="array" aca="1" ref="Q649" ca="1">IF(AND(K649&lt;&gt;"",P649&lt;&gt;"Absent",U649&lt;&gt;"NO",M649="3GPPMEMBER"),IF(INDIRECT(S649)&lt;&gt;"Present","CHECK","Covered"),"")</f>
        <v/>
      </c>
      <c r="S649" s="218" t="str">
        <f>IF(M649="3GPPMEMBER","'Voting List'!L"&amp;MATCH(K649,'Voting List'!B:B,0),"")</f>
        <v/>
      </c>
      <c r="U649" s="170" t="str">
        <f>IF(K649&lt;&gt;"",IF(ISNUMBER(FIND(K649,'Voting List'!M1)),"YES","NO"),"")</f>
        <v/>
      </c>
    </row>
    <row r="650" spans="1:21" ht="12.6" customHeight="1" x14ac:dyDescent="0.2">
      <c r="A650" s="158"/>
      <c r="B650" s="158"/>
      <c r="C650" s="158"/>
      <c r="D650" s="177"/>
      <c r="E650" s="177"/>
      <c r="F650" s="177"/>
      <c r="G650" s="177"/>
      <c r="H650" s="177"/>
      <c r="I650" s="177"/>
      <c r="J650" s="177"/>
      <c r="K650" s="158"/>
      <c r="L650" s="158"/>
      <c r="M650" s="158"/>
      <c r="N650" s="158"/>
      <c r="O650" s="158"/>
      <c r="Q650" s="75" t="str" cm="1">
        <f t="array" aca="1" ref="Q650" ca="1">IF(AND(K650&lt;&gt;"",P650&lt;&gt;"Absent",U650&lt;&gt;"NO",M650="3GPPMEMBER"),IF(INDIRECT(S650)&lt;&gt;"Present","CHECK","Covered"),"")</f>
        <v/>
      </c>
      <c r="S650" s="218" t="str">
        <f>IF(M650="3GPPMEMBER","'Voting List'!L"&amp;MATCH(K650,'Voting List'!B:B,0),"")</f>
        <v/>
      </c>
      <c r="U650" s="170" t="str">
        <f>IF(K650&lt;&gt;"",IF(ISNUMBER(FIND(K650,'Voting List'!M1)),"YES","NO"),"")</f>
        <v/>
      </c>
    </row>
    <row r="651" spans="1:21" ht="12.6" customHeight="1" x14ac:dyDescent="0.2">
      <c r="A651" s="158"/>
      <c r="B651" s="158"/>
      <c r="C651" s="158"/>
      <c r="D651" s="177"/>
      <c r="E651" s="177"/>
      <c r="F651" s="177"/>
      <c r="G651" s="177"/>
      <c r="H651" s="177"/>
      <c r="I651" s="177"/>
      <c r="J651" s="177"/>
      <c r="K651" s="158"/>
      <c r="L651" s="158"/>
      <c r="M651" s="158"/>
      <c r="N651" s="158"/>
      <c r="O651" s="158"/>
      <c r="Q651" s="75" t="str" cm="1">
        <f t="array" aca="1" ref="Q651" ca="1">IF(AND(K651&lt;&gt;"",P651&lt;&gt;"Absent",U651&lt;&gt;"NO",M651="3GPPMEMBER"),IF(INDIRECT(S651)&lt;&gt;"Present","CHECK","Covered"),"")</f>
        <v/>
      </c>
      <c r="S651" s="218" t="str">
        <f>IF(M651="3GPPMEMBER","'Voting List'!L"&amp;MATCH(K651,'Voting List'!B:B,0),"")</f>
        <v/>
      </c>
      <c r="U651" s="170" t="str">
        <f>IF(K651&lt;&gt;"",IF(ISNUMBER(FIND(K651,'Voting List'!M1)),"YES","NO"),"")</f>
        <v/>
      </c>
    </row>
    <row r="652" spans="1:21" ht="12.6" customHeight="1" x14ac:dyDescent="0.2">
      <c r="A652" s="158"/>
      <c r="B652" s="158"/>
      <c r="C652" s="158"/>
      <c r="D652" s="177"/>
      <c r="E652" s="177"/>
      <c r="F652" s="177"/>
      <c r="G652" s="177"/>
      <c r="H652" s="177"/>
      <c r="I652" s="177"/>
      <c r="J652" s="177"/>
      <c r="K652" s="158"/>
      <c r="L652" s="158"/>
      <c r="M652" s="158"/>
      <c r="N652" s="158"/>
      <c r="O652" s="158"/>
      <c r="Q652" s="75" t="str" cm="1">
        <f t="array" aca="1" ref="Q652" ca="1">IF(AND(K652&lt;&gt;"",P652&lt;&gt;"Absent",U652&lt;&gt;"NO",M652="3GPPMEMBER"),IF(INDIRECT(S652)&lt;&gt;"Present","CHECK","Covered"),"")</f>
        <v/>
      </c>
      <c r="S652" s="218" t="str">
        <f>IF(M652="3GPPMEMBER","'Voting List'!L"&amp;MATCH(K652,'Voting List'!B:B,0),"")</f>
        <v/>
      </c>
      <c r="U652" s="170" t="str">
        <f>IF(K652&lt;&gt;"",IF(ISNUMBER(FIND(K652,'Voting List'!M1)),"YES","NO"),"")</f>
        <v/>
      </c>
    </row>
    <row r="653" spans="1:21" ht="12.6" customHeight="1" x14ac:dyDescent="0.2">
      <c r="A653" s="158"/>
      <c r="B653" s="158"/>
      <c r="C653" s="158"/>
      <c r="D653" s="177"/>
      <c r="E653" s="177"/>
      <c r="F653" s="177"/>
      <c r="G653" s="177"/>
      <c r="H653" s="177"/>
      <c r="I653" s="177"/>
      <c r="J653" s="177"/>
      <c r="K653" s="158"/>
      <c r="L653" s="158"/>
      <c r="M653" s="158"/>
      <c r="N653" s="158"/>
      <c r="O653" s="158"/>
      <c r="Q653" s="75" t="str" cm="1">
        <f t="array" aca="1" ref="Q653" ca="1">IF(AND(K653&lt;&gt;"",P653&lt;&gt;"Absent",U653&lt;&gt;"NO",M653="3GPPMEMBER"),IF(INDIRECT(S653)&lt;&gt;"Present","CHECK","Covered"),"")</f>
        <v/>
      </c>
      <c r="S653" s="218" t="str">
        <f>IF(M653="3GPPMEMBER","'Voting List'!L"&amp;MATCH(K653,'Voting List'!B:B,0),"")</f>
        <v/>
      </c>
      <c r="U653" s="170" t="str">
        <f>IF(K653&lt;&gt;"",IF(ISNUMBER(FIND(K653,'Voting List'!M1)),"YES","NO"),"")</f>
        <v/>
      </c>
    </row>
    <row r="654" spans="1:21" ht="12.6" customHeight="1" x14ac:dyDescent="0.2">
      <c r="A654" s="158"/>
      <c r="B654" s="158"/>
      <c r="C654" s="158"/>
      <c r="D654" s="177"/>
      <c r="E654" s="177"/>
      <c r="F654" s="177"/>
      <c r="G654" s="177"/>
      <c r="H654" s="177"/>
      <c r="I654" s="177"/>
      <c r="J654" s="177"/>
      <c r="K654" s="158"/>
      <c r="L654" s="158"/>
      <c r="M654" s="158"/>
      <c r="N654" s="158"/>
      <c r="O654" s="158"/>
      <c r="Q654" s="75" t="str" cm="1">
        <f t="array" aca="1" ref="Q654" ca="1">IF(AND(K654&lt;&gt;"",P654&lt;&gt;"Absent",U654&lt;&gt;"NO",M654="3GPPMEMBER"),IF(INDIRECT(S654)&lt;&gt;"Present","CHECK","Covered"),"")</f>
        <v/>
      </c>
      <c r="S654" s="218" t="str">
        <f>IF(M654="3GPPMEMBER","'Voting List'!L"&amp;MATCH(K654,'Voting List'!B:B,0),"")</f>
        <v/>
      </c>
      <c r="U654" s="170" t="str">
        <f>IF(K654&lt;&gt;"",IF(ISNUMBER(FIND(K654,'Voting List'!M1)),"YES","NO"),"")</f>
        <v/>
      </c>
    </row>
    <row r="655" spans="1:21" ht="12.6" customHeight="1" x14ac:dyDescent="0.2">
      <c r="A655" s="158"/>
      <c r="B655" s="158"/>
      <c r="C655" s="158"/>
      <c r="D655" s="177"/>
      <c r="E655" s="177"/>
      <c r="F655" s="177"/>
      <c r="G655" s="177"/>
      <c r="H655" s="177"/>
      <c r="I655" s="177"/>
      <c r="J655" s="177"/>
      <c r="K655" s="158"/>
      <c r="L655" s="158"/>
      <c r="M655" s="158"/>
      <c r="N655" s="158"/>
      <c r="O655" s="158"/>
      <c r="Q655" s="75" t="str" cm="1">
        <f t="array" aca="1" ref="Q655" ca="1">IF(AND(K655&lt;&gt;"",P655&lt;&gt;"Absent",U655&lt;&gt;"NO",M655="3GPPMEMBER"),IF(INDIRECT(S655)&lt;&gt;"Present","CHECK","Covered"),"")</f>
        <v/>
      </c>
      <c r="S655" s="218" t="str">
        <f>IF(M655="3GPPMEMBER","'Voting List'!L"&amp;MATCH(K655,'Voting List'!B:B,0),"")</f>
        <v/>
      </c>
      <c r="U655" s="170" t="str">
        <f>IF(K655&lt;&gt;"",IF(ISNUMBER(FIND(K655,'Voting List'!M1)),"YES","NO"),"")</f>
        <v/>
      </c>
    </row>
    <row r="656" spans="1:21" ht="12.6" customHeight="1" x14ac:dyDescent="0.2">
      <c r="A656" s="158"/>
      <c r="B656" s="158"/>
      <c r="C656" s="158"/>
      <c r="D656" s="177"/>
      <c r="E656" s="177"/>
      <c r="F656" s="177"/>
      <c r="G656" s="177"/>
      <c r="H656" s="177"/>
      <c r="I656" s="177"/>
      <c r="J656" s="177"/>
      <c r="K656" s="158"/>
      <c r="L656" s="158"/>
      <c r="M656" s="158"/>
      <c r="N656" s="158"/>
      <c r="O656" s="158"/>
      <c r="Q656" s="75" t="str" cm="1">
        <f t="array" aca="1" ref="Q656" ca="1">IF(AND(K656&lt;&gt;"",P656&lt;&gt;"Absent",U656&lt;&gt;"NO",M656="3GPPMEMBER"),IF(INDIRECT(S656)&lt;&gt;"Present","CHECK","Covered"),"")</f>
        <v/>
      </c>
      <c r="S656" s="218" t="str">
        <f>IF(M656="3GPPMEMBER","'Voting List'!L"&amp;MATCH(K656,'Voting List'!B:B,0),"")</f>
        <v/>
      </c>
      <c r="U656" s="170" t="str">
        <f>IF(K656&lt;&gt;"",IF(ISNUMBER(FIND(K656,'Voting List'!M1)),"YES","NO"),"")</f>
        <v/>
      </c>
    </row>
    <row r="657" spans="1:21" ht="12.6" customHeight="1" x14ac:dyDescent="0.2">
      <c r="A657" s="158"/>
      <c r="B657" s="158"/>
      <c r="C657" s="158"/>
      <c r="D657" s="177"/>
      <c r="E657" s="177"/>
      <c r="F657" s="177"/>
      <c r="G657" s="177"/>
      <c r="H657" s="177"/>
      <c r="I657" s="177"/>
      <c r="J657" s="177"/>
      <c r="K657" s="158"/>
      <c r="L657" s="158"/>
      <c r="M657" s="158"/>
      <c r="N657" s="158"/>
      <c r="O657" s="158"/>
      <c r="Q657" s="75" t="str" cm="1">
        <f t="array" aca="1" ref="Q657" ca="1">IF(AND(K657&lt;&gt;"",P657&lt;&gt;"Absent",U657&lt;&gt;"NO",M657="3GPPMEMBER"),IF(INDIRECT(S657)&lt;&gt;"Present","CHECK","Covered"),"")</f>
        <v/>
      </c>
      <c r="S657" s="218" t="str">
        <f>IF(M657="3GPPMEMBER","'Voting List'!L"&amp;MATCH(K657,'Voting List'!B:B,0),"")</f>
        <v/>
      </c>
      <c r="U657" s="170" t="str">
        <f>IF(K657&lt;&gt;"",IF(ISNUMBER(FIND(K657,'Voting List'!M1)),"YES","NO"),"")</f>
        <v/>
      </c>
    </row>
    <row r="658" spans="1:21" ht="12.6" customHeight="1" x14ac:dyDescent="0.2">
      <c r="A658" s="158"/>
      <c r="B658" s="158"/>
      <c r="C658" s="158"/>
      <c r="D658" s="177"/>
      <c r="E658" s="177"/>
      <c r="F658" s="177"/>
      <c r="G658" s="177"/>
      <c r="H658" s="177"/>
      <c r="I658" s="177"/>
      <c r="J658" s="177"/>
      <c r="K658" s="158"/>
      <c r="L658" s="158"/>
      <c r="M658" s="158"/>
      <c r="N658" s="158"/>
      <c r="O658" s="158"/>
      <c r="Q658" s="75" t="str" cm="1">
        <f t="array" aca="1" ref="Q658" ca="1">IF(AND(K658&lt;&gt;"",P658&lt;&gt;"Absent",U658&lt;&gt;"NO",M658="3GPPMEMBER"),IF(INDIRECT(S658)&lt;&gt;"Present","CHECK","Covered"),"")</f>
        <v/>
      </c>
      <c r="S658" s="218" t="str">
        <f>IF(M658="3GPPMEMBER","'Voting List'!L"&amp;MATCH(K658,'Voting List'!B:B,0),"")</f>
        <v/>
      </c>
      <c r="U658" s="170" t="str">
        <f>IF(K658&lt;&gt;"",IF(ISNUMBER(FIND(K658,'Voting List'!M1)),"YES","NO"),"")</f>
        <v/>
      </c>
    </row>
    <row r="659" spans="1:21" ht="12.6" customHeight="1" x14ac:dyDescent="0.2">
      <c r="A659" s="158"/>
      <c r="B659" s="158"/>
      <c r="C659" s="158"/>
      <c r="D659" s="177"/>
      <c r="E659" s="177"/>
      <c r="F659" s="177"/>
      <c r="G659" s="177"/>
      <c r="H659" s="177"/>
      <c r="I659" s="177"/>
      <c r="J659" s="177"/>
      <c r="K659" s="158"/>
      <c r="L659" s="158"/>
      <c r="M659" s="158"/>
      <c r="N659" s="158"/>
      <c r="O659" s="158"/>
      <c r="Q659" s="75" t="str" cm="1">
        <f t="array" aca="1" ref="Q659" ca="1">IF(AND(K659&lt;&gt;"",P659&lt;&gt;"Absent",U659&lt;&gt;"NO",M659="3GPPMEMBER"),IF(INDIRECT(S659)&lt;&gt;"Present","CHECK","Covered"),"")</f>
        <v/>
      </c>
      <c r="S659" s="218" t="str">
        <f>IF(M659="3GPPMEMBER","'Voting List'!L"&amp;MATCH(K659,'Voting List'!B:B,0),"")</f>
        <v/>
      </c>
      <c r="U659" s="170" t="str">
        <f>IF(K659&lt;&gt;"",IF(ISNUMBER(FIND(K659,'Voting List'!M1)),"YES","NO"),"")</f>
        <v/>
      </c>
    </row>
    <row r="660" spans="1:21" ht="12.6" customHeight="1" x14ac:dyDescent="0.2">
      <c r="A660" s="158"/>
      <c r="B660" s="158"/>
      <c r="C660" s="158"/>
      <c r="D660" s="177"/>
      <c r="E660" s="177"/>
      <c r="F660" s="177"/>
      <c r="G660" s="177"/>
      <c r="H660" s="177"/>
      <c r="I660" s="177"/>
      <c r="J660" s="177"/>
      <c r="K660" s="158"/>
      <c r="L660" s="158"/>
      <c r="M660" s="158"/>
      <c r="N660" s="158"/>
      <c r="O660" s="158"/>
      <c r="Q660" s="75" t="str" cm="1">
        <f t="array" aca="1" ref="Q660" ca="1">IF(AND(K660&lt;&gt;"",P660&lt;&gt;"Absent",U660&lt;&gt;"NO",M660="3GPPMEMBER"),IF(INDIRECT(S660)&lt;&gt;"Present","CHECK","Covered"),"")</f>
        <v/>
      </c>
      <c r="S660" s="218" t="str">
        <f>IF(M660="3GPPMEMBER","'Voting List'!L"&amp;MATCH(K660,'Voting List'!B:B,0),"")</f>
        <v/>
      </c>
      <c r="U660" s="170" t="str">
        <f>IF(K660&lt;&gt;"",IF(ISNUMBER(FIND(K660,'Voting List'!M1)),"YES","NO"),"")</f>
        <v/>
      </c>
    </row>
    <row r="661" spans="1:21" ht="12.6" customHeight="1" x14ac:dyDescent="0.2">
      <c r="A661" s="158"/>
      <c r="B661" s="158"/>
      <c r="C661" s="158"/>
      <c r="D661" s="177"/>
      <c r="E661" s="177"/>
      <c r="F661" s="177"/>
      <c r="G661" s="177"/>
      <c r="H661" s="177"/>
      <c r="I661" s="177"/>
      <c r="J661" s="177"/>
      <c r="K661" s="158"/>
      <c r="L661" s="158"/>
      <c r="M661" s="158"/>
      <c r="N661" s="158"/>
      <c r="O661" s="158"/>
      <c r="Q661" s="75" t="str" cm="1">
        <f t="array" aca="1" ref="Q661" ca="1">IF(AND(K661&lt;&gt;"",P661&lt;&gt;"Absent",U661&lt;&gt;"NO",M661="3GPPMEMBER"),IF(INDIRECT(S661)&lt;&gt;"Present","CHECK","Covered"),"")</f>
        <v/>
      </c>
      <c r="S661" s="218" t="str">
        <f>IF(M661="3GPPMEMBER","'Voting List'!L"&amp;MATCH(K661,'Voting List'!B:B,0),"")</f>
        <v/>
      </c>
      <c r="U661" s="170" t="str">
        <f>IF(K661&lt;&gt;"",IF(ISNUMBER(FIND(K661,'Voting List'!M1)),"YES","NO"),"")</f>
        <v/>
      </c>
    </row>
    <row r="662" spans="1:21" ht="12.6" customHeight="1" x14ac:dyDescent="0.2">
      <c r="A662" s="158"/>
      <c r="B662" s="158"/>
      <c r="C662" s="158"/>
      <c r="D662" s="177"/>
      <c r="E662" s="177"/>
      <c r="F662" s="177"/>
      <c r="G662" s="177"/>
      <c r="H662" s="177"/>
      <c r="I662" s="177"/>
      <c r="J662" s="177"/>
      <c r="K662" s="158"/>
      <c r="L662" s="158"/>
      <c r="M662" s="158"/>
      <c r="N662" s="158"/>
      <c r="O662" s="158"/>
      <c r="Q662" s="75" t="str" cm="1">
        <f t="array" aca="1" ref="Q662" ca="1">IF(AND(K662&lt;&gt;"",P662&lt;&gt;"Absent",U662&lt;&gt;"NO",M662="3GPPMEMBER"),IF(INDIRECT(S662)&lt;&gt;"Present","CHECK","Covered"),"")</f>
        <v/>
      </c>
      <c r="S662" s="218" t="str">
        <f>IF(M662="3GPPMEMBER","'Voting List'!L"&amp;MATCH(K662,'Voting List'!B:B,0),"")</f>
        <v/>
      </c>
      <c r="U662" s="170" t="str">
        <f>IF(K662&lt;&gt;"",IF(ISNUMBER(FIND(K662,'Voting List'!M1)),"YES","NO"),"")</f>
        <v/>
      </c>
    </row>
    <row r="663" spans="1:21" ht="12.6" customHeight="1" x14ac:dyDescent="0.2">
      <c r="A663" s="158"/>
      <c r="B663" s="158"/>
      <c r="C663" s="158"/>
      <c r="D663" s="177"/>
      <c r="E663" s="177"/>
      <c r="F663" s="177"/>
      <c r="G663" s="177"/>
      <c r="H663" s="177"/>
      <c r="I663" s="177"/>
      <c r="J663" s="177"/>
      <c r="K663" s="158"/>
      <c r="L663" s="158"/>
      <c r="M663" s="158"/>
      <c r="N663" s="158"/>
      <c r="O663" s="158"/>
      <c r="Q663" s="75" t="str" cm="1">
        <f t="array" aca="1" ref="Q663" ca="1">IF(AND(K663&lt;&gt;"",P663&lt;&gt;"Absent",U663&lt;&gt;"NO",M663="3GPPMEMBER"),IF(INDIRECT(S663)&lt;&gt;"Present","CHECK","Covered"),"")</f>
        <v/>
      </c>
      <c r="S663" s="218" t="str">
        <f>IF(M663="3GPPMEMBER","'Voting List'!L"&amp;MATCH(K663,'Voting List'!B:B,0),"")</f>
        <v/>
      </c>
      <c r="U663" s="170" t="str">
        <f>IF(K663&lt;&gt;"",IF(ISNUMBER(FIND(K663,'Voting List'!M1)),"YES","NO"),"")</f>
        <v/>
      </c>
    </row>
    <row r="664" spans="1:21" ht="12.6" customHeight="1" x14ac:dyDescent="0.2">
      <c r="A664" s="158"/>
      <c r="B664" s="158"/>
      <c r="C664" s="158"/>
      <c r="D664" s="177"/>
      <c r="E664" s="177"/>
      <c r="F664" s="177"/>
      <c r="G664" s="177"/>
      <c r="H664" s="177"/>
      <c r="I664" s="177"/>
      <c r="J664" s="177"/>
      <c r="K664" s="158"/>
      <c r="L664" s="158"/>
      <c r="M664" s="158"/>
      <c r="N664" s="158"/>
      <c r="O664" s="158"/>
      <c r="Q664" s="75" t="str" cm="1">
        <f t="array" aca="1" ref="Q664" ca="1">IF(AND(K664&lt;&gt;"",P664&lt;&gt;"Absent",U664&lt;&gt;"NO",M664="3GPPMEMBER"),IF(INDIRECT(S664)&lt;&gt;"Present","CHECK","Covered"),"")</f>
        <v/>
      </c>
      <c r="S664" s="218" t="str">
        <f>IF(M664="3GPPMEMBER","'Voting List'!L"&amp;MATCH(K664,'Voting List'!B:B,0),"")</f>
        <v/>
      </c>
      <c r="U664" s="170" t="str">
        <f>IF(K664&lt;&gt;"",IF(ISNUMBER(FIND(K664,'Voting List'!M1)),"YES","NO"),"")</f>
        <v/>
      </c>
    </row>
    <row r="665" spans="1:21" ht="12.6" customHeight="1" x14ac:dyDescent="0.2">
      <c r="A665" s="158"/>
      <c r="B665" s="158"/>
      <c r="C665" s="158"/>
      <c r="D665" s="177"/>
      <c r="E665" s="177"/>
      <c r="F665" s="177"/>
      <c r="G665" s="177"/>
      <c r="H665" s="177"/>
      <c r="I665" s="177"/>
      <c r="J665" s="177"/>
      <c r="K665" s="158"/>
      <c r="L665" s="158"/>
      <c r="M665" s="158"/>
      <c r="N665" s="158"/>
      <c r="O665" s="158"/>
      <c r="Q665" s="75" t="str" cm="1">
        <f t="array" aca="1" ref="Q665" ca="1">IF(AND(K665&lt;&gt;"",P665&lt;&gt;"Absent",U665&lt;&gt;"NO",M665="3GPPMEMBER"),IF(INDIRECT(S665)&lt;&gt;"Present","CHECK","Covered"),"")</f>
        <v/>
      </c>
      <c r="S665" s="218" t="str">
        <f>IF(M665="3GPPMEMBER","'Voting List'!L"&amp;MATCH(K665,'Voting List'!B:B,0),"")</f>
        <v/>
      </c>
      <c r="U665" s="170" t="str">
        <f>IF(K665&lt;&gt;"",IF(ISNUMBER(FIND(K665,'Voting List'!M1)),"YES","NO"),"")</f>
        <v/>
      </c>
    </row>
    <row r="666" spans="1:21" ht="12.6" customHeight="1" x14ac:dyDescent="0.2">
      <c r="A666" s="158"/>
      <c r="B666" s="158"/>
      <c r="C666" s="158"/>
      <c r="D666" s="177"/>
      <c r="E666" s="177"/>
      <c r="F666" s="177"/>
      <c r="G666" s="177"/>
      <c r="H666" s="177"/>
      <c r="I666" s="177"/>
      <c r="J666" s="177"/>
      <c r="K666" s="158"/>
      <c r="L666" s="158"/>
      <c r="M666" s="158"/>
      <c r="N666" s="158"/>
      <c r="O666" s="158"/>
      <c r="Q666" s="75" t="str" cm="1">
        <f t="array" aca="1" ref="Q666" ca="1">IF(AND(K666&lt;&gt;"",P666&lt;&gt;"Absent",U666&lt;&gt;"NO",M666="3GPPMEMBER"),IF(INDIRECT(S666)&lt;&gt;"Present","CHECK","Covered"),"")</f>
        <v/>
      </c>
      <c r="S666" s="218" t="str">
        <f>IF(M666="3GPPMEMBER","'Voting List'!L"&amp;MATCH(K666,'Voting List'!B:B,0),"")</f>
        <v/>
      </c>
      <c r="U666" s="170" t="str">
        <f>IF(K666&lt;&gt;"",IF(ISNUMBER(FIND(K666,'Voting List'!M1)),"YES","NO"),"")</f>
        <v/>
      </c>
    </row>
    <row r="667" spans="1:21" ht="12.6" customHeight="1" x14ac:dyDescent="0.2">
      <c r="A667" s="158"/>
      <c r="B667" s="158"/>
      <c r="C667" s="158"/>
      <c r="D667" s="177"/>
      <c r="E667" s="177"/>
      <c r="F667" s="177"/>
      <c r="G667" s="177"/>
      <c r="H667" s="177"/>
      <c r="I667" s="177"/>
      <c r="J667" s="177"/>
      <c r="K667" s="158"/>
      <c r="L667" s="158"/>
      <c r="M667" s="158"/>
      <c r="N667" s="158"/>
      <c r="O667" s="158"/>
      <c r="Q667" s="75" t="str" cm="1">
        <f t="array" aca="1" ref="Q667" ca="1">IF(AND(K667&lt;&gt;"",P667&lt;&gt;"Absent",U667&lt;&gt;"NO",M667="3GPPMEMBER"),IF(INDIRECT(S667)&lt;&gt;"Present","CHECK","Covered"),"")</f>
        <v/>
      </c>
      <c r="S667" s="218" t="str">
        <f>IF(M667="3GPPMEMBER","'Voting List'!L"&amp;MATCH(K667,'Voting List'!B:B,0),"")</f>
        <v/>
      </c>
      <c r="U667" s="170" t="str">
        <f>IF(K667&lt;&gt;"",IF(ISNUMBER(FIND(K667,'Voting List'!M1)),"YES","NO"),"")</f>
        <v/>
      </c>
    </row>
    <row r="668" spans="1:21" ht="12.6" customHeight="1" x14ac:dyDescent="0.2">
      <c r="A668" s="158"/>
      <c r="B668" s="158"/>
      <c r="C668" s="158"/>
      <c r="D668" s="177"/>
      <c r="E668" s="177"/>
      <c r="F668" s="177"/>
      <c r="G668" s="177"/>
      <c r="H668" s="177"/>
      <c r="I668" s="177"/>
      <c r="J668" s="177"/>
      <c r="K668" s="158"/>
      <c r="L668" s="158"/>
      <c r="M668" s="158"/>
      <c r="N668" s="158"/>
      <c r="O668" s="158"/>
      <c r="Q668" s="75" t="str" cm="1">
        <f t="array" aca="1" ref="Q668" ca="1">IF(AND(K668&lt;&gt;"",P668&lt;&gt;"Absent",U668&lt;&gt;"NO",M668="3GPPMEMBER"),IF(INDIRECT(S668)&lt;&gt;"Present","CHECK","Covered"),"")</f>
        <v/>
      </c>
      <c r="S668" s="218" t="str">
        <f>IF(M668="3GPPMEMBER","'Voting List'!L"&amp;MATCH(K668,'Voting List'!B:B,0),"")</f>
        <v/>
      </c>
      <c r="U668" s="170" t="str">
        <f>IF(K668&lt;&gt;"",IF(ISNUMBER(FIND(K668,'Voting List'!M1)),"YES","NO"),"")</f>
        <v/>
      </c>
    </row>
    <row r="669" spans="1:21" ht="12.6" customHeight="1" x14ac:dyDescent="0.2">
      <c r="A669" s="158"/>
      <c r="B669" s="158"/>
      <c r="C669" s="158"/>
      <c r="D669" s="177"/>
      <c r="E669" s="177"/>
      <c r="F669" s="177"/>
      <c r="G669" s="177"/>
      <c r="H669" s="177"/>
      <c r="I669" s="177"/>
      <c r="J669" s="177"/>
      <c r="K669" s="158"/>
      <c r="L669" s="158"/>
      <c r="M669" s="158"/>
      <c r="N669" s="158"/>
      <c r="O669" s="158"/>
      <c r="Q669" s="75" t="str" cm="1">
        <f t="array" aca="1" ref="Q669" ca="1">IF(AND(K669&lt;&gt;"",P669&lt;&gt;"Absent",U669&lt;&gt;"NO",M669="3GPPMEMBER"),IF(INDIRECT(S669)&lt;&gt;"Present","CHECK","Covered"),"")</f>
        <v/>
      </c>
      <c r="S669" s="218" t="str">
        <f>IF(M669="3GPPMEMBER","'Voting List'!L"&amp;MATCH(K669,'Voting List'!B:B,0),"")</f>
        <v/>
      </c>
      <c r="U669" s="170" t="str">
        <f>IF(K669&lt;&gt;"",IF(ISNUMBER(FIND(K669,'Voting List'!M1)),"YES","NO"),"")</f>
        <v/>
      </c>
    </row>
    <row r="670" spans="1:21" ht="12.6" customHeight="1" x14ac:dyDescent="0.2">
      <c r="A670" s="158"/>
      <c r="B670" s="158"/>
      <c r="C670" s="158"/>
      <c r="D670" s="177"/>
      <c r="E670" s="177"/>
      <c r="F670" s="177"/>
      <c r="G670" s="177"/>
      <c r="H670" s="177"/>
      <c r="I670" s="177"/>
      <c r="J670" s="177"/>
      <c r="K670" s="158"/>
      <c r="L670" s="158"/>
      <c r="M670" s="158"/>
      <c r="N670" s="158"/>
      <c r="O670" s="158"/>
      <c r="Q670" s="75" t="str" cm="1">
        <f t="array" aca="1" ref="Q670" ca="1">IF(AND(K670&lt;&gt;"",P670&lt;&gt;"Absent",U670&lt;&gt;"NO",M670="3GPPMEMBER"),IF(INDIRECT(S670)&lt;&gt;"Present","CHECK","Covered"),"")</f>
        <v/>
      </c>
      <c r="S670" s="218" t="str">
        <f>IF(M670="3GPPMEMBER","'Voting List'!L"&amp;MATCH(K670,'Voting List'!B:B,0),"")</f>
        <v/>
      </c>
      <c r="U670" s="170" t="str">
        <f>IF(K670&lt;&gt;"",IF(ISNUMBER(FIND(K670,'Voting List'!M1)),"YES","NO"),"")</f>
        <v/>
      </c>
    </row>
    <row r="671" spans="1:21" ht="12.6" customHeight="1" x14ac:dyDescent="0.2">
      <c r="A671" s="158"/>
      <c r="B671" s="158"/>
      <c r="C671" s="158"/>
      <c r="D671" s="177"/>
      <c r="E671" s="177"/>
      <c r="F671" s="177"/>
      <c r="G671" s="177"/>
      <c r="H671" s="177"/>
      <c r="I671" s="177"/>
      <c r="J671" s="177"/>
      <c r="K671" s="158"/>
      <c r="L671" s="158"/>
      <c r="M671" s="158"/>
      <c r="N671" s="158"/>
      <c r="O671" s="158"/>
      <c r="Q671" s="75" t="str" cm="1">
        <f t="array" aca="1" ref="Q671" ca="1">IF(AND(K671&lt;&gt;"",P671&lt;&gt;"Absent",U671&lt;&gt;"NO",M671="3GPPMEMBER"),IF(INDIRECT(S671)&lt;&gt;"Present","CHECK","Covered"),"")</f>
        <v/>
      </c>
      <c r="S671" s="218" t="str">
        <f>IF(M671="3GPPMEMBER","'Voting List'!L"&amp;MATCH(K671,'Voting List'!B:B,0),"")</f>
        <v/>
      </c>
      <c r="U671" s="170" t="str">
        <f>IF(K671&lt;&gt;"",IF(ISNUMBER(FIND(K671,'Voting List'!M1)),"YES","NO"),"")</f>
        <v/>
      </c>
    </row>
    <row r="672" spans="1:21" ht="12.6" customHeight="1" x14ac:dyDescent="0.2">
      <c r="A672" s="158"/>
      <c r="B672" s="158"/>
      <c r="C672" s="158"/>
      <c r="D672" s="177"/>
      <c r="E672" s="177"/>
      <c r="F672" s="177"/>
      <c r="G672" s="177"/>
      <c r="H672" s="177"/>
      <c r="I672" s="177"/>
      <c r="J672" s="177"/>
      <c r="K672" s="158"/>
      <c r="L672" s="158"/>
      <c r="M672" s="158"/>
      <c r="N672" s="158"/>
      <c r="O672" s="158"/>
      <c r="Q672" s="75" t="str" cm="1">
        <f t="array" aca="1" ref="Q672" ca="1">IF(AND(K672&lt;&gt;"",P672&lt;&gt;"Absent",U672&lt;&gt;"NO",M672="3GPPMEMBER"),IF(INDIRECT(S672)&lt;&gt;"Present","CHECK","Covered"),"")</f>
        <v/>
      </c>
      <c r="S672" s="218" t="str">
        <f>IF(M672="3GPPMEMBER","'Voting List'!L"&amp;MATCH(K672,'Voting List'!B:B,0),"")</f>
        <v/>
      </c>
      <c r="U672" s="170" t="str">
        <f>IF(K672&lt;&gt;"",IF(ISNUMBER(FIND(K672,'Voting List'!M1)),"YES","NO"),"")</f>
        <v/>
      </c>
    </row>
    <row r="673" spans="1:21" ht="12.6" customHeight="1" x14ac:dyDescent="0.2">
      <c r="A673" s="158"/>
      <c r="B673" s="158"/>
      <c r="C673" s="158"/>
      <c r="D673" s="177"/>
      <c r="E673" s="177"/>
      <c r="F673" s="177"/>
      <c r="G673" s="177"/>
      <c r="H673" s="177"/>
      <c r="I673" s="177"/>
      <c r="J673" s="177"/>
      <c r="K673" s="158"/>
      <c r="L673" s="158"/>
      <c r="M673" s="158"/>
      <c r="N673" s="158"/>
      <c r="O673" s="158"/>
      <c r="Q673" s="75" t="str" cm="1">
        <f t="array" aca="1" ref="Q673" ca="1">IF(AND(K673&lt;&gt;"",P673&lt;&gt;"Absent",U673&lt;&gt;"NO",M673="3GPPMEMBER"),IF(INDIRECT(S673)&lt;&gt;"Present","CHECK","Covered"),"")</f>
        <v/>
      </c>
      <c r="S673" s="218" t="str">
        <f>IF(M673="3GPPMEMBER","'Voting List'!L"&amp;MATCH(K673,'Voting List'!B:B,0),"")</f>
        <v/>
      </c>
      <c r="U673" s="170" t="str">
        <f>IF(K673&lt;&gt;"",IF(ISNUMBER(FIND(K673,'Voting List'!M1)),"YES","NO"),"")</f>
        <v/>
      </c>
    </row>
    <row r="674" spans="1:21" ht="12.6" customHeight="1" x14ac:dyDescent="0.2">
      <c r="A674" s="158"/>
      <c r="B674" s="158"/>
      <c r="C674" s="158"/>
      <c r="D674" s="177"/>
      <c r="E674" s="177"/>
      <c r="F674" s="177"/>
      <c r="G674" s="177"/>
      <c r="H674" s="177"/>
      <c r="I674" s="177"/>
      <c r="J674" s="177"/>
      <c r="K674" s="158"/>
      <c r="L674" s="158"/>
      <c r="M674" s="158"/>
      <c r="N674" s="158"/>
      <c r="O674" s="158"/>
      <c r="Q674" s="75" t="str" cm="1">
        <f t="array" aca="1" ref="Q674" ca="1">IF(AND(K674&lt;&gt;"",P674&lt;&gt;"Absent",U674&lt;&gt;"NO",M674="3GPPMEMBER"),IF(INDIRECT(S674)&lt;&gt;"Present","CHECK","Covered"),"")</f>
        <v/>
      </c>
      <c r="S674" s="218" t="str">
        <f>IF(M674="3GPPMEMBER","'Voting List'!L"&amp;MATCH(K674,'Voting List'!B:B,0),"")</f>
        <v/>
      </c>
      <c r="U674" s="170" t="str">
        <f>IF(K674&lt;&gt;"",IF(ISNUMBER(FIND(K674,'Voting List'!M1)),"YES","NO"),"")</f>
        <v/>
      </c>
    </row>
    <row r="675" spans="1:21" ht="12.6" customHeight="1" x14ac:dyDescent="0.2">
      <c r="A675" s="158"/>
      <c r="B675" s="158"/>
      <c r="C675" s="158"/>
      <c r="D675" s="177"/>
      <c r="E675" s="177"/>
      <c r="F675" s="177"/>
      <c r="G675" s="177"/>
      <c r="H675" s="177"/>
      <c r="I675" s="177"/>
      <c r="J675" s="177"/>
      <c r="K675" s="158"/>
      <c r="L675" s="158"/>
      <c r="M675" s="158"/>
      <c r="N675" s="158"/>
      <c r="O675" s="158"/>
      <c r="Q675" s="75" t="str" cm="1">
        <f t="array" aca="1" ref="Q675" ca="1">IF(AND(K675&lt;&gt;"",P675&lt;&gt;"Absent",U675&lt;&gt;"NO",M675="3GPPMEMBER"),IF(INDIRECT(S675)&lt;&gt;"Present","CHECK","Covered"),"")</f>
        <v/>
      </c>
      <c r="S675" s="218" t="str">
        <f>IF(M675="3GPPMEMBER","'Voting List'!L"&amp;MATCH(K675,'Voting List'!B:B,0),"")</f>
        <v/>
      </c>
      <c r="U675" s="170" t="str">
        <f>IF(K675&lt;&gt;"",IF(ISNUMBER(FIND(K675,'Voting List'!M1)),"YES","NO"),"")</f>
        <v/>
      </c>
    </row>
    <row r="676" spans="1:21" ht="12.6" customHeight="1" x14ac:dyDescent="0.2">
      <c r="A676" s="158"/>
      <c r="B676" s="158"/>
      <c r="C676" s="158"/>
      <c r="D676" s="177"/>
      <c r="E676" s="177"/>
      <c r="F676" s="177"/>
      <c r="G676" s="177"/>
      <c r="H676" s="177"/>
      <c r="I676" s="177"/>
      <c r="J676" s="177"/>
      <c r="K676" s="158"/>
      <c r="L676" s="158"/>
      <c r="M676" s="158"/>
      <c r="N676" s="158"/>
      <c r="O676" s="158"/>
      <c r="Q676" s="75" t="str" cm="1">
        <f t="array" aca="1" ref="Q676" ca="1">IF(AND(K676&lt;&gt;"",P676&lt;&gt;"Absent",U676&lt;&gt;"NO",M676="3GPPMEMBER"),IF(INDIRECT(S676)&lt;&gt;"Present","CHECK","Covered"),"")</f>
        <v/>
      </c>
      <c r="S676" s="218" t="str">
        <f>IF(M676="3GPPMEMBER","'Voting List'!L"&amp;MATCH(K676,'Voting List'!B:B,0),"")</f>
        <v/>
      </c>
      <c r="U676" s="170" t="str">
        <f>IF(K676&lt;&gt;"",IF(ISNUMBER(FIND(K676,'Voting List'!M1)),"YES","NO"),"")</f>
        <v/>
      </c>
    </row>
    <row r="677" spans="1:21" ht="12.6" customHeight="1" x14ac:dyDescent="0.2">
      <c r="A677" s="158"/>
      <c r="B677" s="158"/>
      <c r="C677" s="158"/>
      <c r="D677" s="177"/>
      <c r="E677" s="177"/>
      <c r="F677" s="177"/>
      <c r="G677" s="177"/>
      <c r="H677" s="177"/>
      <c r="I677" s="177"/>
      <c r="J677" s="177"/>
      <c r="K677" s="158"/>
      <c r="L677" s="158"/>
      <c r="M677" s="158"/>
      <c r="N677" s="158"/>
      <c r="O677" s="158"/>
      <c r="Q677" s="75" t="str" cm="1">
        <f t="array" aca="1" ref="Q677" ca="1">IF(AND(K677&lt;&gt;"",P677&lt;&gt;"Absent",U677&lt;&gt;"NO",M677="3GPPMEMBER"),IF(INDIRECT(S677)&lt;&gt;"Present","CHECK","Covered"),"")</f>
        <v/>
      </c>
      <c r="S677" s="218" t="str">
        <f>IF(M677="3GPPMEMBER","'Voting List'!L"&amp;MATCH(K677,'Voting List'!B:B,0),"")</f>
        <v/>
      </c>
      <c r="U677" s="170" t="str">
        <f>IF(K677&lt;&gt;"",IF(ISNUMBER(FIND(K677,'Voting List'!M1)),"YES","NO"),"")</f>
        <v/>
      </c>
    </row>
    <row r="678" spans="1:21" ht="12.6" customHeight="1" x14ac:dyDescent="0.2">
      <c r="A678" s="158"/>
      <c r="B678" s="158"/>
      <c r="C678" s="158"/>
      <c r="D678" s="177"/>
      <c r="E678" s="177"/>
      <c r="F678" s="177"/>
      <c r="G678" s="177"/>
      <c r="H678" s="177"/>
      <c r="I678" s="177"/>
      <c r="J678" s="177"/>
      <c r="K678" s="158"/>
      <c r="L678" s="158"/>
      <c r="M678" s="158"/>
      <c r="N678" s="158"/>
      <c r="O678" s="158"/>
      <c r="Q678" s="75" t="str" cm="1">
        <f t="array" aca="1" ref="Q678" ca="1">IF(AND(K678&lt;&gt;"",P678&lt;&gt;"Absent",U678&lt;&gt;"NO",M678="3GPPMEMBER"),IF(INDIRECT(S678)&lt;&gt;"Present","CHECK","Covered"),"")</f>
        <v/>
      </c>
      <c r="S678" s="218" t="str">
        <f>IF(M678="3GPPMEMBER","'Voting List'!L"&amp;MATCH(K678,'Voting List'!B:B,0),"")</f>
        <v/>
      </c>
      <c r="U678" s="170" t="str">
        <f>IF(K678&lt;&gt;"",IF(ISNUMBER(FIND(K678,'Voting List'!M1)),"YES","NO"),"")</f>
        <v/>
      </c>
    </row>
    <row r="679" spans="1:21" ht="12.6" customHeight="1" x14ac:dyDescent="0.2">
      <c r="A679" s="158"/>
      <c r="B679" s="158"/>
      <c r="C679" s="158"/>
      <c r="D679" s="177"/>
      <c r="E679" s="177"/>
      <c r="F679" s="177"/>
      <c r="G679" s="177"/>
      <c r="H679" s="177"/>
      <c r="I679" s="177"/>
      <c r="J679" s="177"/>
      <c r="K679" s="158"/>
      <c r="L679" s="158"/>
      <c r="M679" s="158"/>
      <c r="N679" s="158"/>
      <c r="O679" s="158"/>
      <c r="Q679" s="75" t="str" cm="1">
        <f t="array" aca="1" ref="Q679" ca="1">IF(AND(K679&lt;&gt;"",P679&lt;&gt;"Absent",U679&lt;&gt;"NO",M679="3GPPMEMBER"),IF(INDIRECT(S679)&lt;&gt;"Present","CHECK","Covered"),"")</f>
        <v/>
      </c>
      <c r="S679" s="218" t="str">
        <f>IF(M679="3GPPMEMBER","'Voting List'!L"&amp;MATCH(K679,'Voting List'!B:B,0),"")</f>
        <v/>
      </c>
      <c r="U679" s="170" t="str">
        <f>IF(K679&lt;&gt;"",IF(ISNUMBER(FIND(K679,'Voting List'!M1)),"YES","NO"),"")</f>
        <v/>
      </c>
    </row>
    <row r="680" spans="1:21" ht="12.6" customHeight="1" x14ac:dyDescent="0.2">
      <c r="A680" s="158"/>
      <c r="B680" s="158"/>
      <c r="C680" s="158"/>
      <c r="D680" s="177"/>
      <c r="E680" s="177"/>
      <c r="F680" s="177"/>
      <c r="G680" s="177"/>
      <c r="H680" s="177"/>
      <c r="I680" s="177"/>
      <c r="J680" s="177"/>
      <c r="K680" s="158"/>
      <c r="L680" s="158"/>
      <c r="M680" s="158"/>
      <c r="N680" s="158"/>
      <c r="O680" s="158"/>
      <c r="Q680" s="75" t="str" cm="1">
        <f t="array" aca="1" ref="Q680" ca="1">IF(AND(K680&lt;&gt;"",P680&lt;&gt;"Absent",U680&lt;&gt;"NO",M680="3GPPMEMBER"),IF(INDIRECT(S680)&lt;&gt;"Present","CHECK","Covered"),"")</f>
        <v/>
      </c>
      <c r="S680" s="218" t="str">
        <f>IF(M680="3GPPMEMBER","'Voting List'!L"&amp;MATCH(K680,'Voting List'!B:B,0),"")</f>
        <v/>
      </c>
      <c r="U680" s="170" t="str">
        <f>IF(K680&lt;&gt;"",IF(ISNUMBER(FIND(K680,'Voting List'!M1)),"YES","NO"),"")</f>
        <v/>
      </c>
    </row>
    <row r="681" spans="1:21" ht="12.6" customHeight="1" x14ac:dyDescent="0.2">
      <c r="A681" s="158"/>
      <c r="B681" s="158"/>
      <c r="C681" s="158"/>
      <c r="D681" s="177"/>
      <c r="E681" s="177"/>
      <c r="F681" s="177"/>
      <c r="G681" s="177"/>
      <c r="H681" s="177"/>
      <c r="I681" s="177"/>
      <c r="J681" s="177"/>
      <c r="K681" s="158"/>
      <c r="L681" s="158"/>
      <c r="M681" s="158"/>
      <c r="N681" s="158"/>
      <c r="O681" s="158"/>
      <c r="Q681" s="75" t="str" cm="1">
        <f t="array" aca="1" ref="Q681" ca="1">IF(AND(K681&lt;&gt;"",P681&lt;&gt;"Absent",U681&lt;&gt;"NO",M681="3GPPMEMBER"),IF(INDIRECT(S681)&lt;&gt;"Present","CHECK","Covered"),"")</f>
        <v/>
      </c>
      <c r="S681" s="218" t="str">
        <f>IF(M681="3GPPMEMBER","'Voting List'!L"&amp;MATCH(K681,'Voting List'!B:B,0),"")</f>
        <v/>
      </c>
      <c r="U681" s="170" t="str">
        <f>IF(K681&lt;&gt;"",IF(ISNUMBER(FIND(K681,'Voting List'!M1)),"YES","NO"),"")</f>
        <v/>
      </c>
    </row>
    <row r="682" spans="1:21" ht="12.6" customHeight="1" x14ac:dyDescent="0.2">
      <c r="A682" s="158"/>
      <c r="B682" s="158"/>
      <c r="C682" s="158"/>
      <c r="D682" s="177"/>
      <c r="E682" s="177"/>
      <c r="F682" s="177"/>
      <c r="G682" s="177"/>
      <c r="H682" s="177"/>
      <c r="I682" s="177"/>
      <c r="J682" s="177"/>
      <c r="K682" s="158"/>
      <c r="L682" s="158"/>
      <c r="M682" s="158"/>
      <c r="N682" s="158"/>
      <c r="O682" s="158"/>
      <c r="Q682" s="75" t="str" cm="1">
        <f t="array" aca="1" ref="Q682" ca="1">IF(AND(K682&lt;&gt;"",P682&lt;&gt;"Absent",U682&lt;&gt;"NO",M682="3GPPMEMBER"),IF(INDIRECT(S682)&lt;&gt;"Present","CHECK","Covered"),"")</f>
        <v/>
      </c>
      <c r="S682" s="218" t="str">
        <f>IF(M682="3GPPMEMBER","'Voting List'!L"&amp;MATCH(K682,'Voting List'!B:B,0),"")</f>
        <v/>
      </c>
      <c r="U682" s="170" t="str">
        <f>IF(K682&lt;&gt;"",IF(ISNUMBER(FIND(K682,'Voting List'!M1)),"YES","NO"),"")</f>
        <v/>
      </c>
    </row>
    <row r="683" spans="1:21" ht="12.6" customHeight="1" x14ac:dyDescent="0.2">
      <c r="A683" s="158"/>
      <c r="B683" s="158"/>
      <c r="C683" s="158"/>
      <c r="D683" s="177"/>
      <c r="E683" s="177"/>
      <c r="F683" s="177"/>
      <c r="G683" s="177"/>
      <c r="H683" s="177"/>
      <c r="I683" s="177"/>
      <c r="J683" s="177"/>
      <c r="K683" s="158"/>
      <c r="L683" s="158"/>
      <c r="M683" s="158"/>
      <c r="N683" s="158"/>
      <c r="O683" s="158"/>
      <c r="Q683" s="75" t="str" cm="1">
        <f t="array" aca="1" ref="Q683" ca="1">IF(AND(K683&lt;&gt;"",P683&lt;&gt;"Absent",U683&lt;&gt;"NO",M683="3GPPMEMBER"),IF(INDIRECT(S683)&lt;&gt;"Present","CHECK","Covered"),"")</f>
        <v/>
      </c>
      <c r="S683" s="218" t="str">
        <f>IF(M683="3GPPMEMBER","'Voting List'!L"&amp;MATCH(K683,'Voting List'!B:B,0),"")</f>
        <v/>
      </c>
      <c r="U683" s="170" t="str">
        <f>IF(K683&lt;&gt;"",IF(ISNUMBER(FIND(K683,'Voting List'!M1)),"YES","NO"),"")</f>
        <v/>
      </c>
    </row>
    <row r="684" spans="1:21" ht="12.6" customHeight="1" x14ac:dyDescent="0.2">
      <c r="A684" s="158"/>
      <c r="B684" s="158"/>
      <c r="C684" s="158"/>
      <c r="D684" s="177"/>
      <c r="E684" s="177"/>
      <c r="F684" s="177"/>
      <c r="G684" s="177"/>
      <c r="H684" s="177"/>
      <c r="I684" s="177"/>
      <c r="J684" s="177"/>
      <c r="K684" s="158"/>
      <c r="L684" s="158"/>
      <c r="M684" s="158"/>
      <c r="N684" s="158"/>
      <c r="O684" s="158"/>
      <c r="Q684" s="75" t="str" cm="1">
        <f t="array" aca="1" ref="Q684" ca="1">IF(AND(K684&lt;&gt;"",P684&lt;&gt;"Absent",U684&lt;&gt;"NO",M684="3GPPMEMBER"),IF(INDIRECT(S684)&lt;&gt;"Present","CHECK","Covered"),"")</f>
        <v/>
      </c>
      <c r="S684" s="218" t="str">
        <f>IF(M684="3GPPMEMBER","'Voting List'!L"&amp;MATCH(K684,'Voting List'!B:B,0),"")</f>
        <v/>
      </c>
      <c r="U684" s="170" t="str">
        <f>IF(K684&lt;&gt;"",IF(ISNUMBER(FIND(K684,'Voting List'!M1)),"YES","NO"),"")</f>
        <v/>
      </c>
    </row>
    <row r="685" spans="1:21" ht="12.6" customHeight="1" x14ac:dyDescent="0.2">
      <c r="A685" s="158"/>
      <c r="B685" s="158"/>
      <c r="C685" s="158"/>
      <c r="D685" s="177"/>
      <c r="E685" s="177"/>
      <c r="F685" s="177"/>
      <c r="G685" s="177"/>
      <c r="H685" s="177"/>
      <c r="I685" s="177"/>
      <c r="J685" s="177"/>
      <c r="K685" s="158"/>
      <c r="L685" s="158"/>
      <c r="M685" s="158"/>
      <c r="N685" s="158"/>
      <c r="O685" s="158"/>
      <c r="Q685" s="75" t="str" cm="1">
        <f t="array" aca="1" ref="Q685" ca="1">IF(AND(K685&lt;&gt;"",P685&lt;&gt;"Absent",U685&lt;&gt;"NO",M685="3GPPMEMBER"),IF(INDIRECT(S685)&lt;&gt;"Present","CHECK","Covered"),"")</f>
        <v/>
      </c>
      <c r="S685" s="218" t="str">
        <f>IF(M685="3GPPMEMBER","'Voting List'!L"&amp;MATCH(K685,'Voting List'!B:B,0),"")</f>
        <v/>
      </c>
      <c r="U685" s="170" t="str">
        <f>IF(K685&lt;&gt;"",IF(ISNUMBER(FIND(K685,'Voting List'!M1)),"YES","NO"),"")</f>
        <v/>
      </c>
    </row>
    <row r="686" spans="1:21" ht="12.6" customHeight="1" x14ac:dyDescent="0.2">
      <c r="A686" s="158"/>
      <c r="B686" s="158"/>
      <c r="C686" s="158"/>
      <c r="D686" s="177"/>
      <c r="E686" s="177"/>
      <c r="F686" s="177"/>
      <c r="G686" s="177"/>
      <c r="H686" s="177"/>
      <c r="I686" s="177"/>
      <c r="J686" s="177"/>
      <c r="K686" s="158"/>
      <c r="L686" s="158"/>
      <c r="M686" s="158"/>
      <c r="N686" s="158"/>
      <c r="O686" s="158"/>
      <c r="Q686" s="75" t="str" cm="1">
        <f t="array" aca="1" ref="Q686" ca="1">IF(AND(K686&lt;&gt;"",P686&lt;&gt;"Absent",U686&lt;&gt;"NO",M686="3GPPMEMBER"),IF(INDIRECT(S686)&lt;&gt;"Present","CHECK","Covered"),"")</f>
        <v/>
      </c>
      <c r="S686" s="218" t="str">
        <f>IF(M686="3GPPMEMBER","'Voting List'!L"&amp;MATCH(K686,'Voting List'!B:B,0),"")</f>
        <v/>
      </c>
      <c r="U686" s="170" t="str">
        <f>IF(K686&lt;&gt;"",IF(ISNUMBER(FIND(K686,'Voting List'!M1)),"YES","NO"),"")</f>
        <v/>
      </c>
    </row>
    <row r="687" spans="1:21" ht="12.6" customHeight="1" x14ac:dyDescent="0.2">
      <c r="A687" s="158"/>
      <c r="B687" s="158"/>
      <c r="C687" s="158"/>
      <c r="D687" s="177"/>
      <c r="E687" s="177"/>
      <c r="F687" s="177"/>
      <c r="G687" s="177"/>
      <c r="H687" s="177"/>
      <c r="I687" s="177"/>
      <c r="J687" s="177"/>
      <c r="K687" s="158"/>
      <c r="L687" s="158"/>
      <c r="M687" s="158"/>
      <c r="N687" s="158"/>
      <c r="O687" s="158"/>
      <c r="Q687" s="75" t="str" cm="1">
        <f t="array" aca="1" ref="Q687" ca="1">IF(AND(K687&lt;&gt;"",P687&lt;&gt;"Absent",U687&lt;&gt;"NO",M687="3GPPMEMBER"),IF(INDIRECT(S687)&lt;&gt;"Present","CHECK","Covered"),"")</f>
        <v/>
      </c>
      <c r="S687" s="218" t="str">
        <f>IF(M687="3GPPMEMBER","'Voting List'!L"&amp;MATCH(K687,'Voting List'!B:B,0),"")</f>
        <v/>
      </c>
      <c r="U687" s="170" t="str">
        <f>IF(K687&lt;&gt;"",IF(ISNUMBER(FIND(K687,'Voting List'!M1)),"YES","NO"),"")</f>
        <v/>
      </c>
    </row>
    <row r="688" spans="1:21" ht="12.6" customHeight="1" x14ac:dyDescent="0.2">
      <c r="A688" s="158"/>
      <c r="B688" s="158"/>
      <c r="C688" s="158"/>
      <c r="D688" s="177"/>
      <c r="E688" s="177"/>
      <c r="F688" s="177"/>
      <c r="G688" s="177"/>
      <c r="H688" s="177"/>
      <c r="I688" s="177"/>
      <c r="J688" s="177"/>
      <c r="K688" s="158"/>
      <c r="L688" s="158"/>
      <c r="M688" s="158"/>
      <c r="N688" s="158"/>
      <c r="O688" s="158"/>
      <c r="Q688" s="75" t="str" cm="1">
        <f t="array" aca="1" ref="Q688" ca="1">IF(AND(K688&lt;&gt;"",P688&lt;&gt;"Absent",U688&lt;&gt;"NO",M688="3GPPMEMBER"),IF(INDIRECT(S688)&lt;&gt;"Present","CHECK","Covered"),"")</f>
        <v/>
      </c>
      <c r="S688" s="218" t="str">
        <f>IF(M688="3GPPMEMBER","'Voting List'!L"&amp;MATCH(K688,'Voting List'!B:B,0),"")</f>
        <v/>
      </c>
      <c r="U688" s="170" t="str">
        <f>IF(K688&lt;&gt;"",IF(ISNUMBER(FIND(K688,'Voting List'!M1)),"YES","NO"),"")</f>
        <v/>
      </c>
    </row>
    <row r="689" spans="1:21" ht="12.6" customHeight="1" x14ac:dyDescent="0.2">
      <c r="A689" s="158"/>
      <c r="B689" s="158"/>
      <c r="C689" s="158"/>
      <c r="D689" s="177"/>
      <c r="E689" s="177"/>
      <c r="F689" s="177"/>
      <c r="G689" s="177"/>
      <c r="H689" s="177"/>
      <c r="I689" s="177"/>
      <c r="J689" s="177"/>
      <c r="K689" s="158"/>
      <c r="L689" s="158"/>
      <c r="M689" s="158"/>
      <c r="N689" s="158"/>
      <c r="O689" s="158"/>
      <c r="Q689" s="75" t="str" cm="1">
        <f t="array" aca="1" ref="Q689" ca="1">IF(AND(K689&lt;&gt;"",P689&lt;&gt;"Absent",U689&lt;&gt;"NO",M689="3GPPMEMBER"),IF(INDIRECT(S689)&lt;&gt;"Present","CHECK","Covered"),"")</f>
        <v/>
      </c>
      <c r="S689" s="218" t="str">
        <f>IF(M689="3GPPMEMBER","'Voting List'!L"&amp;MATCH(K689,'Voting List'!B:B,0),"")</f>
        <v/>
      </c>
      <c r="U689" s="170" t="str">
        <f>IF(K689&lt;&gt;"",IF(ISNUMBER(FIND(K689,'Voting List'!M1)),"YES","NO"),"")</f>
        <v/>
      </c>
    </row>
    <row r="690" spans="1:21" ht="12.6" customHeight="1" x14ac:dyDescent="0.2">
      <c r="A690" s="158"/>
      <c r="B690" s="158"/>
      <c r="C690" s="158"/>
      <c r="D690" s="177"/>
      <c r="E690" s="177"/>
      <c r="F690" s="177"/>
      <c r="G690" s="177"/>
      <c r="H690" s="177"/>
      <c r="I690" s="177"/>
      <c r="J690" s="177"/>
      <c r="K690" s="158"/>
      <c r="L690" s="158"/>
      <c r="M690" s="158"/>
      <c r="N690" s="158"/>
      <c r="O690" s="158"/>
      <c r="Q690" s="75" t="str" cm="1">
        <f t="array" aca="1" ref="Q690" ca="1">IF(AND(K690&lt;&gt;"",P690&lt;&gt;"Absent",U690&lt;&gt;"NO",M690="3GPPMEMBER"),IF(INDIRECT(S690)&lt;&gt;"Present","CHECK","Covered"),"")</f>
        <v/>
      </c>
      <c r="S690" s="218" t="str">
        <f>IF(M690="3GPPMEMBER","'Voting List'!L"&amp;MATCH(K690,'Voting List'!B:B,0),"")</f>
        <v/>
      </c>
      <c r="U690" s="170" t="str">
        <f>IF(K690&lt;&gt;"",IF(ISNUMBER(FIND(K690,'Voting List'!M1)),"YES","NO"),"")</f>
        <v/>
      </c>
    </row>
    <row r="691" spans="1:21" ht="12.6" customHeight="1" x14ac:dyDescent="0.2">
      <c r="A691" s="158"/>
      <c r="B691" s="158"/>
      <c r="C691" s="158"/>
      <c r="D691" s="177"/>
      <c r="E691" s="177"/>
      <c r="F691" s="177"/>
      <c r="G691" s="177"/>
      <c r="H691" s="177"/>
      <c r="I691" s="177"/>
      <c r="J691" s="177"/>
      <c r="K691" s="158"/>
      <c r="L691" s="158"/>
      <c r="M691" s="158"/>
      <c r="N691" s="158"/>
      <c r="O691" s="158"/>
      <c r="Q691" s="75" t="str" cm="1">
        <f t="array" aca="1" ref="Q691" ca="1">IF(AND(K691&lt;&gt;"",P691&lt;&gt;"Absent",U691&lt;&gt;"NO",M691="3GPPMEMBER"),IF(INDIRECT(S691)&lt;&gt;"Present","CHECK","Covered"),"")</f>
        <v/>
      </c>
      <c r="S691" s="218" t="str">
        <f>IF(M691="3GPPMEMBER","'Voting List'!L"&amp;MATCH(K691,'Voting List'!B:B,0),"")</f>
        <v/>
      </c>
      <c r="U691" s="170" t="str">
        <f>IF(K691&lt;&gt;"",IF(ISNUMBER(FIND(K691,'Voting List'!M1)),"YES","NO"),"")</f>
        <v/>
      </c>
    </row>
    <row r="692" spans="1:21" ht="12.6" customHeight="1" x14ac:dyDescent="0.2">
      <c r="A692" s="158"/>
      <c r="B692" s="158"/>
      <c r="C692" s="158"/>
      <c r="D692" s="177"/>
      <c r="E692" s="177"/>
      <c r="F692" s="177"/>
      <c r="G692" s="177"/>
      <c r="H692" s="177"/>
      <c r="I692" s="177"/>
      <c r="J692" s="177"/>
      <c r="K692" s="158"/>
      <c r="L692" s="158"/>
      <c r="M692" s="158"/>
      <c r="N692" s="158"/>
      <c r="O692" s="158"/>
      <c r="Q692" s="75" t="str" cm="1">
        <f t="array" aca="1" ref="Q692" ca="1">IF(AND(K692&lt;&gt;"",P692&lt;&gt;"Absent",U692&lt;&gt;"NO",M692="3GPPMEMBER"),IF(INDIRECT(S692)&lt;&gt;"Present","CHECK","Covered"),"")</f>
        <v/>
      </c>
      <c r="S692" s="218" t="str">
        <f>IF(M692="3GPPMEMBER","'Voting List'!L"&amp;MATCH(K692,'Voting List'!B:B,0),"")</f>
        <v/>
      </c>
      <c r="U692" s="170" t="str">
        <f>IF(K692&lt;&gt;"",IF(ISNUMBER(FIND(K692,'Voting List'!M1)),"YES","NO"),"")</f>
        <v/>
      </c>
    </row>
    <row r="693" spans="1:21" ht="12.6" customHeight="1" x14ac:dyDescent="0.2">
      <c r="A693" s="158"/>
      <c r="B693" s="158"/>
      <c r="C693" s="158"/>
      <c r="D693" s="177"/>
      <c r="E693" s="177"/>
      <c r="F693" s="177"/>
      <c r="G693" s="177"/>
      <c r="H693" s="177"/>
      <c r="I693" s="177"/>
      <c r="J693" s="177"/>
      <c r="K693" s="158"/>
      <c r="L693" s="158"/>
      <c r="M693" s="158"/>
      <c r="N693" s="158"/>
      <c r="O693" s="158"/>
      <c r="Q693" s="75" t="str" cm="1">
        <f t="array" aca="1" ref="Q693" ca="1">IF(AND(K693&lt;&gt;"",P693&lt;&gt;"Absent",U693&lt;&gt;"NO",M693="3GPPMEMBER"),IF(INDIRECT(S693)&lt;&gt;"Present","CHECK","Covered"),"")</f>
        <v/>
      </c>
      <c r="S693" s="218" t="str">
        <f>IF(M693="3GPPMEMBER","'Voting List'!L"&amp;MATCH(K693,'Voting List'!B:B,0),"")</f>
        <v/>
      </c>
      <c r="U693" s="170" t="str">
        <f>IF(K693&lt;&gt;"",IF(ISNUMBER(FIND(K693,'Voting List'!M1)),"YES","NO"),"")</f>
        <v/>
      </c>
    </row>
    <row r="694" spans="1:21" ht="12.6" customHeight="1" x14ac:dyDescent="0.2">
      <c r="A694" s="158"/>
      <c r="B694" s="158"/>
      <c r="C694" s="158"/>
      <c r="D694" s="177"/>
      <c r="E694" s="177"/>
      <c r="F694" s="177"/>
      <c r="G694" s="177"/>
      <c r="H694" s="177"/>
      <c r="I694" s="177"/>
      <c r="J694" s="177"/>
      <c r="K694" s="158"/>
      <c r="L694" s="158"/>
      <c r="M694" s="158"/>
      <c r="N694" s="158"/>
      <c r="O694" s="158"/>
      <c r="Q694" s="75" t="str" cm="1">
        <f t="array" aca="1" ref="Q694" ca="1">IF(AND(K694&lt;&gt;"",P694&lt;&gt;"Absent",U694&lt;&gt;"NO",M694="3GPPMEMBER"),IF(INDIRECT(S694)&lt;&gt;"Present","CHECK","Covered"),"")</f>
        <v/>
      </c>
      <c r="S694" s="218" t="str">
        <f>IF(M694="3GPPMEMBER","'Voting List'!L"&amp;MATCH(K694,'Voting List'!B:B,0),"")</f>
        <v/>
      </c>
      <c r="U694" s="170" t="str">
        <f>IF(K694&lt;&gt;"",IF(ISNUMBER(FIND(K694,'Voting List'!M1)),"YES","NO"),"")</f>
        <v/>
      </c>
    </row>
    <row r="695" spans="1:21" ht="12.6" customHeight="1" x14ac:dyDescent="0.2">
      <c r="A695" s="158"/>
      <c r="B695" s="158"/>
      <c r="C695" s="158"/>
      <c r="D695" s="177"/>
      <c r="E695" s="177"/>
      <c r="F695" s="177"/>
      <c r="G695" s="177"/>
      <c r="H695" s="177"/>
      <c r="I695" s="177"/>
      <c r="J695" s="177"/>
      <c r="K695" s="158"/>
      <c r="L695" s="158"/>
      <c r="M695" s="158"/>
      <c r="N695" s="158"/>
      <c r="O695" s="158"/>
      <c r="Q695" s="75" t="str" cm="1">
        <f t="array" aca="1" ref="Q695" ca="1">IF(AND(K695&lt;&gt;"",P695&lt;&gt;"Absent",U695&lt;&gt;"NO",M695="3GPPMEMBER"),IF(INDIRECT(S695)&lt;&gt;"Present","CHECK","Covered"),"")</f>
        <v/>
      </c>
      <c r="S695" s="218" t="str">
        <f>IF(M695="3GPPMEMBER","'Voting List'!L"&amp;MATCH(K695,'Voting List'!B:B,0),"")</f>
        <v/>
      </c>
      <c r="U695" s="170" t="str">
        <f>IF(K695&lt;&gt;"",IF(ISNUMBER(FIND(K695,'Voting List'!M1)),"YES","NO"),"")</f>
        <v/>
      </c>
    </row>
    <row r="696" spans="1:21" ht="12.6" customHeight="1" x14ac:dyDescent="0.2">
      <c r="A696" s="158"/>
      <c r="B696" s="158"/>
      <c r="C696" s="158"/>
      <c r="D696" s="177"/>
      <c r="E696" s="177"/>
      <c r="F696" s="177"/>
      <c r="G696" s="177"/>
      <c r="H696" s="177"/>
      <c r="I696" s="177"/>
      <c r="J696" s="177"/>
      <c r="K696" s="158"/>
      <c r="L696" s="158"/>
      <c r="M696" s="158"/>
      <c r="N696" s="158"/>
      <c r="O696" s="158"/>
      <c r="Q696" s="75" t="str" cm="1">
        <f t="array" aca="1" ref="Q696" ca="1">IF(AND(K696&lt;&gt;"",P696&lt;&gt;"Absent",U696&lt;&gt;"NO",M696="3GPPMEMBER"),IF(INDIRECT(S696)&lt;&gt;"Present","CHECK","Covered"),"")</f>
        <v/>
      </c>
      <c r="S696" s="218" t="str">
        <f>IF(M696="3GPPMEMBER","'Voting List'!L"&amp;MATCH(K696,'Voting List'!B:B,0),"")</f>
        <v/>
      </c>
      <c r="U696" s="170" t="str">
        <f>IF(K696&lt;&gt;"",IF(ISNUMBER(FIND(K696,'Voting List'!M1)),"YES","NO"),"")</f>
        <v/>
      </c>
    </row>
    <row r="697" spans="1:21" ht="12.6" customHeight="1" x14ac:dyDescent="0.2">
      <c r="A697" s="158"/>
      <c r="B697" s="158"/>
      <c r="C697" s="158"/>
      <c r="D697" s="177"/>
      <c r="E697" s="177"/>
      <c r="F697" s="177"/>
      <c r="G697" s="177"/>
      <c r="H697" s="177"/>
      <c r="I697" s="177"/>
      <c r="J697" s="177"/>
      <c r="K697" s="158"/>
      <c r="L697" s="158"/>
      <c r="M697" s="158"/>
      <c r="N697" s="158"/>
      <c r="O697" s="158"/>
      <c r="Q697" s="75" t="str" cm="1">
        <f t="array" aca="1" ref="Q697" ca="1">IF(AND(K697&lt;&gt;"",P697&lt;&gt;"Absent",U697&lt;&gt;"NO",M697="3GPPMEMBER"),IF(INDIRECT(S697)&lt;&gt;"Present","CHECK","Covered"),"")</f>
        <v/>
      </c>
      <c r="S697" s="218" t="str">
        <f>IF(M697="3GPPMEMBER","'Voting List'!L"&amp;MATCH(K697,'Voting List'!B:B,0),"")</f>
        <v/>
      </c>
      <c r="U697" s="170" t="str">
        <f>IF(K697&lt;&gt;"",IF(ISNUMBER(FIND(K697,'Voting List'!M1)),"YES","NO"),"")</f>
        <v/>
      </c>
    </row>
    <row r="698" spans="1:21" ht="12.6" customHeight="1" x14ac:dyDescent="0.2">
      <c r="A698" s="158"/>
      <c r="B698" s="158"/>
      <c r="C698" s="158"/>
      <c r="D698" s="177"/>
      <c r="E698" s="177"/>
      <c r="F698" s="177"/>
      <c r="G698" s="177"/>
      <c r="H698" s="177"/>
      <c r="I698" s="177"/>
      <c r="J698" s="177"/>
      <c r="K698" s="158"/>
      <c r="L698" s="158"/>
      <c r="M698" s="158"/>
      <c r="N698" s="158"/>
      <c r="O698" s="158"/>
      <c r="Q698" s="75" t="str" cm="1">
        <f t="array" aca="1" ref="Q698" ca="1">IF(AND(K698&lt;&gt;"",P698&lt;&gt;"Absent",U698&lt;&gt;"NO",M698="3GPPMEMBER"),IF(INDIRECT(S698)&lt;&gt;"Present","CHECK","Covered"),"")</f>
        <v/>
      </c>
      <c r="S698" s="218" t="str">
        <f>IF(M698="3GPPMEMBER","'Voting List'!L"&amp;MATCH(K698,'Voting List'!B:B,0),"")</f>
        <v/>
      </c>
      <c r="U698" s="170" t="str">
        <f>IF(K698&lt;&gt;"",IF(ISNUMBER(FIND(K698,'Voting List'!M1)),"YES","NO"),"")</f>
        <v/>
      </c>
    </row>
    <row r="699" spans="1:21" ht="12.6" customHeight="1" x14ac:dyDescent="0.2">
      <c r="A699" s="158"/>
      <c r="B699" s="158"/>
      <c r="C699" s="158"/>
      <c r="D699" s="177"/>
      <c r="E699" s="177"/>
      <c r="F699" s="177"/>
      <c r="G699" s="177"/>
      <c r="H699" s="177"/>
      <c r="I699" s="177"/>
      <c r="J699" s="177"/>
      <c r="K699" s="158"/>
      <c r="L699" s="158"/>
      <c r="M699" s="158"/>
      <c r="N699" s="158"/>
      <c r="O699" s="158"/>
      <c r="Q699" s="75" t="str" cm="1">
        <f t="array" aca="1" ref="Q699" ca="1">IF(AND(K699&lt;&gt;"",P699&lt;&gt;"Absent",U699&lt;&gt;"NO",M699="3GPPMEMBER"),IF(INDIRECT(S699)&lt;&gt;"Present","CHECK","Covered"),"")</f>
        <v/>
      </c>
      <c r="S699" s="218" t="str">
        <f>IF(M699="3GPPMEMBER","'Voting List'!L"&amp;MATCH(K699,'Voting List'!B:B,0),"")</f>
        <v/>
      </c>
      <c r="U699" s="170" t="str">
        <f>IF(K699&lt;&gt;"",IF(ISNUMBER(FIND(K699,'Voting List'!M1)),"YES","NO"),"")</f>
        <v/>
      </c>
    </row>
    <row r="700" spans="1:21" ht="12.6" customHeight="1" x14ac:dyDescent="0.2">
      <c r="A700" s="158"/>
      <c r="B700" s="158"/>
      <c r="C700" s="158"/>
      <c r="D700" s="177"/>
      <c r="E700" s="177"/>
      <c r="F700" s="177"/>
      <c r="G700" s="177"/>
      <c r="H700" s="177"/>
      <c r="I700" s="177"/>
      <c r="J700" s="177"/>
      <c r="K700" s="158"/>
      <c r="L700" s="158"/>
      <c r="M700" s="158"/>
      <c r="N700" s="158"/>
      <c r="O700" s="158"/>
      <c r="Q700" s="75" t="str" cm="1">
        <f t="array" aca="1" ref="Q700" ca="1">IF(AND(K700&lt;&gt;"",P700&lt;&gt;"Absent",U700&lt;&gt;"NO",M700="3GPPMEMBER"),IF(INDIRECT(S700)&lt;&gt;"Present","CHECK","Covered"),"")</f>
        <v/>
      </c>
      <c r="S700" s="218" t="str">
        <f>IF(M700="3GPPMEMBER","'Voting List'!L"&amp;MATCH(K700,'Voting List'!B:B,0),"")</f>
        <v/>
      </c>
      <c r="U700" s="170" t="str">
        <f>IF(K700&lt;&gt;"",IF(ISNUMBER(FIND(K700,'Voting List'!M1)),"YES","NO"),"")</f>
        <v/>
      </c>
    </row>
    <row r="701" spans="1:21" ht="12.6" customHeight="1" x14ac:dyDescent="0.2">
      <c r="A701" s="158"/>
      <c r="B701" s="158"/>
      <c r="C701" s="158"/>
      <c r="D701" s="177"/>
      <c r="E701" s="177"/>
      <c r="F701" s="177"/>
      <c r="G701" s="177"/>
      <c r="H701" s="177"/>
      <c r="I701" s="177"/>
      <c r="J701" s="177"/>
      <c r="K701" s="158"/>
      <c r="L701" s="158"/>
      <c r="M701" s="158"/>
      <c r="N701" s="158"/>
      <c r="O701" s="158"/>
      <c r="Q701" s="75" t="str" cm="1">
        <f t="array" aca="1" ref="Q701" ca="1">IF(AND(K701&lt;&gt;"",P701&lt;&gt;"Absent",U701&lt;&gt;"NO",M701="3GPPMEMBER"),IF(INDIRECT(S701)&lt;&gt;"Present","CHECK","Covered"),"")</f>
        <v/>
      </c>
      <c r="S701" s="218" t="str">
        <f>IF(M701="3GPPMEMBER","'Voting List'!L"&amp;MATCH(K701,'Voting List'!B:B,0),"")</f>
        <v/>
      </c>
      <c r="U701" s="170" t="str">
        <f>IF(K701&lt;&gt;"",IF(ISNUMBER(FIND(K701,'Voting List'!M1)),"YES","NO"),"")</f>
        <v/>
      </c>
    </row>
    <row r="702" spans="1:21" ht="12.6" customHeight="1" x14ac:dyDescent="0.2">
      <c r="A702" s="158"/>
      <c r="B702" s="158"/>
      <c r="C702" s="158"/>
      <c r="D702" s="177"/>
      <c r="E702" s="177"/>
      <c r="F702" s="177"/>
      <c r="G702" s="177"/>
      <c r="H702" s="177"/>
      <c r="I702" s="177"/>
      <c r="J702" s="177"/>
      <c r="K702" s="158"/>
      <c r="L702" s="158"/>
      <c r="M702" s="158"/>
      <c r="N702" s="158"/>
      <c r="O702" s="158"/>
      <c r="Q702" s="75" t="str" cm="1">
        <f t="array" aca="1" ref="Q702" ca="1">IF(AND(K702&lt;&gt;"",P702&lt;&gt;"Absent",U702&lt;&gt;"NO",M702="3GPPMEMBER"),IF(INDIRECT(S702)&lt;&gt;"Present","CHECK","Covered"),"")</f>
        <v/>
      </c>
      <c r="S702" s="218" t="str">
        <f>IF(M702="3GPPMEMBER","'Voting List'!L"&amp;MATCH(K702,'Voting List'!B:B,0),"")</f>
        <v/>
      </c>
      <c r="U702" s="170" t="str">
        <f>IF(K702&lt;&gt;"",IF(ISNUMBER(FIND(K702,'Voting List'!M1)),"YES","NO"),"")</f>
        <v/>
      </c>
    </row>
    <row r="703" spans="1:21" ht="12.6" customHeight="1" x14ac:dyDescent="0.2">
      <c r="A703" s="158"/>
      <c r="B703" s="158"/>
      <c r="C703" s="158"/>
      <c r="D703" s="177"/>
      <c r="E703" s="177"/>
      <c r="F703" s="177"/>
      <c r="G703" s="177"/>
      <c r="H703" s="177"/>
      <c r="I703" s="177"/>
      <c r="J703" s="177"/>
      <c r="K703" s="158"/>
      <c r="L703" s="158"/>
      <c r="M703" s="158"/>
      <c r="N703" s="158"/>
      <c r="O703" s="158"/>
      <c r="Q703" s="75" t="str" cm="1">
        <f t="array" aca="1" ref="Q703" ca="1">IF(AND(K703&lt;&gt;"",P703&lt;&gt;"Absent",U703&lt;&gt;"NO",M703="3GPPMEMBER"),IF(INDIRECT(S703)&lt;&gt;"Present","CHECK","Covered"),"")</f>
        <v/>
      </c>
      <c r="S703" s="218" t="str">
        <f>IF(M703="3GPPMEMBER","'Voting List'!L"&amp;MATCH(K703,'Voting List'!B:B,0),"")</f>
        <v/>
      </c>
      <c r="U703" s="170" t="str">
        <f>IF(K703&lt;&gt;"",IF(ISNUMBER(FIND(K703,'Voting List'!M1)),"YES","NO"),"")</f>
        <v/>
      </c>
    </row>
    <row r="704" spans="1:21" ht="12.6" customHeight="1" x14ac:dyDescent="0.2">
      <c r="A704" s="158"/>
      <c r="B704" s="158"/>
      <c r="C704" s="158"/>
      <c r="D704" s="177"/>
      <c r="E704" s="177"/>
      <c r="F704" s="177"/>
      <c r="G704" s="177"/>
      <c r="H704" s="177"/>
      <c r="I704" s="177"/>
      <c r="J704" s="177"/>
      <c r="K704" s="158"/>
      <c r="L704" s="158"/>
      <c r="M704" s="158"/>
      <c r="N704" s="158"/>
      <c r="O704" s="158"/>
      <c r="Q704" s="75" t="str" cm="1">
        <f t="array" aca="1" ref="Q704" ca="1">IF(AND(K704&lt;&gt;"",P704&lt;&gt;"Absent",U704&lt;&gt;"NO",M704="3GPPMEMBER"),IF(INDIRECT(S704)&lt;&gt;"Present","CHECK","Covered"),"")</f>
        <v/>
      </c>
      <c r="S704" s="218" t="str">
        <f>IF(M704="3GPPMEMBER","'Voting List'!L"&amp;MATCH(K704,'Voting List'!B:B,0),"")</f>
        <v/>
      </c>
      <c r="U704" s="170" t="str">
        <f>IF(K704&lt;&gt;"",IF(ISNUMBER(FIND(K704,'Voting List'!M1)),"YES","NO"),"")</f>
        <v/>
      </c>
    </row>
    <row r="705" spans="1:21" ht="12.6" customHeight="1" x14ac:dyDescent="0.2">
      <c r="A705" s="158"/>
      <c r="B705" s="158"/>
      <c r="C705" s="158"/>
      <c r="D705" s="177"/>
      <c r="E705" s="177"/>
      <c r="F705" s="177"/>
      <c r="G705" s="177"/>
      <c r="H705" s="177"/>
      <c r="I705" s="177"/>
      <c r="J705" s="177"/>
      <c r="K705" s="158"/>
      <c r="L705" s="158"/>
      <c r="M705" s="158"/>
      <c r="N705" s="158"/>
      <c r="O705" s="158"/>
      <c r="Q705" s="75" t="str" cm="1">
        <f t="array" aca="1" ref="Q705" ca="1">IF(AND(K705&lt;&gt;"",P705&lt;&gt;"Absent",U705&lt;&gt;"NO",M705="3GPPMEMBER"),IF(INDIRECT(S705)&lt;&gt;"Present","CHECK","Covered"),"")</f>
        <v/>
      </c>
      <c r="S705" s="218" t="str">
        <f>IF(M705="3GPPMEMBER","'Voting List'!L"&amp;MATCH(K705,'Voting List'!B:B,0),"")</f>
        <v/>
      </c>
      <c r="U705" s="170" t="str">
        <f>IF(K705&lt;&gt;"",IF(ISNUMBER(FIND(K705,'Voting List'!M1)),"YES","NO"),"")</f>
        <v/>
      </c>
    </row>
    <row r="706" spans="1:21" ht="12.6" customHeight="1" x14ac:dyDescent="0.2">
      <c r="A706" s="158"/>
      <c r="B706" s="158"/>
      <c r="C706" s="158"/>
      <c r="D706" s="177"/>
      <c r="E706" s="177"/>
      <c r="F706" s="177"/>
      <c r="G706" s="177"/>
      <c r="H706" s="177"/>
      <c r="I706" s="177"/>
      <c r="J706" s="177"/>
      <c r="K706" s="158"/>
      <c r="L706" s="158"/>
      <c r="M706" s="158"/>
      <c r="N706" s="158"/>
      <c r="O706" s="158"/>
      <c r="Q706" s="75" t="str" cm="1">
        <f t="array" aca="1" ref="Q706" ca="1">IF(AND(K706&lt;&gt;"",P706&lt;&gt;"Absent",U706&lt;&gt;"NO",M706="3GPPMEMBER"),IF(INDIRECT(S706)&lt;&gt;"Present","CHECK","Covered"),"")</f>
        <v/>
      </c>
      <c r="S706" s="218" t="str">
        <f>IF(M706="3GPPMEMBER","'Voting List'!L"&amp;MATCH(K706,'Voting List'!B:B,0),"")</f>
        <v/>
      </c>
      <c r="U706" s="170" t="str">
        <f>IF(K706&lt;&gt;"",IF(ISNUMBER(FIND(K706,'Voting List'!M1)),"YES","NO"),"")</f>
        <v/>
      </c>
    </row>
    <row r="707" spans="1:21" ht="12.6" customHeight="1" x14ac:dyDescent="0.2">
      <c r="A707" s="158"/>
      <c r="B707" s="158"/>
      <c r="C707" s="158"/>
      <c r="D707" s="177"/>
      <c r="E707" s="177"/>
      <c r="F707" s="177"/>
      <c r="G707" s="177"/>
      <c r="H707" s="177"/>
      <c r="I707" s="177"/>
      <c r="J707" s="177"/>
      <c r="K707" s="158"/>
      <c r="L707" s="158"/>
      <c r="M707" s="158"/>
      <c r="N707" s="158"/>
      <c r="O707" s="158"/>
      <c r="Q707" s="75" t="str" cm="1">
        <f t="array" aca="1" ref="Q707" ca="1">IF(AND(K707&lt;&gt;"",P707&lt;&gt;"Absent",U707&lt;&gt;"NO",M707="3GPPMEMBER"),IF(INDIRECT(S707)&lt;&gt;"Present","CHECK","Covered"),"")</f>
        <v/>
      </c>
      <c r="S707" s="218" t="str">
        <f>IF(M707="3GPPMEMBER","'Voting List'!L"&amp;MATCH(K707,'Voting List'!B:B,0),"")</f>
        <v/>
      </c>
      <c r="U707" s="170" t="str">
        <f>IF(K707&lt;&gt;"",IF(ISNUMBER(FIND(K707,'Voting List'!M1)),"YES","NO"),"")</f>
        <v/>
      </c>
    </row>
    <row r="708" spans="1:21" ht="12.6" customHeight="1" x14ac:dyDescent="0.2">
      <c r="A708" s="158"/>
      <c r="B708" s="158"/>
      <c r="C708" s="158"/>
      <c r="D708" s="177"/>
      <c r="E708" s="177"/>
      <c r="F708" s="177"/>
      <c r="G708" s="177"/>
      <c r="H708" s="177"/>
      <c r="I708" s="177"/>
      <c r="J708" s="177"/>
      <c r="K708" s="158"/>
      <c r="L708" s="158"/>
      <c r="M708" s="158"/>
      <c r="N708" s="158"/>
      <c r="O708" s="158"/>
      <c r="Q708" s="75" t="str" cm="1">
        <f t="array" aca="1" ref="Q708" ca="1">IF(AND(K708&lt;&gt;"",P708&lt;&gt;"Absent",U708&lt;&gt;"NO",M708="3GPPMEMBER"),IF(INDIRECT(S708)&lt;&gt;"Present","CHECK","Covered"),"")</f>
        <v/>
      </c>
      <c r="S708" s="218" t="str">
        <f>IF(M708="3GPPMEMBER","'Voting List'!L"&amp;MATCH(K708,'Voting List'!B:B,0),"")</f>
        <v/>
      </c>
      <c r="U708" s="170" t="str">
        <f>IF(K708&lt;&gt;"",IF(ISNUMBER(FIND(K708,'Voting List'!M1)),"YES","NO"),"")</f>
        <v/>
      </c>
    </row>
    <row r="709" spans="1:21" ht="12.6" customHeight="1" x14ac:dyDescent="0.2">
      <c r="A709" s="158"/>
      <c r="B709" s="158"/>
      <c r="C709" s="158"/>
      <c r="D709" s="177"/>
      <c r="E709" s="177"/>
      <c r="F709" s="177"/>
      <c r="G709" s="177"/>
      <c r="H709" s="177"/>
      <c r="I709" s="177"/>
      <c r="J709" s="177"/>
      <c r="K709" s="158"/>
      <c r="L709" s="158"/>
      <c r="M709" s="158"/>
      <c r="N709" s="158"/>
      <c r="O709" s="158"/>
      <c r="Q709" s="75" t="str" cm="1">
        <f t="array" aca="1" ref="Q709" ca="1">IF(AND(K709&lt;&gt;"",P709&lt;&gt;"Absent",U709&lt;&gt;"NO",M709="3GPPMEMBER"),IF(INDIRECT(S709)&lt;&gt;"Present","CHECK","Covered"),"")</f>
        <v/>
      </c>
      <c r="S709" s="218" t="str">
        <f>IF(M709="3GPPMEMBER","'Voting List'!L"&amp;MATCH(K709,'Voting List'!B:B,0),"")</f>
        <v/>
      </c>
      <c r="U709" s="170" t="str">
        <f>IF(K709&lt;&gt;"",IF(ISNUMBER(FIND(K709,'Voting List'!M1)),"YES","NO"),"")</f>
        <v/>
      </c>
    </row>
    <row r="710" spans="1:21" ht="12.6" customHeight="1" x14ac:dyDescent="0.2">
      <c r="A710" s="158"/>
      <c r="B710" s="158"/>
      <c r="C710" s="158"/>
      <c r="D710" s="177"/>
      <c r="E710" s="177"/>
      <c r="F710" s="177"/>
      <c r="G710" s="177"/>
      <c r="H710" s="177"/>
      <c r="I710" s="177"/>
      <c r="J710" s="177"/>
      <c r="K710" s="158"/>
      <c r="L710" s="158"/>
      <c r="M710" s="158"/>
      <c r="N710" s="158"/>
      <c r="O710" s="158"/>
      <c r="Q710" s="75" t="str" cm="1">
        <f t="array" aca="1" ref="Q710" ca="1">IF(AND(K710&lt;&gt;"",P710&lt;&gt;"Absent",U710&lt;&gt;"NO",M710="3GPPMEMBER"),IF(INDIRECT(S710)&lt;&gt;"Present","CHECK","Covered"),"")</f>
        <v/>
      </c>
      <c r="S710" s="218" t="str">
        <f>IF(M710="3GPPMEMBER","'Voting List'!L"&amp;MATCH(K710,'Voting List'!B:B,0),"")</f>
        <v/>
      </c>
      <c r="U710" s="170" t="str">
        <f>IF(K710&lt;&gt;"",IF(ISNUMBER(FIND(K710,'Voting List'!M1)),"YES","NO"),"")</f>
        <v/>
      </c>
    </row>
    <row r="711" spans="1:21" ht="12.6" customHeight="1" x14ac:dyDescent="0.2">
      <c r="A711" s="158"/>
      <c r="B711" s="158"/>
      <c r="C711" s="158"/>
      <c r="D711" s="177"/>
      <c r="E711" s="177"/>
      <c r="F711" s="177"/>
      <c r="G711" s="177"/>
      <c r="H711" s="177"/>
      <c r="I711" s="177"/>
      <c r="J711" s="177"/>
      <c r="K711" s="158"/>
      <c r="L711" s="158"/>
      <c r="M711" s="158"/>
      <c r="N711" s="158"/>
      <c r="O711" s="158"/>
      <c r="Q711" s="75" t="str" cm="1">
        <f t="array" aca="1" ref="Q711" ca="1">IF(AND(K711&lt;&gt;"",P711&lt;&gt;"Absent",U711&lt;&gt;"NO",M711="3GPPMEMBER"),IF(INDIRECT(S711)&lt;&gt;"Present","CHECK","Covered"),"")</f>
        <v/>
      </c>
      <c r="S711" s="218" t="str">
        <f>IF(M711="3GPPMEMBER","'Voting List'!L"&amp;MATCH(K711,'Voting List'!B:B,0),"")</f>
        <v/>
      </c>
      <c r="U711" s="170" t="str">
        <f>IF(K711&lt;&gt;"",IF(ISNUMBER(FIND(K711,'Voting List'!M1)),"YES","NO"),"")</f>
        <v/>
      </c>
    </row>
    <row r="712" spans="1:21" ht="12.6" customHeight="1" x14ac:dyDescent="0.2">
      <c r="A712" s="158"/>
      <c r="B712" s="158"/>
      <c r="C712" s="158"/>
      <c r="D712" s="177"/>
      <c r="E712" s="177"/>
      <c r="F712" s="177"/>
      <c r="G712" s="177"/>
      <c r="H712" s="177"/>
      <c r="I712" s="177"/>
      <c r="J712" s="177"/>
      <c r="K712" s="158"/>
      <c r="L712" s="158"/>
      <c r="M712" s="158"/>
      <c r="N712" s="158"/>
      <c r="O712" s="158"/>
      <c r="Q712" s="75" t="str" cm="1">
        <f t="array" aca="1" ref="Q712" ca="1">IF(AND(K712&lt;&gt;"",P712&lt;&gt;"Absent",U712&lt;&gt;"NO",M712="3GPPMEMBER"),IF(INDIRECT(S712)&lt;&gt;"Present","CHECK","Covered"),"")</f>
        <v/>
      </c>
      <c r="S712" s="218" t="str">
        <f>IF(M712="3GPPMEMBER","'Voting List'!L"&amp;MATCH(K712,'Voting List'!B:B,0),"")</f>
        <v/>
      </c>
      <c r="U712" s="170" t="str">
        <f>IF(K712&lt;&gt;"",IF(ISNUMBER(FIND(K712,'Voting List'!M1)),"YES","NO"),"")</f>
        <v/>
      </c>
    </row>
    <row r="713" spans="1:21" ht="12.6" customHeight="1" x14ac:dyDescent="0.2">
      <c r="A713" s="158"/>
      <c r="B713" s="158"/>
      <c r="C713" s="158"/>
      <c r="D713" s="177"/>
      <c r="E713" s="177"/>
      <c r="F713" s="177"/>
      <c r="G713" s="177"/>
      <c r="H713" s="177"/>
      <c r="I713" s="177"/>
      <c r="J713" s="177"/>
      <c r="K713" s="158"/>
      <c r="L713" s="158"/>
      <c r="M713" s="158"/>
      <c r="N713" s="158"/>
      <c r="O713" s="158"/>
      <c r="Q713" s="75" t="str" cm="1">
        <f t="array" aca="1" ref="Q713" ca="1">IF(AND(K713&lt;&gt;"",P713&lt;&gt;"Absent",U713&lt;&gt;"NO",M713="3GPPMEMBER"),IF(INDIRECT(S713)&lt;&gt;"Present","CHECK","Covered"),"")</f>
        <v/>
      </c>
      <c r="S713" s="218" t="str">
        <f>IF(M713="3GPPMEMBER","'Voting List'!L"&amp;MATCH(K713,'Voting List'!B:B,0),"")</f>
        <v/>
      </c>
      <c r="U713" s="170" t="str">
        <f>IF(K713&lt;&gt;"",IF(ISNUMBER(FIND(K713,'Voting List'!M1)),"YES","NO"),"")</f>
        <v/>
      </c>
    </row>
    <row r="714" spans="1:21" ht="12.6" customHeight="1" x14ac:dyDescent="0.2">
      <c r="A714" s="158"/>
      <c r="B714" s="158"/>
      <c r="C714" s="158"/>
      <c r="D714" s="177"/>
      <c r="E714" s="177"/>
      <c r="F714" s="177"/>
      <c r="G714" s="177"/>
      <c r="H714" s="177"/>
      <c r="I714" s="177"/>
      <c r="J714" s="177"/>
      <c r="K714" s="158"/>
      <c r="L714" s="158"/>
      <c r="M714" s="158"/>
      <c r="N714" s="158"/>
      <c r="O714" s="158"/>
      <c r="Q714" s="75" t="str" cm="1">
        <f t="array" aca="1" ref="Q714" ca="1">IF(AND(K714&lt;&gt;"",P714&lt;&gt;"Absent",U714&lt;&gt;"NO",M714="3GPPMEMBER"),IF(INDIRECT(S714)&lt;&gt;"Present","CHECK","Covered"),"")</f>
        <v/>
      </c>
      <c r="S714" s="218" t="str">
        <f>IF(M714="3GPPMEMBER","'Voting List'!L"&amp;MATCH(K714,'Voting List'!B:B,0),"")</f>
        <v/>
      </c>
      <c r="U714" s="170" t="str">
        <f>IF(K714&lt;&gt;"",IF(ISNUMBER(FIND(K714,'Voting List'!M1)),"YES","NO"),"")</f>
        <v/>
      </c>
    </row>
    <row r="715" spans="1:21" ht="12.6" customHeight="1" x14ac:dyDescent="0.2">
      <c r="A715" s="158"/>
      <c r="B715" s="158"/>
      <c r="C715" s="158"/>
      <c r="D715" s="177"/>
      <c r="E715" s="177"/>
      <c r="F715" s="177"/>
      <c r="G715" s="177"/>
      <c r="H715" s="177"/>
      <c r="I715" s="177"/>
      <c r="J715" s="177"/>
      <c r="K715" s="158"/>
      <c r="L715" s="158"/>
      <c r="M715" s="158"/>
      <c r="N715" s="158"/>
      <c r="O715" s="158"/>
      <c r="Q715" s="75" t="str" cm="1">
        <f t="array" aca="1" ref="Q715" ca="1">IF(AND(K715&lt;&gt;"",P715&lt;&gt;"Absent",U715&lt;&gt;"NO",M715="3GPPMEMBER"),IF(INDIRECT(S715)&lt;&gt;"Present","CHECK","Covered"),"")</f>
        <v/>
      </c>
      <c r="S715" s="218" t="str">
        <f>IF(M715="3GPPMEMBER","'Voting List'!L"&amp;MATCH(K715,'Voting List'!B:B,0),"")</f>
        <v/>
      </c>
      <c r="U715" s="170" t="str">
        <f>IF(K715&lt;&gt;"",IF(ISNUMBER(FIND(K715,'Voting List'!M1)),"YES","NO"),"")</f>
        <v/>
      </c>
    </row>
    <row r="716" spans="1:21" ht="12.6" customHeight="1" x14ac:dyDescent="0.2">
      <c r="A716" s="158"/>
      <c r="B716" s="158"/>
      <c r="C716" s="158"/>
      <c r="D716" s="177"/>
      <c r="E716" s="177"/>
      <c r="F716" s="177"/>
      <c r="G716" s="177"/>
      <c r="H716" s="177"/>
      <c r="I716" s="177"/>
      <c r="J716" s="177"/>
      <c r="K716" s="158"/>
      <c r="L716" s="158"/>
      <c r="M716" s="158"/>
      <c r="N716" s="158"/>
      <c r="O716" s="158"/>
      <c r="Q716" s="75" t="str" cm="1">
        <f t="array" aca="1" ref="Q716" ca="1">IF(AND(K716&lt;&gt;"",P716&lt;&gt;"Absent",U716&lt;&gt;"NO",M716="3GPPMEMBER"),IF(INDIRECT(S716)&lt;&gt;"Present","CHECK","Covered"),"")</f>
        <v/>
      </c>
      <c r="S716" s="218" t="str">
        <f>IF(M716="3GPPMEMBER","'Voting List'!L"&amp;MATCH(K716,'Voting List'!B:B,0),"")</f>
        <v/>
      </c>
      <c r="U716" s="170" t="str">
        <f>IF(K716&lt;&gt;"",IF(ISNUMBER(FIND(K716,'Voting List'!M1)),"YES","NO"),"")</f>
        <v/>
      </c>
    </row>
    <row r="717" spans="1:21" ht="12.6" customHeight="1" x14ac:dyDescent="0.2">
      <c r="A717" s="158"/>
      <c r="B717" s="158"/>
      <c r="C717" s="158"/>
      <c r="D717" s="177"/>
      <c r="E717" s="177"/>
      <c r="F717" s="177"/>
      <c r="G717" s="177"/>
      <c r="H717" s="177"/>
      <c r="I717" s="177"/>
      <c r="J717" s="177"/>
      <c r="K717" s="158"/>
      <c r="L717" s="158"/>
      <c r="M717" s="158"/>
      <c r="N717" s="158"/>
      <c r="O717" s="158"/>
      <c r="Q717" s="75" t="str" cm="1">
        <f t="array" aca="1" ref="Q717" ca="1">IF(AND(K717&lt;&gt;"",P717&lt;&gt;"Absent",U717&lt;&gt;"NO",M717="3GPPMEMBER"),IF(INDIRECT(S717)&lt;&gt;"Present","CHECK","Covered"),"")</f>
        <v/>
      </c>
      <c r="S717" s="218" t="str">
        <f>IF(M717="3GPPMEMBER","'Voting List'!L"&amp;MATCH(K717,'Voting List'!B:B,0),"")</f>
        <v/>
      </c>
      <c r="U717" s="170" t="str">
        <f>IF(K717&lt;&gt;"",IF(ISNUMBER(FIND(K717,'Voting List'!M1)),"YES","NO"),"")</f>
        <v/>
      </c>
    </row>
    <row r="718" spans="1:21" ht="12.6" customHeight="1" x14ac:dyDescent="0.2">
      <c r="A718" s="158"/>
      <c r="B718" s="158"/>
      <c r="C718" s="158"/>
      <c r="D718" s="177"/>
      <c r="E718" s="177"/>
      <c r="F718" s="177"/>
      <c r="G718" s="177"/>
      <c r="H718" s="177"/>
      <c r="I718" s="177"/>
      <c r="J718" s="177"/>
      <c r="K718" s="158"/>
      <c r="L718" s="158"/>
      <c r="M718" s="158"/>
      <c r="N718" s="158"/>
      <c r="O718" s="158"/>
      <c r="Q718" s="75" t="str" cm="1">
        <f t="array" aca="1" ref="Q718" ca="1">IF(AND(K718&lt;&gt;"",P718&lt;&gt;"Absent",U718&lt;&gt;"NO",M718="3GPPMEMBER"),IF(INDIRECT(S718)&lt;&gt;"Present","CHECK","Covered"),"")</f>
        <v/>
      </c>
      <c r="S718" s="218" t="str">
        <f>IF(M718="3GPPMEMBER","'Voting List'!L"&amp;MATCH(K718,'Voting List'!B:B,0),"")</f>
        <v/>
      </c>
      <c r="U718" s="170" t="str">
        <f>IF(K718&lt;&gt;"",IF(ISNUMBER(FIND(K718,'Voting List'!M1)),"YES","NO"),"")</f>
        <v/>
      </c>
    </row>
    <row r="719" spans="1:21" ht="12.6" customHeight="1" x14ac:dyDescent="0.2">
      <c r="A719" s="158"/>
      <c r="B719" s="158"/>
      <c r="C719" s="158"/>
      <c r="D719" s="177"/>
      <c r="E719" s="177"/>
      <c r="F719" s="177"/>
      <c r="G719" s="177"/>
      <c r="H719" s="177"/>
      <c r="I719" s="177"/>
      <c r="J719" s="177"/>
      <c r="K719" s="158"/>
      <c r="L719" s="158"/>
      <c r="M719" s="158"/>
      <c r="N719" s="158"/>
      <c r="O719" s="158"/>
      <c r="Q719" s="75" t="str" cm="1">
        <f t="array" aca="1" ref="Q719" ca="1">IF(AND(K719&lt;&gt;"",P719&lt;&gt;"Absent",U719&lt;&gt;"NO",M719="3GPPMEMBER"),IF(INDIRECT(S719)&lt;&gt;"Present","CHECK","Covered"),"")</f>
        <v/>
      </c>
      <c r="S719" s="218" t="str">
        <f>IF(M719="3GPPMEMBER","'Voting List'!L"&amp;MATCH(K719,'Voting List'!B:B,0),"")</f>
        <v/>
      </c>
      <c r="U719" s="170" t="str">
        <f>IF(K719&lt;&gt;"",IF(ISNUMBER(FIND(K719,'Voting List'!M1)),"YES","NO"),"")</f>
        <v/>
      </c>
    </row>
    <row r="720" spans="1:21" ht="12.6" customHeight="1" x14ac:dyDescent="0.2">
      <c r="A720" s="158"/>
      <c r="B720" s="158"/>
      <c r="C720" s="158"/>
      <c r="D720" s="177"/>
      <c r="E720" s="177"/>
      <c r="F720" s="177"/>
      <c r="G720" s="177"/>
      <c r="H720" s="177"/>
      <c r="I720" s="177"/>
      <c r="J720" s="177"/>
      <c r="K720" s="158"/>
      <c r="L720" s="158"/>
      <c r="M720" s="158"/>
      <c r="N720" s="158"/>
      <c r="O720" s="158"/>
      <c r="Q720" s="75" t="str" cm="1">
        <f t="array" aca="1" ref="Q720" ca="1">IF(AND(K720&lt;&gt;"",P720&lt;&gt;"Absent",U720&lt;&gt;"NO",M720="3GPPMEMBER"),IF(INDIRECT(S720)&lt;&gt;"Present","CHECK","Covered"),"")</f>
        <v/>
      </c>
      <c r="S720" s="218" t="str">
        <f>IF(M720="3GPPMEMBER","'Voting List'!L"&amp;MATCH(K720,'Voting List'!B:B,0),"")</f>
        <v/>
      </c>
      <c r="U720" s="170" t="str">
        <f>IF(K720&lt;&gt;"",IF(ISNUMBER(FIND(K720,'Voting List'!M1)),"YES","NO"),"")</f>
        <v/>
      </c>
    </row>
    <row r="721" spans="1:21" ht="12.6" customHeight="1" x14ac:dyDescent="0.2">
      <c r="A721" s="158"/>
      <c r="B721" s="158"/>
      <c r="C721" s="158"/>
      <c r="D721" s="177"/>
      <c r="E721" s="177"/>
      <c r="F721" s="177"/>
      <c r="G721" s="177"/>
      <c r="H721" s="177"/>
      <c r="I721" s="177"/>
      <c r="J721" s="177"/>
      <c r="K721" s="158"/>
      <c r="L721" s="158"/>
      <c r="M721" s="158"/>
      <c r="N721" s="158"/>
      <c r="O721" s="158"/>
      <c r="Q721" s="75" t="str" cm="1">
        <f t="array" aca="1" ref="Q721" ca="1">IF(AND(K721&lt;&gt;"",P721&lt;&gt;"Absent",U721&lt;&gt;"NO",M721="3GPPMEMBER"),IF(INDIRECT(S721)&lt;&gt;"Present","CHECK","Covered"),"")</f>
        <v/>
      </c>
      <c r="S721" s="218" t="str">
        <f>IF(M721="3GPPMEMBER","'Voting List'!L"&amp;MATCH(K721,'Voting List'!B:B,0),"")</f>
        <v/>
      </c>
      <c r="U721" s="170" t="str">
        <f>IF(K721&lt;&gt;"",IF(ISNUMBER(FIND(K721,'Voting List'!M1)),"YES","NO"),"")</f>
        <v/>
      </c>
    </row>
    <row r="722" spans="1:21" ht="12.6" customHeight="1" x14ac:dyDescent="0.2">
      <c r="A722" s="158"/>
      <c r="B722" s="158"/>
      <c r="C722" s="158"/>
      <c r="D722" s="177"/>
      <c r="E722" s="177"/>
      <c r="F722" s="177"/>
      <c r="G722" s="177"/>
      <c r="H722" s="177"/>
      <c r="I722" s="177"/>
      <c r="J722" s="177"/>
      <c r="K722" s="158"/>
      <c r="L722" s="158"/>
      <c r="M722" s="158"/>
      <c r="N722" s="158"/>
      <c r="O722" s="158"/>
      <c r="Q722" s="75" t="str" cm="1">
        <f t="array" aca="1" ref="Q722" ca="1">IF(AND(K722&lt;&gt;"",P722&lt;&gt;"Absent",U722&lt;&gt;"NO",M722="3GPPMEMBER"),IF(INDIRECT(S722)&lt;&gt;"Present","CHECK","Covered"),"")</f>
        <v/>
      </c>
      <c r="S722" s="218" t="str">
        <f>IF(M722="3GPPMEMBER","'Voting List'!L"&amp;MATCH(K722,'Voting List'!B:B,0),"")</f>
        <v/>
      </c>
      <c r="U722" s="170" t="str">
        <f>IF(K722&lt;&gt;"",IF(ISNUMBER(FIND(K722,'Voting List'!M1)),"YES","NO"),"")</f>
        <v/>
      </c>
    </row>
    <row r="723" spans="1:21" ht="12.6" customHeight="1" x14ac:dyDescent="0.2">
      <c r="A723" s="158"/>
      <c r="B723" s="158"/>
      <c r="C723" s="158"/>
      <c r="D723" s="177"/>
      <c r="E723" s="177"/>
      <c r="F723" s="177"/>
      <c r="G723" s="177"/>
      <c r="H723" s="177"/>
      <c r="I723" s="177"/>
      <c r="J723" s="177"/>
      <c r="K723" s="158"/>
      <c r="L723" s="158"/>
      <c r="M723" s="158"/>
      <c r="N723" s="158"/>
      <c r="O723" s="158"/>
      <c r="Q723" s="75" t="str" cm="1">
        <f t="array" aca="1" ref="Q723" ca="1">IF(AND(K723&lt;&gt;"",P723&lt;&gt;"Absent",U723&lt;&gt;"NO",M723="3GPPMEMBER"),IF(INDIRECT(S723)&lt;&gt;"Present","CHECK","Covered"),"")</f>
        <v/>
      </c>
      <c r="S723" s="218" t="str">
        <f>IF(M723="3GPPMEMBER","'Voting List'!L"&amp;MATCH(K723,'Voting List'!B:B,0),"")</f>
        <v/>
      </c>
      <c r="U723" s="170" t="str">
        <f>IF(K723&lt;&gt;"",IF(ISNUMBER(FIND(K723,'Voting List'!M1)),"YES","NO"),"")</f>
        <v/>
      </c>
    </row>
    <row r="724" spans="1:21" ht="12.6" customHeight="1" x14ac:dyDescent="0.2">
      <c r="A724" s="158"/>
      <c r="B724" s="158"/>
      <c r="C724" s="158"/>
      <c r="D724" s="177"/>
      <c r="E724" s="177"/>
      <c r="F724" s="177"/>
      <c r="G724" s="177"/>
      <c r="H724" s="177"/>
      <c r="I724" s="177"/>
      <c r="J724" s="177"/>
      <c r="K724" s="158"/>
      <c r="L724" s="158"/>
      <c r="M724" s="158"/>
      <c r="N724" s="158"/>
      <c r="O724" s="158"/>
      <c r="Q724" s="75" t="str" cm="1">
        <f t="array" aca="1" ref="Q724" ca="1">IF(AND(K724&lt;&gt;"",P724&lt;&gt;"Absent",U724&lt;&gt;"NO",M724="3GPPMEMBER"),IF(INDIRECT(S724)&lt;&gt;"Present","CHECK","Covered"),"")</f>
        <v/>
      </c>
      <c r="S724" s="218" t="str">
        <f>IF(M724="3GPPMEMBER","'Voting List'!L"&amp;MATCH(K724,'Voting List'!B:B,0),"")</f>
        <v/>
      </c>
      <c r="U724" s="170" t="str">
        <f>IF(K724&lt;&gt;"",IF(ISNUMBER(FIND(K724,'Voting List'!M1)),"YES","NO"),"")</f>
        <v/>
      </c>
    </row>
    <row r="725" spans="1:21" ht="12.6" customHeight="1" x14ac:dyDescent="0.2">
      <c r="A725" s="158"/>
      <c r="B725" s="158"/>
      <c r="C725" s="158"/>
      <c r="D725" s="177"/>
      <c r="E725" s="177"/>
      <c r="F725" s="177"/>
      <c r="G725" s="177"/>
      <c r="H725" s="177"/>
      <c r="I725" s="177"/>
      <c r="J725" s="177"/>
      <c r="K725" s="158"/>
      <c r="L725" s="158"/>
      <c r="M725" s="158"/>
      <c r="N725" s="158"/>
      <c r="O725" s="158"/>
      <c r="Q725" s="75" t="str" cm="1">
        <f t="array" aca="1" ref="Q725" ca="1">IF(AND(K725&lt;&gt;"",P725&lt;&gt;"Absent",U725&lt;&gt;"NO",M725="3GPPMEMBER"),IF(INDIRECT(S725)&lt;&gt;"Present","CHECK","Covered"),"")</f>
        <v/>
      </c>
      <c r="S725" s="218" t="str">
        <f>IF(M725="3GPPMEMBER","'Voting List'!L"&amp;MATCH(K725,'Voting List'!B:B,0),"")</f>
        <v/>
      </c>
      <c r="U725" s="170" t="str">
        <f>IF(K725&lt;&gt;"",IF(ISNUMBER(FIND(K725,'Voting List'!M1)),"YES","NO"),"")</f>
        <v/>
      </c>
    </row>
    <row r="726" spans="1:21" ht="12.6" customHeight="1" x14ac:dyDescent="0.2">
      <c r="A726" s="158"/>
      <c r="B726" s="158"/>
      <c r="C726" s="158"/>
      <c r="D726" s="177"/>
      <c r="E726" s="177"/>
      <c r="F726" s="177"/>
      <c r="G726" s="177"/>
      <c r="H726" s="177"/>
      <c r="I726" s="177"/>
      <c r="J726" s="177"/>
      <c r="K726" s="158"/>
      <c r="L726" s="158"/>
      <c r="M726" s="158"/>
      <c r="N726" s="158"/>
      <c r="O726" s="158"/>
      <c r="Q726" s="75" t="str" cm="1">
        <f t="array" aca="1" ref="Q726" ca="1">IF(AND(K726&lt;&gt;"",P726&lt;&gt;"Absent",U726&lt;&gt;"NO",M726="3GPPMEMBER"),IF(INDIRECT(S726)&lt;&gt;"Present","CHECK","Covered"),"")</f>
        <v/>
      </c>
      <c r="S726" s="218" t="str">
        <f>IF(M726="3GPPMEMBER","'Voting List'!L"&amp;MATCH(K726,'Voting List'!B:B,0),"")</f>
        <v/>
      </c>
      <c r="U726" s="170" t="str">
        <f>IF(K726&lt;&gt;"",IF(ISNUMBER(FIND(K726,'Voting List'!M1)),"YES","NO"),"")</f>
        <v/>
      </c>
    </row>
    <row r="727" spans="1:21" ht="12.6" customHeight="1" x14ac:dyDescent="0.2">
      <c r="A727" s="158"/>
      <c r="B727" s="158"/>
      <c r="C727" s="158"/>
      <c r="D727" s="177"/>
      <c r="E727" s="177"/>
      <c r="F727" s="177"/>
      <c r="G727" s="177"/>
      <c r="H727" s="177"/>
      <c r="I727" s="177"/>
      <c r="J727" s="177"/>
      <c r="K727" s="158"/>
      <c r="L727" s="158"/>
      <c r="M727" s="158"/>
      <c r="N727" s="158"/>
      <c r="O727" s="158"/>
      <c r="Q727" s="75" t="str" cm="1">
        <f t="array" aca="1" ref="Q727" ca="1">IF(AND(K727&lt;&gt;"",P727&lt;&gt;"Absent",U727&lt;&gt;"NO",M727="3GPPMEMBER"),IF(INDIRECT(S727)&lt;&gt;"Present","CHECK","Covered"),"")</f>
        <v/>
      </c>
      <c r="S727" s="218" t="str">
        <f>IF(M727="3GPPMEMBER","'Voting List'!L"&amp;MATCH(K727,'Voting List'!B:B,0),"")</f>
        <v/>
      </c>
      <c r="U727" s="170" t="str">
        <f>IF(K727&lt;&gt;"",IF(ISNUMBER(FIND(K727,'Voting List'!M1)),"YES","NO"),"")</f>
        <v/>
      </c>
    </row>
    <row r="728" spans="1:21" ht="12.6" customHeight="1" x14ac:dyDescent="0.2">
      <c r="A728" s="158"/>
      <c r="B728" s="158"/>
      <c r="C728" s="158"/>
      <c r="D728" s="177"/>
      <c r="E728" s="177"/>
      <c r="F728" s="177"/>
      <c r="G728" s="177"/>
      <c r="H728" s="177"/>
      <c r="I728" s="177"/>
      <c r="J728" s="177"/>
      <c r="K728" s="158"/>
      <c r="L728" s="158"/>
      <c r="M728" s="158"/>
      <c r="N728" s="158"/>
      <c r="O728" s="158"/>
      <c r="Q728" s="75" t="str" cm="1">
        <f t="array" aca="1" ref="Q728" ca="1">IF(AND(K728&lt;&gt;"",P728&lt;&gt;"Absent",U728&lt;&gt;"NO",M728="3GPPMEMBER"),IF(INDIRECT(S728)&lt;&gt;"Present","CHECK","Covered"),"")</f>
        <v/>
      </c>
      <c r="S728" s="218" t="str">
        <f>IF(M728="3GPPMEMBER","'Voting List'!L"&amp;MATCH(K728,'Voting List'!B:B,0),"")</f>
        <v/>
      </c>
      <c r="U728" s="170" t="str">
        <f>IF(K728&lt;&gt;"",IF(ISNUMBER(FIND(K728,'Voting List'!M1)),"YES","NO"),"")</f>
        <v/>
      </c>
    </row>
    <row r="729" spans="1:21" ht="12.6" customHeight="1" x14ac:dyDescent="0.2">
      <c r="A729" s="158"/>
      <c r="B729" s="158"/>
      <c r="C729" s="158"/>
      <c r="D729" s="177"/>
      <c r="E729" s="177"/>
      <c r="F729" s="177"/>
      <c r="G729" s="177"/>
      <c r="H729" s="177"/>
      <c r="I729" s="177"/>
      <c r="J729" s="177"/>
      <c r="K729" s="158"/>
      <c r="L729" s="158"/>
      <c r="M729" s="158"/>
      <c r="N729" s="158"/>
      <c r="O729" s="158"/>
      <c r="Q729" s="75" t="str" cm="1">
        <f t="array" aca="1" ref="Q729" ca="1">IF(AND(K729&lt;&gt;"",P729&lt;&gt;"Absent",U729&lt;&gt;"NO",M729="3GPPMEMBER"),IF(INDIRECT(S729)&lt;&gt;"Present","CHECK","Covered"),"")</f>
        <v/>
      </c>
      <c r="S729" s="218" t="str">
        <f>IF(M729="3GPPMEMBER","'Voting List'!L"&amp;MATCH(K729,'Voting List'!B:B,0),"")</f>
        <v/>
      </c>
      <c r="U729" s="170" t="str">
        <f>IF(K729&lt;&gt;"",IF(ISNUMBER(FIND(K729,'Voting List'!M1)),"YES","NO"),"")</f>
        <v/>
      </c>
    </row>
    <row r="730" spans="1:21" ht="12.6" customHeight="1" x14ac:dyDescent="0.2">
      <c r="A730" s="158"/>
      <c r="B730" s="158"/>
      <c r="C730" s="158"/>
      <c r="D730" s="177"/>
      <c r="E730" s="177"/>
      <c r="F730" s="177"/>
      <c r="G730" s="177"/>
      <c r="H730" s="177"/>
      <c r="I730" s="177"/>
      <c r="J730" s="177"/>
      <c r="K730" s="158"/>
      <c r="L730" s="158"/>
      <c r="M730" s="158"/>
      <c r="N730" s="158"/>
      <c r="O730" s="158"/>
      <c r="Q730" s="75" t="str" cm="1">
        <f t="array" aca="1" ref="Q730" ca="1">IF(AND(K730&lt;&gt;"",P730&lt;&gt;"Absent",U730&lt;&gt;"NO",M730="3GPPMEMBER"),IF(INDIRECT(S730)&lt;&gt;"Present","CHECK","Covered"),"")</f>
        <v/>
      </c>
      <c r="S730" s="218" t="str">
        <f>IF(M730="3GPPMEMBER","'Voting List'!L"&amp;MATCH(K730,'Voting List'!B:B,0),"")</f>
        <v/>
      </c>
      <c r="U730" s="170" t="str">
        <f>IF(K730&lt;&gt;"",IF(ISNUMBER(FIND(K730,'Voting List'!M1)),"YES","NO"),"")</f>
        <v/>
      </c>
    </row>
    <row r="731" spans="1:21" ht="12.6" customHeight="1" x14ac:dyDescent="0.2">
      <c r="A731" s="158"/>
      <c r="B731" s="158"/>
      <c r="C731" s="158"/>
      <c r="D731" s="177"/>
      <c r="E731" s="177"/>
      <c r="F731" s="177"/>
      <c r="G731" s="177"/>
      <c r="H731" s="177"/>
      <c r="I731" s="177"/>
      <c r="J731" s="177"/>
      <c r="K731" s="158"/>
      <c r="L731" s="158"/>
      <c r="M731" s="158"/>
      <c r="N731" s="158"/>
      <c r="O731" s="158"/>
      <c r="Q731" s="75" t="str" cm="1">
        <f t="array" aca="1" ref="Q731" ca="1">IF(AND(K731&lt;&gt;"",P731&lt;&gt;"Absent",U731&lt;&gt;"NO",M731="3GPPMEMBER"),IF(INDIRECT(S731)&lt;&gt;"Present","CHECK","Covered"),"")</f>
        <v/>
      </c>
      <c r="S731" s="218" t="str">
        <f>IF(M731="3GPPMEMBER","'Voting List'!L"&amp;MATCH(K731,'Voting List'!B:B,0),"")</f>
        <v/>
      </c>
      <c r="U731" s="170" t="str">
        <f>IF(K731&lt;&gt;"",IF(ISNUMBER(FIND(K731,'Voting List'!M1)),"YES","NO"),"")</f>
        <v/>
      </c>
    </row>
    <row r="732" spans="1:21" ht="12.6" customHeight="1" x14ac:dyDescent="0.2">
      <c r="A732" s="158"/>
      <c r="B732" s="158"/>
      <c r="C732" s="158"/>
      <c r="D732" s="177"/>
      <c r="E732" s="177"/>
      <c r="F732" s="177"/>
      <c r="G732" s="177"/>
      <c r="H732" s="177"/>
      <c r="I732" s="177"/>
      <c r="J732" s="177"/>
      <c r="K732" s="158"/>
      <c r="L732" s="158"/>
      <c r="M732" s="158"/>
      <c r="N732" s="158"/>
      <c r="O732" s="158"/>
      <c r="Q732" s="75" t="str" cm="1">
        <f t="array" aca="1" ref="Q732" ca="1">IF(AND(K732&lt;&gt;"",P732&lt;&gt;"Absent",U732&lt;&gt;"NO",M732="3GPPMEMBER"),IF(INDIRECT(S732)&lt;&gt;"Present","CHECK","Covered"),"")</f>
        <v/>
      </c>
      <c r="S732" s="218" t="str">
        <f>IF(M732="3GPPMEMBER","'Voting List'!L"&amp;MATCH(K732,'Voting List'!B:B,0),"")</f>
        <v/>
      </c>
      <c r="U732" s="170" t="str">
        <f>IF(K732&lt;&gt;"",IF(ISNUMBER(FIND(K732,'Voting List'!M1)),"YES","NO"),"")</f>
        <v/>
      </c>
    </row>
    <row r="733" spans="1:21" ht="12.6" customHeight="1" x14ac:dyDescent="0.2">
      <c r="A733" s="158"/>
      <c r="B733" s="158"/>
      <c r="C733" s="158"/>
      <c r="D733" s="177"/>
      <c r="E733" s="177"/>
      <c r="F733" s="177"/>
      <c r="G733" s="177"/>
      <c r="H733" s="177"/>
      <c r="I733" s="177"/>
      <c r="J733" s="177"/>
      <c r="K733" s="158"/>
      <c r="L733" s="158"/>
      <c r="M733" s="158"/>
      <c r="N733" s="158"/>
      <c r="O733" s="158"/>
      <c r="Q733" s="75" t="str" cm="1">
        <f t="array" aca="1" ref="Q733" ca="1">IF(AND(K733&lt;&gt;"",P733&lt;&gt;"Absent",U733&lt;&gt;"NO",M733="3GPPMEMBER"),IF(INDIRECT(S733)&lt;&gt;"Present","CHECK","Covered"),"")</f>
        <v/>
      </c>
      <c r="S733" s="218" t="str">
        <f>IF(M733="3GPPMEMBER","'Voting List'!L"&amp;MATCH(K733,'Voting List'!B:B,0),"")</f>
        <v/>
      </c>
      <c r="U733" s="170" t="str">
        <f>IF(K733&lt;&gt;"",IF(ISNUMBER(FIND(K733,'Voting List'!M1)),"YES","NO"),"")</f>
        <v/>
      </c>
    </row>
    <row r="734" spans="1:21" ht="12.6" customHeight="1" x14ac:dyDescent="0.2">
      <c r="A734" s="158"/>
      <c r="B734" s="158"/>
      <c r="C734" s="158"/>
      <c r="D734" s="177"/>
      <c r="E734" s="177"/>
      <c r="F734" s="177"/>
      <c r="G734" s="177"/>
      <c r="H734" s="177"/>
      <c r="I734" s="177"/>
      <c r="J734" s="177"/>
      <c r="K734" s="158"/>
      <c r="L734" s="158"/>
      <c r="M734" s="158"/>
      <c r="N734" s="158"/>
      <c r="O734" s="158"/>
      <c r="Q734" s="75" t="str" cm="1">
        <f t="array" aca="1" ref="Q734" ca="1">IF(AND(K734&lt;&gt;"",P734&lt;&gt;"Absent",U734&lt;&gt;"NO",M734="3GPPMEMBER"),IF(INDIRECT(S734)&lt;&gt;"Present","CHECK","Covered"),"")</f>
        <v/>
      </c>
      <c r="S734" s="218" t="str">
        <f>IF(M734="3GPPMEMBER","'Voting List'!L"&amp;MATCH(K734,'Voting List'!B:B,0),"")</f>
        <v/>
      </c>
      <c r="U734" s="170" t="str">
        <f>IF(K734&lt;&gt;"",IF(ISNUMBER(FIND(K734,'Voting List'!M1)),"YES","NO"),"")</f>
        <v/>
      </c>
    </row>
    <row r="735" spans="1:21" ht="12.6" customHeight="1" x14ac:dyDescent="0.2">
      <c r="A735" s="158"/>
      <c r="B735" s="158"/>
      <c r="C735" s="158"/>
      <c r="D735" s="177"/>
      <c r="E735" s="177"/>
      <c r="F735" s="177"/>
      <c r="G735" s="177"/>
      <c r="H735" s="177"/>
      <c r="I735" s="177"/>
      <c r="J735" s="177"/>
      <c r="K735" s="158"/>
      <c r="L735" s="158"/>
      <c r="M735" s="158"/>
      <c r="N735" s="158"/>
      <c r="O735" s="158"/>
      <c r="Q735" s="75" t="str" cm="1">
        <f t="array" aca="1" ref="Q735" ca="1">IF(AND(K735&lt;&gt;"",P735&lt;&gt;"Absent",U735&lt;&gt;"NO",M735="3GPPMEMBER"),IF(INDIRECT(S735)&lt;&gt;"Present","CHECK","Covered"),"")</f>
        <v/>
      </c>
      <c r="S735" s="218" t="str">
        <f>IF(M735="3GPPMEMBER","'Voting List'!L"&amp;MATCH(K735,'Voting List'!B:B,0),"")</f>
        <v/>
      </c>
      <c r="U735" s="170" t="str">
        <f>IF(K735&lt;&gt;"",IF(ISNUMBER(FIND(K735,'Voting List'!M1)),"YES","NO"),"")</f>
        <v/>
      </c>
    </row>
    <row r="736" spans="1:21" ht="12.6" customHeight="1" x14ac:dyDescent="0.2">
      <c r="A736" s="158"/>
      <c r="B736" s="158"/>
      <c r="C736" s="158"/>
      <c r="D736" s="177"/>
      <c r="E736" s="177"/>
      <c r="F736" s="177"/>
      <c r="G736" s="177"/>
      <c r="H736" s="177"/>
      <c r="I736" s="177"/>
      <c r="J736" s="177"/>
      <c r="K736" s="158"/>
      <c r="L736" s="158"/>
      <c r="M736" s="158"/>
      <c r="N736" s="158"/>
      <c r="O736" s="158"/>
      <c r="Q736" s="75" t="str" cm="1">
        <f t="array" aca="1" ref="Q736" ca="1">IF(AND(K736&lt;&gt;"",P736&lt;&gt;"Absent",U736&lt;&gt;"NO",M736="3GPPMEMBER"),IF(INDIRECT(S736)&lt;&gt;"Present","CHECK","Covered"),"")</f>
        <v/>
      </c>
      <c r="S736" s="218" t="str">
        <f>IF(M736="3GPPMEMBER","'Voting List'!L"&amp;MATCH(K736,'Voting List'!B:B,0),"")</f>
        <v/>
      </c>
      <c r="U736" s="170" t="str">
        <f>IF(K736&lt;&gt;"",IF(ISNUMBER(FIND(K736,'Voting List'!M1)),"YES","NO"),"")</f>
        <v/>
      </c>
    </row>
    <row r="737" spans="1:21" ht="12.6" customHeight="1" x14ac:dyDescent="0.2">
      <c r="A737" s="158"/>
      <c r="B737" s="158"/>
      <c r="C737" s="158"/>
      <c r="D737" s="177"/>
      <c r="E737" s="177"/>
      <c r="F737" s="177"/>
      <c r="G737" s="177"/>
      <c r="H737" s="177"/>
      <c r="I737" s="177"/>
      <c r="J737" s="177"/>
      <c r="K737" s="158"/>
      <c r="L737" s="158"/>
      <c r="M737" s="158"/>
      <c r="N737" s="158"/>
      <c r="O737" s="158"/>
      <c r="Q737" s="75" t="str" cm="1">
        <f t="array" aca="1" ref="Q737" ca="1">IF(AND(K737&lt;&gt;"",P737&lt;&gt;"Absent",U737&lt;&gt;"NO",M737="3GPPMEMBER"),IF(INDIRECT(S737)&lt;&gt;"Present","CHECK","Covered"),"")</f>
        <v/>
      </c>
      <c r="S737" s="218" t="str">
        <f>IF(M737="3GPPMEMBER","'Voting List'!L"&amp;MATCH(K737,'Voting List'!B:B,0),"")</f>
        <v/>
      </c>
      <c r="U737" s="170" t="str">
        <f>IF(K737&lt;&gt;"",IF(ISNUMBER(FIND(K737,'Voting List'!M1)),"YES","NO"),"")</f>
        <v/>
      </c>
    </row>
    <row r="738" spans="1:21" ht="12.6" customHeight="1" x14ac:dyDescent="0.2">
      <c r="A738" s="158"/>
      <c r="B738" s="158"/>
      <c r="C738" s="158"/>
      <c r="D738" s="177"/>
      <c r="E738" s="177"/>
      <c r="F738" s="177"/>
      <c r="G738" s="177"/>
      <c r="H738" s="177"/>
      <c r="I738" s="177"/>
      <c r="J738" s="177"/>
      <c r="K738" s="158"/>
      <c r="L738" s="158"/>
      <c r="M738" s="158"/>
      <c r="N738" s="158"/>
      <c r="O738" s="158"/>
      <c r="Q738" s="75" t="str" cm="1">
        <f t="array" aca="1" ref="Q738" ca="1">IF(AND(K738&lt;&gt;"",P738&lt;&gt;"Absent",U738&lt;&gt;"NO",M738="3GPPMEMBER"),IF(INDIRECT(S738)&lt;&gt;"Present","CHECK","Covered"),"")</f>
        <v/>
      </c>
      <c r="S738" s="218" t="str">
        <f>IF(M738="3GPPMEMBER","'Voting List'!L"&amp;MATCH(K738,'Voting List'!B:B,0),"")</f>
        <v/>
      </c>
      <c r="U738" s="170" t="str">
        <f>IF(K738&lt;&gt;"",IF(ISNUMBER(FIND(K738,'Voting List'!M1)),"YES","NO"),"")</f>
        <v/>
      </c>
    </row>
    <row r="739" spans="1:21" ht="12.6" customHeight="1" x14ac:dyDescent="0.2">
      <c r="A739" s="158"/>
      <c r="B739" s="158"/>
      <c r="C739" s="158"/>
      <c r="D739" s="177"/>
      <c r="E739" s="177"/>
      <c r="F739" s="177"/>
      <c r="G739" s="177"/>
      <c r="H739" s="177"/>
      <c r="I739" s="177"/>
      <c r="J739" s="177"/>
      <c r="K739" s="158"/>
      <c r="L739" s="158"/>
      <c r="M739" s="158"/>
      <c r="N739" s="158"/>
      <c r="O739" s="158"/>
      <c r="Q739" s="75" t="str" cm="1">
        <f t="array" aca="1" ref="Q739" ca="1">IF(AND(K739&lt;&gt;"",P739&lt;&gt;"Absent",U739&lt;&gt;"NO",M739="3GPPMEMBER"),IF(INDIRECT(S739)&lt;&gt;"Present","CHECK","Covered"),"")</f>
        <v/>
      </c>
      <c r="S739" s="218" t="str">
        <f>IF(M739="3GPPMEMBER","'Voting List'!L"&amp;MATCH(K739,'Voting List'!B:B,0),"")</f>
        <v/>
      </c>
      <c r="U739" s="170" t="str">
        <f>IF(K739&lt;&gt;"",IF(ISNUMBER(FIND(K739,'Voting List'!M1)),"YES","NO"),"")</f>
        <v/>
      </c>
    </row>
    <row r="740" spans="1:21" ht="12.6" customHeight="1" x14ac:dyDescent="0.2">
      <c r="A740" s="158"/>
      <c r="B740" s="158"/>
      <c r="C740" s="158"/>
      <c r="D740" s="177"/>
      <c r="E740" s="177"/>
      <c r="F740" s="177"/>
      <c r="G740" s="177"/>
      <c r="H740" s="177"/>
      <c r="I740" s="177"/>
      <c r="J740" s="177"/>
      <c r="K740" s="158"/>
      <c r="L740" s="158"/>
      <c r="M740" s="158"/>
      <c r="N740" s="158"/>
      <c r="O740" s="158"/>
      <c r="Q740" s="75" t="str" cm="1">
        <f t="array" aca="1" ref="Q740" ca="1">IF(AND(K740&lt;&gt;"",P740&lt;&gt;"Absent",U740&lt;&gt;"NO",M740="3GPPMEMBER"),IF(INDIRECT(S740)&lt;&gt;"Present","CHECK","Covered"),"")</f>
        <v/>
      </c>
      <c r="S740" s="218" t="str">
        <f>IF(M740="3GPPMEMBER","'Voting List'!L"&amp;MATCH(K740,'Voting List'!B:B,0),"")</f>
        <v/>
      </c>
      <c r="U740" s="170" t="str">
        <f>IF(K740&lt;&gt;"",IF(ISNUMBER(FIND(K740,'Voting List'!M1)),"YES","NO"),"")</f>
        <v/>
      </c>
    </row>
    <row r="741" spans="1:21" ht="12.6" customHeight="1" x14ac:dyDescent="0.2">
      <c r="A741" s="158"/>
      <c r="B741" s="158"/>
      <c r="C741" s="158"/>
      <c r="D741" s="177"/>
      <c r="E741" s="177"/>
      <c r="F741" s="177"/>
      <c r="G741" s="177"/>
      <c r="H741" s="177"/>
      <c r="I741" s="177"/>
      <c r="J741" s="177"/>
      <c r="K741" s="158"/>
      <c r="L741" s="158"/>
      <c r="M741" s="158"/>
      <c r="N741" s="158"/>
      <c r="O741" s="158"/>
      <c r="Q741" s="75" t="str" cm="1">
        <f t="array" aca="1" ref="Q741" ca="1">IF(AND(K741&lt;&gt;"",P741&lt;&gt;"Absent",U741&lt;&gt;"NO",M741="3GPPMEMBER"),IF(INDIRECT(S741)&lt;&gt;"Present","CHECK","Covered"),"")</f>
        <v/>
      </c>
      <c r="S741" s="218" t="str">
        <f>IF(M741="3GPPMEMBER","'Voting List'!L"&amp;MATCH(K741,'Voting List'!B:B,0),"")</f>
        <v/>
      </c>
      <c r="U741" s="170" t="str">
        <f>IF(K741&lt;&gt;"",IF(ISNUMBER(FIND(K741,'Voting List'!M1)),"YES","NO"),"")</f>
        <v/>
      </c>
    </row>
    <row r="742" spans="1:21" ht="12.6" customHeight="1" x14ac:dyDescent="0.2">
      <c r="A742" s="158"/>
      <c r="B742" s="158"/>
      <c r="C742" s="158"/>
      <c r="D742" s="177"/>
      <c r="E742" s="177"/>
      <c r="F742" s="177"/>
      <c r="G742" s="177"/>
      <c r="H742" s="177"/>
      <c r="I742" s="177"/>
      <c r="J742" s="177"/>
      <c r="K742" s="158"/>
      <c r="L742" s="158"/>
      <c r="M742" s="158"/>
      <c r="N742" s="158"/>
      <c r="O742" s="158"/>
      <c r="Q742" s="75" t="str" cm="1">
        <f t="array" aca="1" ref="Q742" ca="1">IF(AND(K742&lt;&gt;"",P742&lt;&gt;"Absent",U742&lt;&gt;"NO",M742="3GPPMEMBER"),IF(INDIRECT(S742)&lt;&gt;"Present","CHECK","Covered"),"")</f>
        <v/>
      </c>
      <c r="S742" s="218" t="str">
        <f>IF(M742="3GPPMEMBER","'Voting List'!L"&amp;MATCH(K742,'Voting List'!B:B,0),"")</f>
        <v/>
      </c>
      <c r="U742" s="170" t="str">
        <f>IF(K742&lt;&gt;"",IF(ISNUMBER(FIND(K742,'Voting List'!M1)),"YES","NO"),"")</f>
        <v/>
      </c>
    </row>
    <row r="743" spans="1:21" ht="12.6" customHeight="1" x14ac:dyDescent="0.2">
      <c r="A743" s="158"/>
      <c r="B743" s="158"/>
      <c r="C743" s="158"/>
      <c r="D743" s="177"/>
      <c r="E743" s="177"/>
      <c r="F743" s="177"/>
      <c r="G743" s="177"/>
      <c r="H743" s="177"/>
      <c r="I743" s="177"/>
      <c r="J743" s="177"/>
      <c r="K743" s="158"/>
      <c r="L743" s="158"/>
      <c r="M743" s="158"/>
      <c r="N743" s="158"/>
      <c r="O743" s="158"/>
      <c r="Q743" s="75" t="str" cm="1">
        <f t="array" aca="1" ref="Q743" ca="1">IF(AND(K743&lt;&gt;"",P743&lt;&gt;"Absent",U743&lt;&gt;"NO",M743="3GPPMEMBER"),IF(INDIRECT(S743)&lt;&gt;"Present","CHECK","Covered"),"")</f>
        <v/>
      </c>
      <c r="S743" s="218" t="str">
        <f>IF(M743="3GPPMEMBER","'Voting List'!L"&amp;MATCH(K743,'Voting List'!B:B,0),"")</f>
        <v/>
      </c>
      <c r="U743" s="170" t="str">
        <f>IF(K743&lt;&gt;"",IF(ISNUMBER(FIND(K743,'Voting List'!M1)),"YES","NO"),"")</f>
        <v/>
      </c>
    </row>
    <row r="744" spans="1:21" ht="12.6" customHeight="1" x14ac:dyDescent="0.2">
      <c r="A744" s="158"/>
      <c r="B744" s="158"/>
      <c r="C744" s="158"/>
      <c r="D744" s="177"/>
      <c r="E744" s="177"/>
      <c r="F744" s="177"/>
      <c r="G744" s="177"/>
      <c r="H744" s="177"/>
      <c r="I744" s="177"/>
      <c r="J744" s="177"/>
      <c r="K744" s="158"/>
      <c r="L744" s="158"/>
      <c r="M744" s="158"/>
      <c r="N744" s="158"/>
      <c r="O744" s="158"/>
      <c r="Q744" s="75" t="str" cm="1">
        <f t="array" aca="1" ref="Q744" ca="1">IF(AND(K744&lt;&gt;"",P744&lt;&gt;"Absent",U744&lt;&gt;"NO",M744="3GPPMEMBER"),IF(INDIRECT(S744)&lt;&gt;"Present","CHECK","Covered"),"")</f>
        <v/>
      </c>
      <c r="S744" s="218" t="str">
        <f>IF(M744="3GPPMEMBER","'Voting List'!L"&amp;MATCH(K744,'Voting List'!B:B,0),"")</f>
        <v/>
      </c>
      <c r="U744" s="170" t="str">
        <f>IF(K744&lt;&gt;"",IF(ISNUMBER(FIND(K744,'Voting List'!M1)),"YES","NO"),"")</f>
        <v/>
      </c>
    </row>
    <row r="745" spans="1:21" ht="12.6" customHeight="1" x14ac:dyDescent="0.2">
      <c r="A745" s="158"/>
      <c r="B745" s="158"/>
      <c r="C745" s="158"/>
      <c r="D745" s="177"/>
      <c r="E745" s="177"/>
      <c r="F745" s="177"/>
      <c r="G745" s="177"/>
      <c r="H745" s="177"/>
      <c r="I745" s="177"/>
      <c r="J745" s="177"/>
      <c r="K745" s="158"/>
      <c r="L745" s="158"/>
      <c r="M745" s="158"/>
      <c r="N745" s="158"/>
      <c r="O745" s="158"/>
      <c r="Q745" s="75" t="str" cm="1">
        <f t="array" aca="1" ref="Q745" ca="1">IF(AND(K745&lt;&gt;"",P745&lt;&gt;"Absent",U745&lt;&gt;"NO",M745="3GPPMEMBER"),IF(INDIRECT(S745)&lt;&gt;"Present","CHECK","Covered"),"")</f>
        <v/>
      </c>
      <c r="S745" s="218" t="str">
        <f>IF(M745="3GPPMEMBER","'Voting List'!L"&amp;MATCH(K745,'Voting List'!B:B,0),"")</f>
        <v/>
      </c>
      <c r="U745" s="170" t="str">
        <f>IF(K745&lt;&gt;"",IF(ISNUMBER(FIND(K745,'Voting List'!M1)),"YES","NO"),"")</f>
        <v/>
      </c>
    </row>
    <row r="746" spans="1:21" ht="12.6" customHeight="1" x14ac:dyDescent="0.2">
      <c r="A746" s="158"/>
      <c r="B746" s="158"/>
      <c r="C746" s="158"/>
      <c r="D746" s="177"/>
      <c r="E746" s="177"/>
      <c r="F746" s="177"/>
      <c r="G746" s="177"/>
      <c r="H746" s="177"/>
      <c r="I746" s="177"/>
      <c r="J746" s="177"/>
      <c r="K746" s="158"/>
      <c r="L746" s="158"/>
      <c r="M746" s="158"/>
      <c r="N746" s="158"/>
      <c r="O746" s="158"/>
      <c r="Q746" s="75" t="str" cm="1">
        <f t="array" aca="1" ref="Q746" ca="1">IF(AND(K746&lt;&gt;"",P746&lt;&gt;"Absent",U746&lt;&gt;"NO",M746="3GPPMEMBER"),IF(INDIRECT(S746)&lt;&gt;"Present","CHECK","Covered"),"")</f>
        <v/>
      </c>
      <c r="S746" s="218" t="str">
        <f>IF(M746="3GPPMEMBER","'Voting List'!L"&amp;MATCH(K746,'Voting List'!B:B,0),"")</f>
        <v/>
      </c>
      <c r="U746" s="170" t="str">
        <f>IF(K746&lt;&gt;"",IF(ISNUMBER(FIND(K746,'Voting List'!M1)),"YES","NO"),"")</f>
        <v/>
      </c>
    </row>
    <row r="747" spans="1:21" ht="12.6" customHeight="1" x14ac:dyDescent="0.2">
      <c r="A747" s="158"/>
      <c r="B747" s="158"/>
      <c r="C747" s="158"/>
      <c r="D747" s="177"/>
      <c r="E747" s="177"/>
      <c r="F747" s="177"/>
      <c r="G747" s="177"/>
      <c r="H747" s="177"/>
      <c r="I747" s="177"/>
      <c r="J747" s="177"/>
      <c r="K747" s="158"/>
      <c r="L747" s="158"/>
      <c r="M747" s="158"/>
      <c r="N747" s="158"/>
      <c r="O747" s="158"/>
      <c r="Q747" s="75" t="str" cm="1">
        <f t="array" aca="1" ref="Q747" ca="1">IF(AND(K747&lt;&gt;"",P747&lt;&gt;"Absent",U747&lt;&gt;"NO",M747="3GPPMEMBER"),IF(INDIRECT(S747)&lt;&gt;"Present","CHECK","Covered"),"")</f>
        <v/>
      </c>
      <c r="S747" s="218" t="str">
        <f>IF(M747="3GPPMEMBER","'Voting List'!L"&amp;MATCH(K747,'Voting List'!B:B,0),"")</f>
        <v/>
      </c>
      <c r="U747" s="170" t="str">
        <f>IF(K747&lt;&gt;"",IF(ISNUMBER(FIND(K747,'Voting List'!M1)),"YES","NO"),"")</f>
        <v/>
      </c>
    </row>
    <row r="748" spans="1:21" ht="12.6" customHeight="1" x14ac:dyDescent="0.2">
      <c r="A748" s="158"/>
      <c r="B748" s="158"/>
      <c r="C748" s="158"/>
      <c r="D748" s="177"/>
      <c r="E748" s="177"/>
      <c r="F748" s="177"/>
      <c r="G748" s="177"/>
      <c r="H748" s="177"/>
      <c r="I748" s="177"/>
      <c r="J748" s="177"/>
      <c r="K748" s="158"/>
      <c r="L748" s="158"/>
      <c r="M748" s="158"/>
      <c r="N748" s="158"/>
      <c r="O748" s="158"/>
      <c r="Q748" s="75" t="str" cm="1">
        <f t="array" aca="1" ref="Q748" ca="1">IF(AND(K748&lt;&gt;"",P748&lt;&gt;"Absent",U748&lt;&gt;"NO",M748="3GPPMEMBER"),IF(INDIRECT(S748)&lt;&gt;"Present","CHECK","Covered"),"")</f>
        <v/>
      </c>
      <c r="S748" s="218" t="str">
        <f>IF(M748="3GPPMEMBER","'Voting List'!L"&amp;MATCH(K748,'Voting List'!B:B,0),"")</f>
        <v/>
      </c>
      <c r="U748" s="170" t="str">
        <f>IF(K748&lt;&gt;"",IF(ISNUMBER(FIND(K748,'Voting List'!M1)),"YES","NO"),"")</f>
        <v/>
      </c>
    </row>
    <row r="749" spans="1:21" ht="12.6" customHeight="1" x14ac:dyDescent="0.2">
      <c r="A749" s="158"/>
      <c r="B749" s="158"/>
      <c r="C749" s="158"/>
      <c r="D749" s="177"/>
      <c r="E749" s="177"/>
      <c r="F749" s="177"/>
      <c r="G749" s="177"/>
      <c r="H749" s="177"/>
      <c r="I749" s="177"/>
      <c r="J749" s="177"/>
      <c r="K749" s="158"/>
      <c r="L749" s="158"/>
      <c r="M749" s="158"/>
      <c r="N749" s="158"/>
      <c r="O749" s="158"/>
      <c r="Q749" s="75" t="str" cm="1">
        <f t="array" aca="1" ref="Q749" ca="1">IF(AND(K749&lt;&gt;"",P749&lt;&gt;"Absent",U749&lt;&gt;"NO",M749="3GPPMEMBER"),IF(INDIRECT(S749)&lt;&gt;"Present","CHECK","Covered"),"")</f>
        <v/>
      </c>
      <c r="S749" s="218" t="str">
        <f>IF(M749="3GPPMEMBER","'Voting List'!L"&amp;MATCH(K749,'Voting List'!B:B,0),"")</f>
        <v/>
      </c>
      <c r="U749" s="170" t="str">
        <f>IF(K749&lt;&gt;"",IF(ISNUMBER(FIND(K749,'Voting List'!M1)),"YES","NO"),"")</f>
        <v/>
      </c>
    </row>
    <row r="750" spans="1:21" ht="12.6" customHeight="1" x14ac:dyDescent="0.2">
      <c r="A750" s="158"/>
      <c r="B750" s="158"/>
      <c r="C750" s="158"/>
      <c r="D750" s="177"/>
      <c r="E750" s="177"/>
      <c r="F750" s="177"/>
      <c r="G750" s="177"/>
      <c r="H750" s="177"/>
      <c r="I750" s="177"/>
      <c r="J750" s="177"/>
      <c r="K750" s="158"/>
      <c r="L750" s="158"/>
      <c r="M750" s="158"/>
      <c r="N750" s="158"/>
      <c r="O750" s="158"/>
      <c r="Q750" s="75" t="str" cm="1">
        <f t="array" aca="1" ref="Q750" ca="1">IF(AND(K750&lt;&gt;"",P750&lt;&gt;"Absent",U750&lt;&gt;"NO",M750="3GPPMEMBER"),IF(INDIRECT(S750)&lt;&gt;"Present","CHECK","Covered"),"")</f>
        <v/>
      </c>
      <c r="S750" s="218" t="str">
        <f>IF(M750="3GPPMEMBER","'Voting List'!L"&amp;MATCH(K750,'Voting List'!B:B,0),"")</f>
        <v/>
      </c>
      <c r="U750" s="170" t="str">
        <f>IF(K750&lt;&gt;"",IF(ISNUMBER(FIND(K750,'Voting List'!M1)),"YES","NO"),"")</f>
        <v/>
      </c>
    </row>
    <row r="751" spans="1:21" ht="12.6" customHeight="1" x14ac:dyDescent="0.2">
      <c r="A751" s="158"/>
      <c r="B751" s="158"/>
      <c r="C751" s="158"/>
      <c r="D751" s="177"/>
      <c r="E751" s="177"/>
      <c r="F751" s="177"/>
      <c r="G751" s="177"/>
      <c r="H751" s="177"/>
      <c r="I751" s="177"/>
      <c r="J751" s="177"/>
      <c r="K751" s="158"/>
      <c r="L751" s="158"/>
      <c r="M751" s="158"/>
      <c r="N751" s="158"/>
      <c r="O751" s="158"/>
      <c r="Q751" s="75" t="str" cm="1">
        <f t="array" aca="1" ref="Q751" ca="1">IF(AND(K751&lt;&gt;"",P751&lt;&gt;"Absent",U751&lt;&gt;"NO",M751="3GPPMEMBER"),IF(INDIRECT(S751)&lt;&gt;"Present","CHECK","Covered"),"")</f>
        <v/>
      </c>
      <c r="S751" s="218" t="str">
        <f>IF(M751="3GPPMEMBER","'Voting List'!L"&amp;MATCH(K751,'Voting List'!B:B,0),"")</f>
        <v/>
      </c>
      <c r="U751" s="170" t="str">
        <f>IF(K751&lt;&gt;"",IF(ISNUMBER(FIND(K751,'Voting List'!M1)),"YES","NO"),"")</f>
        <v/>
      </c>
    </row>
    <row r="752" spans="1:21" ht="12.6" customHeight="1" x14ac:dyDescent="0.2">
      <c r="A752" s="158"/>
      <c r="B752" s="158"/>
      <c r="C752" s="158"/>
      <c r="D752" s="177"/>
      <c r="E752" s="177"/>
      <c r="F752" s="177"/>
      <c r="G752" s="177"/>
      <c r="H752" s="177"/>
      <c r="I752" s="177"/>
      <c r="J752" s="177"/>
      <c r="K752" s="158"/>
      <c r="L752" s="158"/>
      <c r="M752" s="158"/>
      <c r="N752" s="158"/>
      <c r="O752" s="158"/>
      <c r="Q752" s="75" t="str" cm="1">
        <f t="array" aca="1" ref="Q752" ca="1">IF(AND(K752&lt;&gt;"",P752&lt;&gt;"Absent",U752&lt;&gt;"NO",M752="3GPPMEMBER"),IF(INDIRECT(S752)&lt;&gt;"Present","CHECK","Covered"),"")</f>
        <v/>
      </c>
      <c r="S752" s="218" t="str">
        <f>IF(M752="3GPPMEMBER","'Voting List'!L"&amp;MATCH(K752,'Voting List'!B:B,0),"")</f>
        <v/>
      </c>
      <c r="U752" s="170" t="str">
        <f>IF(K752&lt;&gt;"",IF(ISNUMBER(FIND(K752,'Voting List'!M1)),"YES","NO"),"")</f>
        <v/>
      </c>
    </row>
    <row r="753" spans="1:21" ht="12.6" customHeight="1" x14ac:dyDescent="0.2">
      <c r="A753" s="158"/>
      <c r="B753" s="158"/>
      <c r="C753" s="158"/>
      <c r="D753" s="177"/>
      <c r="E753" s="177"/>
      <c r="F753" s="177"/>
      <c r="G753" s="177"/>
      <c r="H753" s="177"/>
      <c r="I753" s="177"/>
      <c r="J753" s="177"/>
      <c r="K753" s="158"/>
      <c r="L753" s="158"/>
      <c r="M753" s="158"/>
      <c r="N753" s="158"/>
      <c r="O753" s="158"/>
      <c r="Q753" s="75" t="str" cm="1">
        <f t="array" aca="1" ref="Q753" ca="1">IF(AND(K753&lt;&gt;"",P753&lt;&gt;"Absent",U753&lt;&gt;"NO",M753="3GPPMEMBER"),IF(INDIRECT(S753)&lt;&gt;"Present","CHECK","Covered"),"")</f>
        <v/>
      </c>
      <c r="S753" s="218" t="str">
        <f>IF(M753="3GPPMEMBER","'Voting List'!L"&amp;MATCH(K753,'Voting List'!B:B,0),"")</f>
        <v/>
      </c>
      <c r="U753" s="170" t="str">
        <f>IF(K753&lt;&gt;"",IF(ISNUMBER(FIND(K753,'Voting List'!M1)),"YES","NO"),"")</f>
        <v/>
      </c>
    </row>
    <row r="754" spans="1:21" ht="12.6" customHeight="1" x14ac:dyDescent="0.2">
      <c r="A754" s="158"/>
      <c r="B754" s="158"/>
      <c r="C754" s="158"/>
      <c r="D754" s="177"/>
      <c r="E754" s="177"/>
      <c r="F754" s="177"/>
      <c r="G754" s="177"/>
      <c r="H754" s="177"/>
      <c r="I754" s="177"/>
      <c r="J754" s="177"/>
      <c r="K754" s="158"/>
      <c r="L754" s="158"/>
      <c r="M754" s="158"/>
      <c r="N754" s="158"/>
      <c r="O754" s="158"/>
      <c r="Q754" s="75" t="str" cm="1">
        <f t="array" aca="1" ref="Q754" ca="1">IF(AND(K754&lt;&gt;"",P754&lt;&gt;"Absent",U754&lt;&gt;"NO",M754="3GPPMEMBER"),IF(INDIRECT(S754)&lt;&gt;"Present","CHECK","Covered"),"")</f>
        <v/>
      </c>
      <c r="S754" s="218" t="str">
        <f>IF(M754="3GPPMEMBER","'Voting List'!L"&amp;MATCH(K754,'Voting List'!B:B,0),"")</f>
        <v/>
      </c>
      <c r="U754" s="170" t="str">
        <f>IF(K754&lt;&gt;"",IF(ISNUMBER(FIND(K754,'Voting List'!M1)),"YES","NO"),"")</f>
        <v/>
      </c>
    </row>
    <row r="755" spans="1:21" ht="12.6" customHeight="1" x14ac:dyDescent="0.2">
      <c r="A755" s="158"/>
      <c r="B755" s="158"/>
      <c r="C755" s="158"/>
      <c r="D755" s="177"/>
      <c r="E755" s="177"/>
      <c r="F755" s="177"/>
      <c r="G755" s="177"/>
      <c r="H755" s="177"/>
      <c r="I755" s="177"/>
      <c r="J755" s="177"/>
      <c r="K755" s="158"/>
      <c r="L755" s="158"/>
      <c r="M755" s="158"/>
      <c r="N755" s="158"/>
      <c r="O755" s="158"/>
      <c r="Q755" s="75" t="str" cm="1">
        <f t="array" aca="1" ref="Q755" ca="1">IF(AND(K755&lt;&gt;"",P755&lt;&gt;"Absent",U755&lt;&gt;"NO",M755="3GPPMEMBER"),IF(INDIRECT(S755)&lt;&gt;"Present","CHECK","Covered"),"")</f>
        <v/>
      </c>
      <c r="S755" s="218" t="str">
        <f>IF(M755="3GPPMEMBER","'Voting List'!L"&amp;MATCH(K755,'Voting List'!B:B,0),"")</f>
        <v/>
      </c>
      <c r="U755" s="170" t="str">
        <f>IF(K755&lt;&gt;"",IF(ISNUMBER(FIND(K755,'Voting List'!M1)),"YES","NO"),"")</f>
        <v/>
      </c>
    </row>
    <row r="756" spans="1:21" ht="12.6" customHeight="1" x14ac:dyDescent="0.2">
      <c r="A756" s="158"/>
      <c r="B756" s="158"/>
      <c r="C756" s="158"/>
      <c r="D756" s="177"/>
      <c r="E756" s="177"/>
      <c r="F756" s="177"/>
      <c r="G756" s="177"/>
      <c r="H756" s="177"/>
      <c r="I756" s="177"/>
      <c r="J756" s="177"/>
      <c r="K756" s="158"/>
      <c r="L756" s="158"/>
      <c r="M756" s="158"/>
      <c r="N756" s="158"/>
      <c r="O756" s="158"/>
      <c r="Q756" s="75" t="str" cm="1">
        <f t="array" aca="1" ref="Q756" ca="1">IF(AND(K756&lt;&gt;"",P756&lt;&gt;"Absent",U756&lt;&gt;"NO",M756="3GPPMEMBER"),IF(INDIRECT(S756)&lt;&gt;"Present","CHECK","Covered"),"")</f>
        <v/>
      </c>
      <c r="S756" s="218" t="str">
        <f>IF(M756="3GPPMEMBER","'Voting List'!L"&amp;MATCH(K756,'Voting List'!B:B,0),"")</f>
        <v/>
      </c>
      <c r="U756" s="170" t="str">
        <f>IF(K756&lt;&gt;"",IF(ISNUMBER(FIND(K756,'Voting List'!M1)),"YES","NO"),"")</f>
        <v/>
      </c>
    </row>
    <row r="757" spans="1:21" ht="12.6" customHeight="1" x14ac:dyDescent="0.2">
      <c r="A757" s="158"/>
      <c r="B757" s="158"/>
      <c r="C757" s="158"/>
      <c r="D757" s="177"/>
      <c r="E757" s="177"/>
      <c r="F757" s="177"/>
      <c r="G757" s="177"/>
      <c r="H757" s="177"/>
      <c r="I757" s="177"/>
      <c r="J757" s="177"/>
      <c r="K757" s="158"/>
      <c r="L757" s="158"/>
      <c r="M757" s="158"/>
      <c r="N757" s="158"/>
      <c r="O757" s="158"/>
      <c r="Q757" s="75" t="str" cm="1">
        <f t="array" aca="1" ref="Q757" ca="1">IF(AND(K757&lt;&gt;"",P757&lt;&gt;"Absent",U757&lt;&gt;"NO",M757="3GPPMEMBER"),IF(INDIRECT(S757)&lt;&gt;"Present","CHECK","Covered"),"")</f>
        <v/>
      </c>
      <c r="S757" s="218" t="str">
        <f>IF(M757="3GPPMEMBER","'Voting List'!L"&amp;MATCH(K757,'Voting List'!B:B,0),"")</f>
        <v/>
      </c>
      <c r="U757" s="170" t="str">
        <f>IF(K757&lt;&gt;"",IF(ISNUMBER(FIND(K757,'Voting List'!M1)),"YES","NO"),"")</f>
        <v/>
      </c>
    </row>
    <row r="758" spans="1:21" ht="12.6" customHeight="1" x14ac:dyDescent="0.2">
      <c r="A758" s="158"/>
      <c r="B758" s="158"/>
      <c r="C758" s="158"/>
      <c r="D758" s="177"/>
      <c r="E758" s="177"/>
      <c r="F758" s="177"/>
      <c r="G758" s="177"/>
      <c r="H758" s="177"/>
      <c r="I758" s="177"/>
      <c r="J758" s="177"/>
      <c r="K758" s="158"/>
      <c r="L758" s="158"/>
      <c r="M758" s="158"/>
      <c r="N758" s="158"/>
      <c r="O758" s="158"/>
      <c r="Q758" s="75" t="str" cm="1">
        <f t="array" aca="1" ref="Q758" ca="1">IF(AND(K758&lt;&gt;"",P758&lt;&gt;"Absent",U758&lt;&gt;"NO",M758="3GPPMEMBER"),IF(INDIRECT(S758)&lt;&gt;"Present","CHECK","Covered"),"")</f>
        <v/>
      </c>
      <c r="S758" s="218" t="str">
        <f>IF(M758="3GPPMEMBER","'Voting List'!L"&amp;MATCH(K758,'Voting List'!B:B,0),"")</f>
        <v/>
      </c>
      <c r="U758" s="170" t="str">
        <f>IF(K758&lt;&gt;"",IF(ISNUMBER(FIND(K758,'Voting List'!M1)),"YES","NO"),"")</f>
        <v/>
      </c>
    </row>
    <row r="759" spans="1:21" ht="12.6" customHeight="1" x14ac:dyDescent="0.2">
      <c r="A759" s="158"/>
      <c r="B759" s="158"/>
      <c r="C759" s="158"/>
      <c r="D759" s="177"/>
      <c r="E759" s="177"/>
      <c r="F759" s="177"/>
      <c r="G759" s="177"/>
      <c r="H759" s="177"/>
      <c r="I759" s="177"/>
      <c r="J759" s="177"/>
      <c r="K759" s="158"/>
      <c r="L759" s="158"/>
      <c r="M759" s="158"/>
      <c r="N759" s="158"/>
      <c r="O759" s="158"/>
      <c r="Q759" s="75" t="str" cm="1">
        <f t="array" aca="1" ref="Q759" ca="1">IF(AND(K759&lt;&gt;"",P759&lt;&gt;"Absent",U759&lt;&gt;"NO",M759="3GPPMEMBER"),IF(INDIRECT(S759)&lt;&gt;"Present","CHECK","Covered"),"")</f>
        <v/>
      </c>
      <c r="S759" s="218" t="str">
        <f>IF(M759="3GPPMEMBER","'Voting List'!L"&amp;MATCH(K759,'Voting List'!B:B,0),"")</f>
        <v/>
      </c>
      <c r="U759" s="170" t="str">
        <f>IF(K759&lt;&gt;"",IF(ISNUMBER(FIND(K759,'Voting List'!M1)),"YES","NO"),"")</f>
        <v/>
      </c>
    </row>
    <row r="760" spans="1:21" ht="12.6" customHeight="1" x14ac:dyDescent="0.2">
      <c r="A760" s="158"/>
      <c r="B760" s="158"/>
      <c r="C760" s="158"/>
      <c r="D760" s="177"/>
      <c r="E760" s="177"/>
      <c r="F760" s="177"/>
      <c r="G760" s="177"/>
      <c r="H760" s="177"/>
      <c r="I760" s="177"/>
      <c r="J760" s="177"/>
      <c r="K760" s="158"/>
      <c r="L760" s="158"/>
      <c r="M760" s="158"/>
      <c r="N760" s="158"/>
      <c r="O760" s="158"/>
      <c r="Q760" s="75" t="str" cm="1">
        <f t="array" aca="1" ref="Q760" ca="1">IF(AND(K760&lt;&gt;"",P760&lt;&gt;"Absent",U760&lt;&gt;"NO",M760="3GPPMEMBER"),IF(INDIRECT(S760)&lt;&gt;"Present","CHECK","Covered"),"")</f>
        <v/>
      </c>
      <c r="S760" s="218" t="str">
        <f>IF(M760="3GPPMEMBER","'Voting List'!L"&amp;MATCH(K760,'Voting List'!B:B,0),"")</f>
        <v/>
      </c>
      <c r="U760" s="170" t="str">
        <f>IF(K760&lt;&gt;"",IF(ISNUMBER(FIND(K760,'Voting List'!M1)),"YES","NO"),"")</f>
        <v/>
      </c>
    </row>
    <row r="761" spans="1:21" ht="12.6" customHeight="1" x14ac:dyDescent="0.2">
      <c r="A761" s="158"/>
      <c r="B761" s="158"/>
      <c r="C761" s="158"/>
      <c r="D761" s="177"/>
      <c r="E761" s="177"/>
      <c r="F761" s="177"/>
      <c r="G761" s="177"/>
      <c r="H761" s="177"/>
      <c r="I761" s="177"/>
      <c r="J761" s="177"/>
      <c r="K761" s="158"/>
      <c r="L761" s="158"/>
      <c r="M761" s="158"/>
      <c r="N761" s="158"/>
      <c r="O761" s="158"/>
      <c r="Q761" s="75" t="str" cm="1">
        <f t="array" aca="1" ref="Q761" ca="1">IF(AND(K761&lt;&gt;"",P761&lt;&gt;"Absent",U761&lt;&gt;"NO",M761="3GPPMEMBER"),IF(INDIRECT(S761)&lt;&gt;"Present","CHECK","Covered"),"")</f>
        <v/>
      </c>
      <c r="S761" s="218" t="str">
        <f>IF(M761="3GPPMEMBER","'Voting List'!L"&amp;MATCH(K761,'Voting List'!B:B,0),"")</f>
        <v/>
      </c>
      <c r="U761" s="170" t="str">
        <f>IF(K761&lt;&gt;"",IF(ISNUMBER(FIND(K761,'Voting List'!M1)),"YES","NO"),"")</f>
        <v/>
      </c>
    </row>
    <row r="762" spans="1:21" ht="12.6" customHeight="1" x14ac:dyDescent="0.2">
      <c r="A762" s="158"/>
      <c r="B762" s="158"/>
      <c r="C762" s="158"/>
      <c r="D762" s="177"/>
      <c r="E762" s="177"/>
      <c r="F762" s="177"/>
      <c r="G762" s="177"/>
      <c r="H762" s="177"/>
      <c r="I762" s="177"/>
      <c r="J762" s="177"/>
      <c r="K762" s="158"/>
      <c r="L762" s="158"/>
      <c r="M762" s="158"/>
      <c r="N762" s="158"/>
      <c r="O762" s="158"/>
      <c r="Q762" s="75" t="str" cm="1">
        <f t="array" aca="1" ref="Q762" ca="1">IF(AND(K762&lt;&gt;"",P762&lt;&gt;"Absent",U762&lt;&gt;"NO",M762="3GPPMEMBER"),IF(INDIRECT(S762)&lt;&gt;"Present","CHECK","Covered"),"")</f>
        <v/>
      </c>
      <c r="S762" s="218" t="str">
        <f>IF(M762="3GPPMEMBER","'Voting List'!L"&amp;MATCH(K762,'Voting List'!B:B,0),"")</f>
        <v/>
      </c>
      <c r="U762" s="170" t="str">
        <f>IF(K762&lt;&gt;"",IF(ISNUMBER(FIND(K762,'Voting List'!M1)),"YES","NO"),"")</f>
        <v/>
      </c>
    </row>
    <row r="763" spans="1:21" ht="12.6" customHeight="1" x14ac:dyDescent="0.2">
      <c r="A763" s="158"/>
      <c r="B763" s="158"/>
      <c r="C763" s="158"/>
      <c r="D763" s="177"/>
      <c r="E763" s="177"/>
      <c r="F763" s="177"/>
      <c r="G763" s="177"/>
      <c r="H763" s="177"/>
      <c r="I763" s="177"/>
      <c r="J763" s="177"/>
      <c r="K763" s="158"/>
      <c r="L763" s="158"/>
      <c r="M763" s="158"/>
      <c r="N763" s="158"/>
      <c r="O763" s="158"/>
      <c r="Q763" s="75" t="str" cm="1">
        <f t="array" aca="1" ref="Q763" ca="1">IF(AND(K763&lt;&gt;"",P763&lt;&gt;"Absent",U763&lt;&gt;"NO",M763="3GPPMEMBER"),IF(INDIRECT(S763)&lt;&gt;"Present","CHECK","Covered"),"")</f>
        <v/>
      </c>
      <c r="S763" s="218" t="str">
        <f>IF(M763="3GPPMEMBER","'Voting List'!L"&amp;MATCH(K763,'Voting List'!B:B,0),"")</f>
        <v/>
      </c>
      <c r="U763" s="170" t="str">
        <f>IF(K763&lt;&gt;"",IF(ISNUMBER(FIND(K763,'Voting List'!M1)),"YES","NO"),"")</f>
        <v/>
      </c>
    </row>
    <row r="764" spans="1:21" ht="12.6" customHeight="1" x14ac:dyDescent="0.2">
      <c r="A764" s="158"/>
      <c r="B764" s="158"/>
      <c r="C764" s="158"/>
      <c r="D764" s="177"/>
      <c r="E764" s="177"/>
      <c r="F764" s="177"/>
      <c r="G764" s="177"/>
      <c r="H764" s="177"/>
      <c r="I764" s="177"/>
      <c r="J764" s="177"/>
      <c r="K764" s="158"/>
      <c r="L764" s="158"/>
      <c r="M764" s="158"/>
      <c r="N764" s="158"/>
      <c r="O764" s="158"/>
      <c r="Q764" s="75" t="str" cm="1">
        <f t="array" aca="1" ref="Q764" ca="1">IF(AND(K764&lt;&gt;"",P764&lt;&gt;"Absent",U764&lt;&gt;"NO",M764="3GPPMEMBER"),IF(INDIRECT(S764)&lt;&gt;"Present","CHECK","Covered"),"")</f>
        <v/>
      </c>
      <c r="S764" s="218" t="str">
        <f>IF(M764="3GPPMEMBER","'Voting List'!L"&amp;MATCH(K764,'Voting List'!B:B,0),"")</f>
        <v/>
      </c>
      <c r="U764" s="170" t="str">
        <f>IF(K764&lt;&gt;"",IF(ISNUMBER(FIND(K764,'Voting List'!M1)),"YES","NO"),"")</f>
        <v/>
      </c>
    </row>
    <row r="765" spans="1:21" ht="12.6" customHeight="1" x14ac:dyDescent="0.2">
      <c r="A765" s="158"/>
      <c r="B765" s="158"/>
      <c r="C765" s="158"/>
      <c r="D765" s="177"/>
      <c r="E765" s="177"/>
      <c r="F765" s="177"/>
      <c r="G765" s="177"/>
      <c r="H765" s="177"/>
      <c r="I765" s="177"/>
      <c r="J765" s="177"/>
      <c r="K765" s="158"/>
      <c r="L765" s="158"/>
      <c r="M765" s="158"/>
      <c r="N765" s="158"/>
      <c r="O765" s="158"/>
      <c r="Q765" s="75" t="str" cm="1">
        <f t="array" aca="1" ref="Q765" ca="1">IF(AND(K765&lt;&gt;"",P765&lt;&gt;"Absent",U765&lt;&gt;"NO",M765="3GPPMEMBER"),IF(INDIRECT(S765)&lt;&gt;"Present","CHECK","Covered"),"")</f>
        <v/>
      </c>
      <c r="S765" s="218" t="str">
        <f>IF(M765="3GPPMEMBER","'Voting List'!L"&amp;MATCH(K765,'Voting List'!B:B,0),"")</f>
        <v/>
      </c>
      <c r="U765" s="170" t="str">
        <f>IF(K765&lt;&gt;"",IF(ISNUMBER(FIND(K765,'Voting List'!M1)),"YES","NO"),"")</f>
        <v/>
      </c>
    </row>
    <row r="766" spans="1:21" ht="12.6" customHeight="1" x14ac:dyDescent="0.2">
      <c r="A766" s="158"/>
      <c r="B766" s="158"/>
      <c r="C766" s="158"/>
      <c r="D766" s="177"/>
      <c r="E766" s="177"/>
      <c r="F766" s="177"/>
      <c r="G766" s="177"/>
      <c r="H766" s="177"/>
      <c r="I766" s="177"/>
      <c r="J766" s="177"/>
      <c r="K766" s="158"/>
      <c r="L766" s="158"/>
      <c r="M766" s="158"/>
      <c r="N766" s="158"/>
      <c r="O766" s="158"/>
      <c r="Q766" s="75" t="str" cm="1">
        <f t="array" aca="1" ref="Q766" ca="1">IF(AND(K766&lt;&gt;"",P766&lt;&gt;"Absent",U766&lt;&gt;"NO",M766="3GPPMEMBER"),IF(INDIRECT(S766)&lt;&gt;"Present","CHECK","Covered"),"")</f>
        <v/>
      </c>
      <c r="S766" s="218" t="str">
        <f>IF(M766="3GPPMEMBER","'Voting List'!L"&amp;MATCH(K766,'Voting List'!B:B,0),"")</f>
        <v/>
      </c>
      <c r="U766" s="170" t="str">
        <f>IF(K766&lt;&gt;"",IF(ISNUMBER(FIND(K766,'Voting List'!M1)),"YES","NO"),"")</f>
        <v/>
      </c>
    </row>
    <row r="767" spans="1:21" ht="12.6" customHeight="1" x14ac:dyDescent="0.2">
      <c r="A767" s="158"/>
      <c r="B767" s="158"/>
      <c r="C767" s="158"/>
      <c r="D767" s="177"/>
      <c r="E767" s="177"/>
      <c r="F767" s="177"/>
      <c r="G767" s="177"/>
      <c r="H767" s="177"/>
      <c r="I767" s="177"/>
      <c r="J767" s="177"/>
      <c r="K767" s="158"/>
      <c r="L767" s="158"/>
      <c r="M767" s="158"/>
      <c r="N767" s="158"/>
      <c r="O767" s="158"/>
      <c r="Q767" s="75" t="str" cm="1">
        <f t="array" aca="1" ref="Q767" ca="1">IF(AND(K767&lt;&gt;"",P767&lt;&gt;"Absent",U767&lt;&gt;"NO",M767="3GPPMEMBER"),IF(INDIRECT(S767)&lt;&gt;"Present","CHECK","Covered"),"")</f>
        <v/>
      </c>
      <c r="S767" s="218" t="str">
        <f>IF(M767="3GPPMEMBER","'Voting List'!L"&amp;MATCH(K767,'Voting List'!B:B,0),"")</f>
        <v/>
      </c>
      <c r="U767" s="170" t="str">
        <f>IF(K767&lt;&gt;"",IF(ISNUMBER(FIND(K767,'Voting List'!M1)),"YES","NO"),"")</f>
        <v/>
      </c>
    </row>
    <row r="768" spans="1:21" ht="12.6" customHeight="1" x14ac:dyDescent="0.2">
      <c r="A768" s="158"/>
      <c r="B768" s="158"/>
      <c r="C768" s="158"/>
      <c r="D768" s="177"/>
      <c r="E768" s="177"/>
      <c r="F768" s="177"/>
      <c r="G768" s="177"/>
      <c r="H768" s="177"/>
      <c r="I768" s="177"/>
      <c r="J768" s="177"/>
      <c r="K768" s="158"/>
      <c r="L768" s="158"/>
      <c r="M768" s="158"/>
      <c r="N768" s="158"/>
      <c r="O768" s="158"/>
      <c r="Q768" s="75" t="str" cm="1">
        <f t="array" aca="1" ref="Q768" ca="1">IF(AND(K768&lt;&gt;"",P768&lt;&gt;"Absent",U768&lt;&gt;"NO",M768="3GPPMEMBER"),IF(INDIRECT(S768)&lt;&gt;"Present","CHECK","Covered"),"")</f>
        <v/>
      </c>
      <c r="S768" s="218" t="str">
        <f>IF(M768="3GPPMEMBER","'Voting List'!L"&amp;MATCH(K768,'Voting List'!B:B,0),"")</f>
        <v/>
      </c>
      <c r="U768" s="170" t="str">
        <f>IF(K768&lt;&gt;"",IF(ISNUMBER(FIND(K768,'Voting List'!M1)),"YES","NO"),"")</f>
        <v/>
      </c>
    </row>
    <row r="769" spans="1:21" ht="12.6" customHeight="1" x14ac:dyDescent="0.2">
      <c r="A769" s="158"/>
      <c r="B769" s="158"/>
      <c r="C769" s="158"/>
      <c r="D769" s="177"/>
      <c r="E769" s="177"/>
      <c r="F769" s="177"/>
      <c r="G769" s="177"/>
      <c r="H769" s="177"/>
      <c r="I769" s="177"/>
      <c r="J769" s="177"/>
      <c r="K769" s="158"/>
      <c r="L769" s="158"/>
      <c r="M769" s="158"/>
      <c r="N769" s="158"/>
      <c r="O769" s="158"/>
      <c r="Q769" s="75" t="str" cm="1">
        <f t="array" aca="1" ref="Q769" ca="1">IF(AND(K769&lt;&gt;"",P769&lt;&gt;"Absent",U769&lt;&gt;"NO",M769="3GPPMEMBER"),IF(INDIRECT(S769)&lt;&gt;"Present","CHECK","Covered"),"")</f>
        <v/>
      </c>
      <c r="S769" s="218" t="str">
        <f>IF(M769="3GPPMEMBER","'Voting List'!L"&amp;MATCH(K769,'Voting List'!B:B,0),"")</f>
        <v/>
      </c>
      <c r="U769" s="170" t="str">
        <f>IF(K769&lt;&gt;"",IF(ISNUMBER(FIND(K769,'Voting List'!M1)),"YES","NO"),"")</f>
        <v/>
      </c>
    </row>
    <row r="770" spans="1:21" ht="12.6" customHeight="1" x14ac:dyDescent="0.2">
      <c r="A770" s="158"/>
      <c r="B770" s="158"/>
      <c r="C770" s="158"/>
      <c r="D770" s="177"/>
      <c r="E770" s="177"/>
      <c r="F770" s="177"/>
      <c r="G770" s="177"/>
      <c r="H770" s="177"/>
      <c r="I770" s="177"/>
      <c r="J770" s="177"/>
      <c r="K770" s="158"/>
      <c r="L770" s="158"/>
      <c r="M770" s="158"/>
      <c r="N770" s="158"/>
      <c r="O770" s="158"/>
      <c r="Q770" s="75" t="str" cm="1">
        <f t="array" aca="1" ref="Q770" ca="1">IF(AND(K770&lt;&gt;"",P770&lt;&gt;"Absent",U770&lt;&gt;"NO",M770="3GPPMEMBER"),IF(INDIRECT(S770)&lt;&gt;"Present","CHECK","Covered"),"")</f>
        <v/>
      </c>
      <c r="S770" s="218" t="str">
        <f>IF(M770="3GPPMEMBER","'Voting List'!L"&amp;MATCH(K770,'Voting List'!B:B,0),"")</f>
        <v/>
      </c>
      <c r="U770" s="170" t="str">
        <f>IF(K770&lt;&gt;"",IF(ISNUMBER(FIND(K770,'Voting List'!M1)),"YES","NO"),"")</f>
        <v/>
      </c>
    </row>
    <row r="771" spans="1:21" ht="12.6" customHeight="1" x14ac:dyDescent="0.2">
      <c r="A771" s="158"/>
      <c r="B771" s="158"/>
      <c r="C771" s="158"/>
      <c r="D771" s="177"/>
      <c r="E771" s="177"/>
      <c r="F771" s="177"/>
      <c r="G771" s="177"/>
      <c r="H771" s="177"/>
      <c r="I771" s="177"/>
      <c r="J771" s="177"/>
      <c r="K771" s="158"/>
      <c r="L771" s="158"/>
      <c r="M771" s="158"/>
      <c r="N771" s="158"/>
      <c r="O771" s="158"/>
      <c r="Q771" s="75" t="str" cm="1">
        <f t="array" aca="1" ref="Q771" ca="1">IF(AND(K771&lt;&gt;"",P771&lt;&gt;"Absent",U771&lt;&gt;"NO",M771="3GPPMEMBER"),IF(INDIRECT(S771)&lt;&gt;"Present","CHECK","Covered"),"")</f>
        <v/>
      </c>
      <c r="S771" s="218" t="str">
        <f>IF(M771="3GPPMEMBER","'Voting List'!L"&amp;MATCH(K771,'Voting List'!B:B,0),"")</f>
        <v/>
      </c>
      <c r="U771" s="170" t="str">
        <f>IF(K771&lt;&gt;"",IF(ISNUMBER(FIND(K771,'Voting List'!M1)),"YES","NO"),"")</f>
        <v/>
      </c>
    </row>
    <row r="772" spans="1:21" ht="12.6" customHeight="1" x14ac:dyDescent="0.2">
      <c r="A772" s="158"/>
      <c r="B772" s="158"/>
      <c r="C772" s="158"/>
      <c r="D772" s="177"/>
      <c r="E772" s="177"/>
      <c r="F772" s="177"/>
      <c r="G772" s="177"/>
      <c r="H772" s="177"/>
      <c r="I772" s="177"/>
      <c r="J772" s="177"/>
      <c r="K772" s="158"/>
      <c r="L772" s="158"/>
      <c r="M772" s="158"/>
      <c r="N772" s="158"/>
      <c r="O772" s="158"/>
      <c r="Q772" s="75" t="str" cm="1">
        <f t="array" aca="1" ref="Q772" ca="1">IF(AND(K772&lt;&gt;"",P772&lt;&gt;"Absent",U772&lt;&gt;"NO",M772="3GPPMEMBER"),IF(INDIRECT(S772)&lt;&gt;"Present","CHECK","Covered"),"")</f>
        <v/>
      </c>
      <c r="S772" s="218" t="str">
        <f>IF(M772="3GPPMEMBER","'Voting List'!L"&amp;MATCH(K772,'Voting List'!B:B,0),"")</f>
        <v/>
      </c>
      <c r="U772" s="170" t="str">
        <f>IF(K772&lt;&gt;"",IF(ISNUMBER(FIND(K772,'Voting List'!M1)),"YES","NO"),"")</f>
        <v/>
      </c>
    </row>
    <row r="773" spans="1:21" ht="12.6" customHeight="1" x14ac:dyDescent="0.2">
      <c r="A773" s="158"/>
      <c r="B773" s="158"/>
      <c r="C773" s="158"/>
      <c r="D773" s="177"/>
      <c r="E773" s="177"/>
      <c r="F773" s="177"/>
      <c r="G773" s="177"/>
      <c r="H773" s="177"/>
      <c r="I773" s="177"/>
      <c r="J773" s="177"/>
      <c r="K773" s="158"/>
      <c r="L773" s="158"/>
      <c r="M773" s="158"/>
      <c r="N773" s="158"/>
      <c r="O773" s="158"/>
      <c r="Q773" s="75" t="str" cm="1">
        <f t="array" aca="1" ref="Q773" ca="1">IF(AND(K773&lt;&gt;"",P773&lt;&gt;"Absent",U773&lt;&gt;"NO",M773="3GPPMEMBER"),IF(INDIRECT(S773)&lt;&gt;"Present","CHECK","Covered"),"")</f>
        <v/>
      </c>
      <c r="S773" s="218" t="str">
        <f>IF(M773="3GPPMEMBER","'Voting List'!L"&amp;MATCH(K773,'Voting List'!B:B,0),"")</f>
        <v/>
      </c>
      <c r="U773" s="170" t="str">
        <f>IF(K773&lt;&gt;"",IF(ISNUMBER(FIND(K773,'Voting List'!M1)),"YES","NO"),"")</f>
        <v/>
      </c>
    </row>
    <row r="774" spans="1:21" ht="12.6" customHeight="1" x14ac:dyDescent="0.2">
      <c r="A774" s="158"/>
      <c r="B774" s="158"/>
      <c r="C774" s="158"/>
      <c r="D774" s="177"/>
      <c r="E774" s="177"/>
      <c r="F774" s="177"/>
      <c r="G774" s="177"/>
      <c r="H774" s="177"/>
      <c r="I774" s="177"/>
      <c r="J774" s="177"/>
      <c r="K774" s="158"/>
      <c r="L774" s="158"/>
      <c r="M774" s="158"/>
      <c r="N774" s="158"/>
      <c r="O774" s="158"/>
      <c r="Q774" s="75" t="str" cm="1">
        <f t="array" aca="1" ref="Q774" ca="1">IF(AND(K774&lt;&gt;"",P774&lt;&gt;"Absent",U774&lt;&gt;"NO",M774="3GPPMEMBER"),IF(INDIRECT(S774)&lt;&gt;"Present","CHECK","Covered"),"")</f>
        <v/>
      </c>
      <c r="S774" s="218" t="str">
        <f>IF(M774="3GPPMEMBER","'Voting List'!L"&amp;MATCH(K774,'Voting List'!B:B,0),"")</f>
        <v/>
      </c>
      <c r="U774" s="170" t="str">
        <f>IF(K774&lt;&gt;"",IF(ISNUMBER(FIND(K774,'Voting List'!M1)),"YES","NO"),"")</f>
        <v/>
      </c>
    </row>
    <row r="775" spans="1:21" ht="12.6" customHeight="1" x14ac:dyDescent="0.2">
      <c r="A775" s="158"/>
      <c r="B775" s="158"/>
      <c r="C775" s="158"/>
      <c r="D775" s="177"/>
      <c r="E775" s="177"/>
      <c r="F775" s="177"/>
      <c r="G775" s="177"/>
      <c r="H775" s="177"/>
      <c r="I775" s="177"/>
      <c r="J775" s="177"/>
      <c r="K775" s="158"/>
      <c r="L775" s="158"/>
      <c r="M775" s="158"/>
      <c r="N775" s="158"/>
      <c r="O775" s="158"/>
      <c r="Q775" s="75" t="str" cm="1">
        <f t="array" aca="1" ref="Q775" ca="1">IF(AND(K775&lt;&gt;"",P775&lt;&gt;"Absent",U775&lt;&gt;"NO",M775="3GPPMEMBER"),IF(INDIRECT(S775)&lt;&gt;"Present","CHECK","Covered"),"")</f>
        <v/>
      </c>
      <c r="S775" s="218" t="str">
        <f>IF(M775="3GPPMEMBER","'Voting List'!L"&amp;MATCH(K775,'Voting List'!B:B,0),"")</f>
        <v/>
      </c>
      <c r="U775" s="170" t="str">
        <f>IF(K775&lt;&gt;"",IF(ISNUMBER(FIND(K775,'Voting List'!M1)),"YES","NO"),"")</f>
        <v/>
      </c>
    </row>
    <row r="776" spans="1:21" ht="12.6" customHeight="1" x14ac:dyDescent="0.2">
      <c r="A776" s="158"/>
      <c r="B776" s="158"/>
      <c r="C776" s="158"/>
      <c r="D776" s="177"/>
      <c r="E776" s="177"/>
      <c r="F776" s="177"/>
      <c r="G776" s="177"/>
      <c r="H776" s="177"/>
      <c r="I776" s="177"/>
      <c r="J776" s="177"/>
      <c r="K776" s="158"/>
      <c r="L776" s="158"/>
      <c r="M776" s="158"/>
      <c r="N776" s="158"/>
      <c r="O776" s="158"/>
      <c r="Q776" s="75" t="str" cm="1">
        <f t="array" aca="1" ref="Q776" ca="1">IF(AND(K776&lt;&gt;"",P776&lt;&gt;"Absent",U776&lt;&gt;"NO",M776="3GPPMEMBER"),IF(INDIRECT(S776)&lt;&gt;"Present","CHECK","Covered"),"")</f>
        <v/>
      </c>
      <c r="S776" s="218" t="str">
        <f>IF(M776="3GPPMEMBER","'Voting List'!L"&amp;MATCH(K776,'Voting List'!B:B,0),"")</f>
        <v/>
      </c>
      <c r="U776" s="170" t="str">
        <f>IF(K776&lt;&gt;"",IF(ISNUMBER(FIND(K776,'Voting List'!M1)),"YES","NO"),"")</f>
        <v/>
      </c>
    </row>
    <row r="777" spans="1:21" ht="12.6" customHeight="1" x14ac:dyDescent="0.2">
      <c r="A777" s="158"/>
      <c r="B777" s="158"/>
      <c r="C777" s="158"/>
      <c r="D777" s="177"/>
      <c r="E777" s="177"/>
      <c r="F777" s="177"/>
      <c r="G777" s="177"/>
      <c r="H777" s="177"/>
      <c r="I777" s="177"/>
      <c r="J777" s="177"/>
      <c r="K777" s="158"/>
      <c r="L777" s="158"/>
      <c r="M777" s="158"/>
      <c r="N777" s="158"/>
      <c r="O777" s="158"/>
      <c r="Q777" s="75" t="str" cm="1">
        <f t="array" aca="1" ref="Q777" ca="1">IF(AND(K777&lt;&gt;"",P777&lt;&gt;"Absent",U777&lt;&gt;"NO",M777="3GPPMEMBER"),IF(INDIRECT(S777)&lt;&gt;"Present","CHECK","Covered"),"")</f>
        <v/>
      </c>
      <c r="S777" s="218" t="str">
        <f>IF(M777="3GPPMEMBER","'Voting List'!L"&amp;MATCH(K777,'Voting List'!B:B,0),"")</f>
        <v/>
      </c>
      <c r="U777" s="170" t="str">
        <f>IF(K777&lt;&gt;"",IF(ISNUMBER(FIND(K777,'Voting List'!M1)),"YES","NO"),"")</f>
        <v/>
      </c>
    </row>
    <row r="778" spans="1:21" ht="12.6" customHeight="1" x14ac:dyDescent="0.2">
      <c r="A778" s="158"/>
      <c r="B778" s="158"/>
      <c r="C778" s="158"/>
      <c r="D778" s="177"/>
      <c r="E778" s="177"/>
      <c r="F778" s="177"/>
      <c r="G778" s="177"/>
      <c r="H778" s="177"/>
      <c r="I778" s="177"/>
      <c r="J778" s="177"/>
      <c r="K778" s="158"/>
      <c r="L778" s="158"/>
      <c r="M778" s="158"/>
      <c r="N778" s="158"/>
      <c r="O778" s="158"/>
      <c r="Q778" s="75" t="str" cm="1">
        <f t="array" aca="1" ref="Q778" ca="1">IF(AND(K778&lt;&gt;"",P778&lt;&gt;"Absent",U778&lt;&gt;"NO",M778="3GPPMEMBER"),IF(INDIRECT(S778)&lt;&gt;"Present","CHECK","Covered"),"")</f>
        <v/>
      </c>
      <c r="S778" s="218" t="str">
        <f>IF(M778="3GPPMEMBER","'Voting List'!L"&amp;MATCH(K778,'Voting List'!B:B,0),"")</f>
        <v/>
      </c>
      <c r="U778" s="170" t="str">
        <f>IF(K778&lt;&gt;"",IF(ISNUMBER(FIND(K778,'Voting List'!M1)),"YES","NO"),"")</f>
        <v/>
      </c>
    </row>
    <row r="779" spans="1:21" ht="12.6" customHeight="1" x14ac:dyDescent="0.2">
      <c r="A779" s="158"/>
      <c r="B779" s="158"/>
      <c r="C779" s="158"/>
      <c r="D779" s="177"/>
      <c r="E779" s="177"/>
      <c r="F779" s="177"/>
      <c r="G779" s="177"/>
      <c r="H779" s="177"/>
      <c r="I779" s="177"/>
      <c r="J779" s="177"/>
      <c r="K779" s="158"/>
      <c r="L779" s="158"/>
      <c r="M779" s="158"/>
      <c r="N779" s="158"/>
      <c r="O779" s="158"/>
      <c r="Q779" s="75" t="str" cm="1">
        <f t="array" aca="1" ref="Q779" ca="1">IF(AND(K779&lt;&gt;"",P779&lt;&gt;"Absent",U779&lt;&gt;"NO",M779="3GPPMEMBER"),IF(INDIRECT(S779)&lt;&gt;"Present","CHECK","Covered"),"")</f>
        <v/>
      </c>
      <c r="S779" s="218" t="str">
        <f>IF(M779="3GPPMEMBER","'Voting List'!L"&amp;MATCH(K779,'Voting List'!B:B,0),"")</f>
        <v/>
      </c>
      <c r="U779" s="170" t="str">
        <f>IF(K779&lt;&gt;"",IF(ISNUMBER(FIND(K779,'Voting List'!M1)),"YES","NO"),"")</f>
        <v/>
      </c>
    </row>
    <row r="780" spans="1:21" ht="12.6" customHeight="1" x14ac:dyDescent="0.2">
      <c r="A780" s="158"/>
      <c r="B780" s="158"/>
      <c r="C780" s="158"/>
      <c r="D780" s="177"/>
      <c r="E780" s="177"/>
      <c r="F780" s="177"/>
      <c r="G780" s="177"/>
      <c r="H780" s="177"/>
      <c r="I780" s="177"/>
      <c r="J780" s="177"/>
      <c r="K780" s="158"/>
      <c r="L780" s="158"/>
      <c r="M780" s="158"/>
      <c r="N780" s="158"/>
      <c r="O780" s="158"/>
      <c r="Q780" s="75" t="str" cm="1">
        <f t="array" aca="1" ref="Q780" ca="1">IF(AND(K780&lt;&gt;"",P780&lt;&gt;"Absent",U780&lt;&gt;"NO",M780="3GPPMEMBER"),IF(INDIRECT(S780)&lt;&gt;"Present","CHECK","Covered"),"")</f>
        <v/>
      </c>
      <c r="S780" s="218" t="str">
        <f>IF(M780="3GPPMEMBER","'Voting List'!L"&amp;MATCH(K780,'Voting List'!B:B,0),"")</f>
        <v/>
      </c>
      <c r="U780" s="170" t="str">
        <f>IF(K780&lt;&gt;"",IF(ISNUMBER(FIND(K780,'Voting List'!M1)),"YES","NO"),"")</f>
        <v/>
      </c>
    </row>
    <row r="781" spans="1:21" ht="12.6" customHeight="1" x14ac:dyDescent="0.2">
      <c r="A781" s="158"/>
      <c r="B781" s="158"/>
      <c r="C781" s="158"/>
      <c r="D781" s="177"/>
      <c r="E781" s="177"/>
      <c r="F781" s="177"/>
      <c r="G781" s="177"/>
      <c r="H781" s="177"/>
      <c r="I781" s="177"/>
      <c r="J781" s="177"/>
      <c r="K781" s="158"/>
      <c r="L781" s="158"/>
      <c r="M781" s="158"/>
      <c r="N781" s="158"/>
      <c r="O781" s="158"/>
      <c r="Q781" s="75" t="str" cm="1">
        <f t="array" aca="1" ref="Q781" ca="1">IF(AND(K781&lt;&gt;"",P781&lt;&gt;"Absent",U781&lt;&gt;"NO",M781="3GPPMEMBER"),IF(INDIRECT(S781)&lt;&gt;"Present","CHECK","Covered"),"")</f>
        <v/>
      </c>
      <c r="S781" s="218" t="str">
        <f>IF(M781="3GPPMEMBER","'Voting List'!L"&amp;MATCH(K781,'Voting List'!B:B,0),"")</f>
        <v/>
      </c>
      <c r="U781" s="170" t="str">
        <f>IF(K781&lt;&gt;"",IF(ISNUMBER(FIND(K781,'Voting List'!M1)),"YES","NO"),"")</f>
        <v/>
      </c>
    </row>
    <row r="782" spans="1:21" ht="12.6" customHeight="1" x14ac:dyDescent="0.2">
      <c r="A782" s="158"/>
      <c r="B782" s="158"/>
      <c r="C782" s="158"/>
      <c r="D782" s="177"/>
      <c r="E782" s="177"/>
      <c r="F782" s="177"/>
      <c r="G782" s="177"/>
      <c r="H782" s="177"/>
      <c r="I782" s="177"/>
      <c r="J782" s="177"/>
      <c r="K782" s="158"/>
      <c r="L782" s="158"/>
      <c r="M782" s="158"/>
      <c r="N782" s="158"/>
      <c r="O782" s="158"/>
      <c r="Q782" s="75" t="str" cm="1">
        <f t="array" aca="1" ref="Q782" ca="1">IF(AND(K782&lt;&gt;"",P782&lt;&gt;"Absent",U782&lt;&gt;"NO",M782="3GPPMEMBER"),IF(INDIRECT(S782)&lt;&gt;"Present","CHECK","Covered"),"")</f>
        <v/>
      </c>
      <c r="S782" s="218" t="str">
        <f>IF(M782="3GPPMEMBER","'Voting List'!L"&amp;MATCH(K782,'Voting List'!B:B,0),"")</f>
        <v/>
      </c>
      <c r="U782" s="170" t="str">
        <f>IF(K782&lt;&gt;"",IF(ISNUMBER(FIND(K782,'Voting List'!M1)),"YES","NO"),"")</f>
        <v/>
      </c>
    </row>
    <row r="783" spans="1:21" ht="12.6" customHeight="1" x14ac:dyDescent="0.2">
      <c r="A783" s="158"/>
      <c r="B783" s="158"/>
      <c r="C783" s="158"/>
      <c r="D783" s="177"/>
      <c r="E783" s="177"/>
      <c r="F783" s="177"/>
      <c r="G783" s="177"/>
      <c r="H783" s="177"/>
      <c r="I783" s="177"/>
      <c r="J783" s="177"/>
      <c r="K783" s="158"/>
      <c r="L783" s="158"/>
      <c r="M783" s="158"/>
      <c r="N783" s="158"/>
      <c r="O783" s="158"/>
      <c r="Q783" s="75" t="str" cm="1">
        <f t="array" aca="1" ref="Q783" ca="1">IF(AND(K783&lt;&gt;"",P783&lt;&gt;"Absent",U783&lt;&gt;"NO",M783="3GPPMEMBER"),IF(INDIRECT(S783)&lt;&gt;"Present","CHECK","Covered"),"")</f>
        <v/>
      </c>
      <c r="S783" s="218" t="str">
        <f>IF(M783="3GPPMEMBER","'Voting List'!L"&amp;MATCH(K783,'Voting List'!B:B,0),"")</f>
        <v/>
      </c>
      <c r="U783" s="170" t="str">
        <f>IF(K783&lt;&gt;"",IF(ISNUMBER(FIND(K783,'Voting List'!M1)),"YES","NO"),"")</f>
        <v/>
      </c>
    </row>
    <row r="784" spans="1:21" ht="12.6" customHeight="1" x14ac:dyDescent="0.2">
      <c r="A784" s="158"/>
      <c r="B784" s="158"/>
      <c r="C784" s="158"/>
      <c r="D784" s="177"/>
      <c r="E784" s="177"/>
      <c r="F784" s="177"/>
      <c r="G784" s="177"/>
      <c r="H784" s="177"/>
      <c r="I784" s="177"/>
      <c r="J784" s="177"/>
      <c r="K784" s="158"/>
      <c r="L784" s="158"/>
      <c r="M784" s="158"/>
      <c r="N784" s="158"/>
      <c r="O784" s="158"/>
      <c r="Q784" s="75" t="str" cm="1">
        <f t="array" aca="1" ref="Q784" ca="1">IF(AND(K784&lt;&gt;"",P784&lt;&gt;"Absent",U784&lt;&gt;"NO",M784="3GPPMEMBER"),IF(INDIRECT(S784)&lt;&gt;"Present","CHECK","Covered"),"")</f>
        <v/>
      </c>
      <c r="S784" s="218" t="str">
        <f>IF(M784="3GPPMEMBER","'Voting List'!L"&amp;MATCH(K784,'Voting List'!B:B,0),"")</f>
        <v/>
      </c>
      <c r="U784" s="170" t="str">
        <f>IF(K784&lt;&gt;"",IF(ISNUMBER(FIND(K784,'Voting List'!M1)),"YES","NO"),"")</f>
        <v/>
      </c>
    </row>
    <row r="785" spans="1:21" ht="12.6" customHeight="1" x14ac:dyDescent="0.2">
      <c r="A785" s="158"/>
      <c r="B785" s="158"/>
      <c r="C785" s="158"/>
      <c r="D785" s="177"/>
      <c r="E785" s="177"/>
      <c r="F785" s="177"/>
      <c r="G785" s="177"/>
      <c r="H785" s="177"/>
      <c r="I785" s="177"/>
      <c r="J785" s="177"/>
      <c r="K785" s="158"/>
      <c r="L785" s="158"/>
      <c r="M785" s="158"/>
      <c r="N785" s="158"/>
      <c r="O785" s="158"/>
      <c r="Q785" s="75" t="str" cm="1">
        <f t="array" aca="1" ref="Q785" ca="1">IF(AND(K785&lt;&gt;"",P785&lt;&gt;"Absent",U785&lt;&gt;"NO",M785="3GPPMEMBER"),IF(INDIRECT(S785)&lt;&gt;"Present","CHECK","Covered"),"")</f>
        <v/>
      </c>
      <c r="S785" s="218" t="str">
        <f>IF(M785="3GPPMEMBER","'Voting List'!L"&amp;MATCH(K785,'Voting List'!B:B,0),"")</f>
        <v/>
      </c>
      <c r="U785" s="170" t="str">
        <f>IF(K785&lt;&gt;"",IF(ISNUMBER(FIND(K785,'Voting List'!M1)),"YES","NO"),"")</f>
        <v/>
      </c>
    </row>
    <row r="786" spans="1:21" ht="12.6" customHeight="1" x14ac:dyDescent="0.2">
      <c r="A786" s="158"/>
      <c r="B786" s="158"/>
      <c r="C786" s="158"/>
      <c r="D786" s="177"/>
      <c r="E786" s="177"/>
      <c r="F786" s="177"/>
      <c r="G786" s="177"/>
      <c r="H786" s="177"/>
      <c r="I786" s="177"/>
      <c r="J786" s="177"/>
      <c r="K786" s="158"/>
      <c r="L786" s="158"/>
      <c r="M786" s="158"/>
      <c r="N786" s="158"/>
      <c r="O786" s="158"/>
      <c r="Q786" s="75" t="str" cm="1">
        <f t="array" aca="1" ref="Q786" ca="1">IF(AND(K786&lt;&gt;"",P786&lt;&gt;"Absent",U786&lt;&gt;"NO",M786="3GPPMEMBER"),IF(INDIRECT(S786)&lt;&gt;"Present","CHECK","Covered"),"")</f>
        <v/>
      </c>
      <c r="S786" s="218" t="str">
        <f>IF(M786="3GPPMEMBER","'Voting List'!L"&amp;MATCH(K786,'Voting List'!B:B,0),"")</f>
        <v/>
      </c>
      <c r="U786" s="170" t="str">
        <f>IF(K786&lt;&gt;"",IF(ISNUMBER(FIND(K786,'Voting List'!M1)),"YES","NO"),"")</f>
        <v/>
      </c>
    </row>
    <row r="787" spans="1:21" ht="12.6" customHeight="1" x14ac:dyDescent="0.2">
      <c r="A787" s="158"/>
      <c r="B787" s="158"/>
      <c r="C787" s="158"/>
      <c r="D787" s="177"/>
      <c r="E787" s="177"/>
      <c r="F787" s="177"/>
      <c r="G787" s="177"/>
      <c r="H787" s="177"/>
      <c r="I787" s="177"/>
      <c r="J787" s="177"/>
      <c r="K787" s="158"/>
      <c r="L787" s="158"/>
      <c r="M787" s="158"/>
      <c r="N787" s="158"/>
      <c r="O787" s="158"/>
      <c r="Q787" s="75" t="str" cm="1">
        <f t="array" aca="1" ref="Q787" ca="1">IF(AND(K787&lt;&gt;"",P787&lt;&gt;"Absent",U787&lt;&gt;"NO",M787="3GPPMEMBER"),IF(INDIRECT(S787)&lt;&gt;"Present","CHECK","Covered"),"")</f>
        <v/>
      </c>
      <c r="S787" s="218" t="str">
        <f>IF(M787="3GPPMEMBER","'Voting List'!L"&amp;MATCH(K787,'Voting List'!B:B,0),"")</f>
        <v/>
      </c>
      <c r="U787" s="170" t="str">
        <f>IF(K787&lt;&gt;"",IF(ISNUMBER(FIND(K787,'Voting List'!M1)),"YES","NO"),"")</f>
        <v/>
      </c>
    </row>
    <row r="788" spans="1:21" ht="12.6" customHeight="1" x14ac:dyDescent="0.2">
      <c r="A788" s="158"/>
      <c r="B788" s="158"/>
      <c r="C788" s="158"/>
      <c r="D788" s="177"/>
      <c r="E788" s="177"/>
      <c r="F788" s="177"/>
      <c r="G788" s="177"/>
      <c r="H788" s="177"/>
      <c r="I788" s="177"/>
      <c r="J788" s="177"/>
      <c r="K788" s="158"/>
      <c r="L788" s="158"/>
      <c r="M788" s="158"/>
      <c r="N788" s="158"/>
      <c r="O788" s="158"/>
      <c r="Q788" s="75" t="str" cm="1">
        <f t="array" aca="1" ref="Q788" ca="1">IF(AND(K788&lt;&gt;"",P788&lt;&gt;"Absent",U788&lt;&gt;"NO",M788="3GPPMEMBER"),IF(INDIRECT(S788)&lt;&gt;"Present","CHECK","Covered"),"")</f>
        <v/>
      </c>
      <c r="S788" s="218" t="str">
        <f>IF(M788="3GPPMEMBER","'Voting List'!L"&amp;MATCH(K788,'Voting List'!B:B,0),"")</f>
        <v/>
      </c>
      <c r="U788" s="170" t="str">
        <f>IF(K788&lt;&gt;"",IF(ISNUMBER(FIND(K788,'Voting List'!M1)),"YES","NO"),"")</f>
        <v/>
      </c>
    </row>
    <row r="789" spans="1:21" ht="12.6" customHeight="1" x14ac:dyDescent="0.2">
      <c r="A789" s="158"/>
      <c r="B789" s="158"/>
      <c r="C789" s="158"/>
      <c r="D789" s="177"/>
      <c r="E789" s="177"/>
      <c r="F789" s="177"/>
      <c r="G789" s="177"/>
      <c r="H789" s="177"/>
      <c r="I789" s="177"/>
      <c r="J789" s="177"/>
      <c r="K789" s="158"/>
      <c r="L789" s="158"/>
      <c r="M789" s="158"/>
      <c r="N789" s="158"/>
      <c r="O789" s="158"/>
      <c r="Q789" s="75" t="str" cm="1">
        <f t="array" aca="1" ref="Q789" ca="1">IF(AND(K789&lt;&gt;"",P789&lt;&gt;"Absent",U789&lt;&gt;"NO",M789="3GPPMEMBER"),IF(INDIRECT(S789)&lt;&gt;"Present","CHECK","Covered"),"")</f>
        <v/>
      </c>
      <c r="S789" s="218" t="str">
        <f>IF(M789="3GPPMEMBER","'Voting List'!L"&amp;MATCH(K789,'Voting List'!B:B,0),"")</f>
        <v/>
      </c>
      <c r="U789" s="170" t="str">
        <f>IF(K789&lt;&gt;"",IF(ISNUMBER(FIND(K789,'Voting List'!M1)),"YES","NO"),"")</f>
        <v/>
      </c>
    </row>
    <row r="790" spans="1:21" ht="12.6" customHeight="1" x14ac:dyDescent="0.2">
      <c r="A790" s="158"/>
      <c r="B790" s="158"/>
      <c r="C790" s="158"/>
      <c r="D790" s="177"/>
      <c r="E790" s="177"/>
      <c r="F790" s="177"/>
      <c r="G790" s="177"/>
      <c r="H790" s="177"/>
      <c r="I790" s="177"/>
      <c r="J790" s="177"/>
      <c r="K790" s="158"/>
      <c r="L790" s="158"/>
      <c r="M790" s="158"/>
      <c r="N790" s="158"/>
      <c r="O790" s="158"/>
      <c r="Q790" s="75" t="str" cm="1">
        <f t="array" aca="1" ref="Q790" ca="1">IF(AND(K790&lt;&gt;"",P790&lt;&gt;"Absent",U790&lt;&gt;"NO",M790="3GPPMEMBER"),IF(INDIRECT(S790)&lt;&gt;"Present","CHECK","Covered"),"")</f>
        <v/>
      </c>
      <c r="S790" s="218" t="str">
        <f>IF(M790="3GPPMEMBER","'Voting List'!L"&amp;MATCH(K790,'Voting List'!B:B,0),"")</f>
        <v/>
      </c>
      <c r="U790" s="170" t="str">
        <f>IF(K790&lt;&gt;"",IF(ISNUMBER(FIND(K790,'Voting List'!M1)),"YES","NO"),"")</f>
        <v/>
      </c>
    </row>
    <row r="791" spans="1:21" ht="12.6" customHeight="1" x14ac:dyDescent="0.2">
      <c r="A791" s="158"/>
      <c r="B791" s="158"/>
      <c r="C791" s="158"/>
      <c r="D791" s="177"/>
      <c r="E791" s="177"/>
      <c r="F791" s="177"/>
      <c r="G791" s="177"/>
      <c r="H791" s="177"/>
      <c r="I791" s="177"/>
      <c r="J791" s="177"/>
      <c r="K791" s="158"/>
      <c r="L791" s="158"/>
      <c r="M791" s="158"/>
      <c r="N791" s="158"/>
      <c r="O791" s="158"/>
      <c r="Q791" s="75" t="str" cm="1">
        <f t="array" aca="1" ref="Q791" ca="1">IF(AND(K791&lt;&gt;"",P791&lt;&gt;"Absent",U791&lt;&gt;"NO",M791="3GPPMEMBER"),IF(INDIRECT(S791)&lt;&gt;"Present","CHECK","Covered"),"")</f>
        <v/>
      </c>
      <c r="S791" s="218" t="str">
        <f>IF(M791="3GPPMEMBER","'Voting List'!L"&amp;MATCH(K791,'Voting List'!B:B,0),"")</f>
        <v/>
      </c>
      <c r="U791" s="170" t="str">
        <f>IF(K791&lt;&gt;"",IF(ISNUMBER(FIND(K791,'Voting List'!M1)),"YES","NO"),"")</f>
        <v/>
      </c>
    </row>
    <row r="792" spans="1:21" ht="12.6" customHeight="1" x14ac:dyDescent="0.2">
      <c r="A792" s="158"/>
      <c r="B792" s="158"/>
      <c r="C792" s="158"/>
      <c r="D792" s="177"/>
      <c r="E792" s="177"/>
      <c r="F792" s="177"/>
      <c r="G792" s="177"/>
      <c r="H792" s="177"/>
      <c r="I792" s="177"/>
      <c r="J792" s="177"/>
      <c r="K792" s="158"/>
      <c r="L792" s="158"/>
      <c r="M792" s="158"/>
      <c r="N792" s="158"/>
      <c r="O792" s="158"/>
      <c r="Q792" s="75" t="str" cm="1">
        <f t="array" aca="1" ref="Q792" ca="1">IF(AND(K792&lt;&gt;"",P792&lt;&gt;"Absent",U792&lt;&gt;"NO",M792="3GPPMEMBER"),IF(INDIRECT(S792)&lt;&gt;"Present","CHECK","Covered"),"")</f>
        <v/>
      </c>
      <c r="S792" s="218" t="str">
        <f>IF(M792="3GPPMEMBER","'Voting List'!L"&amp;MATCH(K792,'Voting List'!B:B,0),"")</f>
        <v/>
      </c>
      <c r="U792" s="170" t="str">
        <f>IF(K792&lt;&gt;"",IF(ISNUMBER(FIND(K792,'Voting List'!M1)),"YES","NO"),"")</f>
        <v/>
      </c>
    </row>
    <row r="793" spans="1:21" ht="12.6" customHeight="1" x14ac:dyDescent="0.2">
      <c r="A793" s="158"/>
      <c r="B793" s="158"/>
      <c r="C793" s="158"/>
      <c r="D793" s="177"/>
      <c r="E793" s="177"/>
      <c r="F793" s="177"/>
      <c r="G793" s="177"/>
      <c r="H793" s="177"/>
      <c r="I793" s="177"/>
      <c r="J793" s="177"/>
      <c r="K793" s="158"/>
      <c r="L793" s="158"/>
      <c r="M793" s="158"/>
      <c r="N793" s="158"/>
      <c r="O793" s="158"/>
      <c r="Q793" s="75" t="str" cm="1">
        <f t="array" aca="1" ref="Q793" ca="1">IF(AND(K793&lt;&gt;"",P793&lt;&gt;"Absent",U793&lt;&gt;"NO",M793="3GPPMEMBER"),IF(INDIRECT(S793)&lt;&gt;"Present","CHECK","Covered"),"")</f>
        <v/>
      </c>
      <c r="S793" s="218" t="str">
        <f>IF(M793="3GPPMEMBER","'Voting List'!L"&amp;MATCH(K793,'Voting List'!B:B,0),"")</f>
        <v/>
      </c>
      <c r="U793" s="170" t="str">
        <f>IF(K793&lt;&gt;"",IF(ISNUMBER(FIND(K793,'Voting List'!M1)),"YES","NO"),"")</f>
        <v/>
      </c>
    </row>
    <row r="794" spans="1:21" ht="12.6" customHeight="1" x14ac:dyDescent="0.2">
      <c r="A794" s="158"/>
      <c r="B794" s="158"/>
      <c r="C794" s="158"/>
      <c r="D794" s="177"/>
      <c r="E794" s="177"/>
      <c r="F794" s="177"/>
      <c r="G794" s="177"/>
      <c r="H794" s="177"/>
      <c r="I794" s="177"/>
      <c r="J794" s="177"/>
      <c r="K794" s="158"/>
      <c r="L794" s="158"/>
      <c r="M794" s="158"/>
      <c r="N794" s="158"/>
      <c r="O794" s="158"/>
      <c r="Q794" s="75" t="str" cm="1">
        <f t="array" aca="1" ref="Q794" ca="1">IF(AND(K794&lt;&gt;"",P794&lt;&gt;"Absent",U794&lt;&gt;"NO",M794="3GPPMEMBER"),IF(INDIRECT(S794)&lt;&gt;"Present","CHECK","Covered"),"")</f>
        <v/>
      </c>
      <c r="S794" s="218" t="str">
        <f>IF(M794="3GPPMEMBER","'Voting List'!L"&amp;MATCH(K794,'Voting List'!B:B,0),"")</f>
        <v/>
      </c>
      <c r="U794" s="170" t="str">
        <f>IF(K794&lt;&gt;"",IF(ISNUMBER(FIND(K794,'Voting List'!M1)),"YES","NO"),"")</f>
        <v/>
      </c>
    </row>
    <row r="795" spans="1:21" ht="12.6" customHeight="1" x14ac:dyDescent="0.2">
      <c r="A795" s="158"/>
      <c r="B795" s="158"/>
      <c r="C795" s="158"/>
      <c r="D795" s="177"/>
      <c r="E795" s="177"/>
      <c r="F795" s="177"/>
      <c r="G795" s="177"/>
      <c r="H795" s="177"/>
      <c r="I795" s="177"/>
      <c r="J795" s="177"/>
      <c r="K795" s="158"/>
      <c r="L795" s="158"/>
      <c r="M795" s="158"/>
      <c r="N795" s="158"/>
      <c r="O795" s="158"/>
      <c r="Q795" s="75" t="str" cm="1">
        <f t="array" aca="1" ref="Q795" ca="1">IF(AND(K795&lt;&gt;"",P795&lt;&gt;"Absent",U795&lt;&gt;"NO",M795="3GPPMEMBER"),IF(INDIRECT(S795)&lt;&gt;"Present","CHECK","Covered"),"")</f>
        <v/>
      </c>
      <c r="S795" s="218" t="str">
        <f>IF(M795="3GPPMEMBER","'Voting List'!L"&amp;MATCH(K795,'Voting List'!B:B,0),"")</f>
        <v/>
      </c>
      <c r="U795" s="170" t="str">
        <f>IF(K795&lt;&gt;"",IF(ISNUMBER(FIND(K795,'Voting List'!M1)),"YES","NO"),"")</f>
        <v/>
      </c>
    </row>
    <row r="796" spans="1:21" ht="12.6" customHeight="1" x14ac:dyDescent="0.2">
      <c r="A796" s="158"/>
      <c r="B796" s="158"/>
      <c r="C796" s="158"/>
      <c r="D796" s="177"/>
      <c r="E796" s="177"/>
      <c r="F796" s="177"/>
      <c r="G796" s="177"/>
      <c r="H796" s="177"/>
      <c r="I796" s="177"/>
      <c r="J796" s="177"/>
      <c r="K796" s="158"/>
      <c r="L796" s="158"/>
      <c r="M796" s="158"/>
      <c r="N796" s="158"/>
      <c r="O796" s="158"/>
      <c r="Q796" s="75" t="str" cm="1">
        <f t="array" aca="1" ref="Q796" ca="1">IF(AND(K796&lt;&gt;"",P796&lt;&gt;"Absent",U796&lt;&gt;"NO",M796="3GPPMEMBER"),IF(INDIRECT(S796)&lt;&gt;"Present","CHECK","Covered"),"")</f>
        <v/>
      </c>
      <c r="S796" s="218" t="str">
        <f>IF(M796="3GPPMEMBER","'Voting List'!L"&amp;MATCH(K796,'Voting List'!B:B,0),"")</f>
        <v/>
      </c>
      <c r="U796" s="170" t="str">
        <f>IF(K796&lt;&gt;"",IF(ISNUMBER(FIND(K796,'Voting List'!M1)),"YES","NO"),"")</f>
        <v/>
      </c>
    </row>
    <row r="797" spans="1:21" ht="12.6" customHeight="1" x14ac:dyDescent="0.2">
      <c r="A797" s="158"/>
      <c r="B797" s="158"/>
      <c r="C797" s="158"/>
      <c r="D797" s="177"/>
      <c r="E797" s="177"/>
      <c r="F797" s="177"/>
      <c r="G797" s="177"/>
      <c r="H797" s="177"/>
      <c r="I797" s="177"/>
      <c r="J797" s="177"/>
      <c r="K797" s="158"/>
      <c r="L797" s="158"/>
      <c r="M797" s="158"/>
      <c r="N797" s="158"/>
      <c r="O797" s="158"/>
      <c r="Q797" s="75" t="str" cm="1">
        <f t="array" aca="1" ref="Q797" ca="1">IF(AND(K797&lt;&gt;"",P797&lt;&gt;"Absent",U797&lt;&gt;"NO",M797="3GPPMEMBER"),IF(INDIRECT(S797)&lt;&gt;"Present","CHECK","Covered"),"")</f>
        <v/>
      </c>
      <c r="S797" s="218" t="str">
        <f>IF(M797="3GPPMEMBER","'Voting List'!L"&amp;MATCH(K797,'Voting List'!B:B,0),"")</f>
        <v/>
      </c>
      <c r="U797" s="170" t="str">
        <f>IF(K797&lt;&gt;"",IF(ISNUMBER(FIND(K797,'Voting List'!M1)),"YES","NO"),"")</f>
        <v/>
      </c>
    </row>
    <row r="798" spans="1:21" ht="12.6" customHeight="1" x14ac:dyDescent="0.2">
      <c r="A798" s="158"/>
      <c r="B798" s="158"/>
      <c r="C798" s="158"/>
      <c r="D798" s="177"/>
      <c r="E798" s="177"/>
      <c r="F798" s="177"/>
      <c r="G798" s="177"/>
      <c r="H798" s="177"/>
      <c r="I798" s="177"/>
      <c r="J798" s="177"/>
      <c r="K798" s="158"/>
      <c r="L798" s="158"/>
      <c r="M798" s="158"/>
      <c r="N798" s="158"/>
      <c r="O798" s="158"/>
      <c r="Q798" s="75" t="str" cm="1">
        <f t="array" aca="1" ref="Q798" ca="1">IF(AND(K798&lt;&gt;"",P798&lt;&gt;"Absent",U798&lt;&gt;"NO",M798="3GPPMEMBER"),IF(INDIRECT(S798)&lt;&gt;"Present","CHECK","Covered"),"")</f>
        <v/>
      </c>
      <c r="S798" s="218" t="str">
        <f>IF(M798="3GPPMEMBER","'Voting List'!L"&amp;MATCH(K798,'Voting List'!B:B,0),"")</f>
        <v/>
      </c>
      <c r="U798" s="170" t="str">
        <f>IF(K798&lt;&gt;"",IF(ISNUMBER(FIND(K798,'Voting List'!M1)),"YES","NO"),"")</f>
        <v/>
      </c>
    </row>
    <row r="799" spans="1:21" ht="12.6" customHeight="1" x14ac:dyDescent="0.2">
      <c r="A799" s="158"/>
      <c r="B799" s="158"/>
      <c r="C799" s="158"/>
      <c r="D799" s="177"/>
      <c r="E799" s="177"/>
      <c r="F799" s="177"/>
      <c r="G799" s="177"/>
      <c r="H799" s="177"/>
      <c r="I799" s="177"/>
      <c r="J799" s="177"/>
      <c r="K799" s="158"/>
      <c r="L799" s="158"/>
      <c r="M799" s="158"/>
      <c r="N799" s="158"/>
      <c r="O799" s="158"/>
      <c r="Q799" s="75" t="str" cm="1">
        <f t="array" aca="1" ref="Q799" ca="1">IF(AND(K799&lt;&gt;"",P799&lt;&gt;"Absent",U799&lt;&gt;"NO",M799="3GPPMEMBER"),IF(INDIRECT(S799)&lt;&gt;"Present","CHECK","Covered"),"")</f>
        <v/>
      </c>
      <c r="S799" s="218" t="str">
        <f>IF(M799="3GPPMEMBER","'Voting List'!L"&amp;MATCH(K799,'Voting List'!B:B,0),"")</f>
        <v/>
      </c>
      <c r="U799" s="170" t="str">
        <f>IF(K799&lt;&gt;"",IF(ISNUMBER(FIND(K799,'Voting List'!M1)),"YES","NO"),"")</f>
        <v/>
      </c>
    </row>
    <row r="800" spans="1:21" ht="12.6" customHeight="1" x14ac:dyDescent="0.2">
      <c r="A800" s="158"/>
      <c r="B800" s="158"/>
      <c r="C800" s="158"/>
      <c r="D800" s="177"/>
      <c r="E800" s="177"/>
      <c r="F800" s="177"/>
      <c r="G800" s="177"/>
      <c r="H800" s="177"/>
      <c r="I800" s="177"/>
      <c r="J800" s="177"/>
      <c r="K800" s="158"/>
      <c r="L800" s="158"/>
      <c r="M800" s="158"/>
      <c r="N800" s="158"/>
      <c r="O800" s="158"/>
      <c r="Q800" s="75" t="str" cm="1">
        <f t="array" aca="1" ref="Q800" ca="1">IF(AND(K800&lt;&gt;"",P800&lt;&gt;"Absent",U800&lt;&gt;"NO",M800="3GPPMEMBER"),IF(INDIRECT(S800)&lt;&gt;"Present","CHECK","Covered"),"")</f>
        <v/>
      </c>
      <c r="S800" s="218" t="str">
        <f>IF(M800="3GPPMEMBER","'Voting List'!L"&amp;MATCH(K800,'Voting List'!B:B,0),"")</f>
        <v/>
      </c>
      <c r="U800" s="170" t="str">
        <f>IF(K800&lt;&gt;"",IF(ISNUMBER(FIND(K800,'Voting List'!M1)),"YES","NO"),"")</f>
        <v/>
      </c>
    </row>
    <row r="801" spans="1:21" ht="12.6" customHeight="1" x14ac:dyDescent="0.2">
      <c r="A801" s="158"/>
      <c r="B801" s="158"/>
      <c r="C801" s="158"/>
      <c r="D801" s="177"/>
      <c r="E801" s="177"/>
      <c r="F801" s="177"/>
      <c r="G801" s="177"/>
      <c r="H801" s="177"/>
      <c r="I801" s="177"/>
      <c r="J801" s="177"/>
      <c r="K801" s="158"/>
      <c r="L801" s="158"/>
      <c r="M801" s="158"/>
      <c r="N801" s="158"/>
      <c r="O801" s="158"/>
      <c r="Q801" s="75" t="str" cm="1">
        <f t="array" aca="1" ref="Q801" ca="1">IF(AND(K801&lt;&gt;"",P801&lt;&gt;"Absent",U801&lt;&gt;"NO",M801="3GPPMEMBER"),IF(INDIRECT(S801)&lt;&gt;"Present","CHECK","Covered"),"")</f>
        <v/>
      </c>
      <c r="S801" s="218" t="str">
        <f>IF(M801="3GPPMEMBER","'Voting List'!L"&amp;MATCH(K801,'Voting List'!B:B,0),"")</f>
        <v/>
      </c>
      <c r="U801" s="170" t="str">
        <f>IF(K801&lt;&gt;"",IF(ISNUMBER(FIND(K801,'Voting List'!M1)),"YES","NO"),"")</f>
        <v/>
      </c>
    </row>
    <row r="802" spans="1:21" ht="12.6" customHeight="1" x14ac:dyDescent="0.2">
      <c r="A802" s="158"/>
      <c r="B802" s="158"/>
      <c r="C802" s="158"/>
      <c r="D802" s="177"/>
      <c r="E802" s="177"/>
      <c r="F802" s="177"/>
      <c r="G802" s="177"/>
      <c r="H802" s="177"/>
      <c r="I802" s="177"/>
      <c r="J802" s="177"/>
      <c r="K802" s="158"/>
      <c r="L802" s="158"/>
      <c r="M802" s="158"/>
      <c r="N802" s="158"/>
      <c r="O802" s="158"/>
      <c r="Q802" s="75" t="str" cm="1">
        <f t="array" aca="1" ref="Q802" ca="1">IF(AND(K802&lt;&gt;"",P802&lt;&gt;"Absent",U802&lt;&gt;"NO",M802="3GPPMEMBER"),IF(INDIRECT(S802)&lt;&gt;"Present","CHECK","Covered"),"")</f>
        <v/>
      </c>
      <c r="S802" s="218" t="str">
        <f>IF(M802="3GPPMEMBER","'Voting List'!L"&amp;MATCH(K802,'Voting List'!B:B,0),"")</f>
        <v/>
      </c>
      <c r="U802" s="170" t="str">
        <f>IF(K802&lt;&gt;"",IF(ISNUMBER(FIND(K802,'Voting List'!M1)),"YES","NO"),"")</f>
        <v/>
      </c>
    </row>
    <row r="803" spans="1:21" ht="12.6" customHeight="1" x14ac:dyDescent="0.2">
      <c r="A803" s="158"/>
      <c r="B803" s="158"/>
      <c r="C803" s="158"/>
      <c r="D803" s="177"/>
      <c r="E803" s="177"/>
      <c r="F803" s="177"/>
      <c r="G803" s="177"/>
      <c r="H803" s="177"/>
      <c r="I803" s="177"/>
      <c r="J803" s="177"/>
      <c r="K803" s="158"/>
      <c r="L803" s="158"/>
      <c r="M803" s="158"/>
      <c r="N803" s="158"/>
      <c r="O803" s="158"/>
      <c r="Q803" s="75" t="str" cm="1">
        <f t="array" aca="1" ref="Q803" ca="1">IF(AND(K803&lt;&gt;"",P803&lt;&gt;"Absent",U803&lt;&gt;"NO",M803="3GPPMEMBER"),IF(INDIRECT(S803)&lt;&gt;"Present","CHECK","Covered"),"")</f>
        <v/>
      </c>
      <c r="S803" s="218" t="str">
        <f>IF(M803="3GPPMEMBER","'Voting List'!L"&amp;MATCH(K803,'Voting List'!B:B,0),"")</f>
        <v/>
      </c>
      <c r="U803" s="170" t="str">
        <f>IF(K803&lt;&gt;"",IF(ISNUMBER(FIND(K803,'Voting List'!M1)),"YES","NO"),"")</f>
        <v/>
      </c>
    </row>
    <row r="804" spans="1:21" ht="12.6" customHeight="1" x14ac:dyDescent="0.2">
      <c r="A804" s="158"/>
      <c r="B804" s="158"/>
      <c r="C804" s="158"/>
      <c r="D804" s="177"/>
      <c r="E804" s="177"/>
      <c r="F804" s="177"/>
      <c r="G804" s="177"/>
      <c r="H804" s="177"/>
      <c r="I804" s="177"/>
      <c r="J804" s="177"/>
      <c r="K804" s="158"/>
      <c r="L804" s="158"/>
      <c r="M804" s="158"/>
      <c r="N804" s="158"/>
      <c r="O804" s="158"/>
      <c r="Q804" s="75" t="str" cm="1">
        <f t="array" aca="1" ref="Q804" ca="1">IF(AND(K804&lt;&gt;"",P804&lt;&gt;"Absent",U804&lt;&gt;"NO",M804="3GPPMEMBER"),IF(INDIRECT(S804)&lt;&gt;"Present","CHECK","Covered"),"")</f>
        <v/>
      </c>
      <c r="S804" s="218" t="str">
        <f>IF(M804="3GPPMEMBER","'Voting List'!L"&amp;MATCH(K804,'Voting List'!B:B,0),"")</f>
        <v/>
      </c>
      <c r="U804" s="170" t="str">
        <f>IF(K804&lt;&gt;"",IF(ISNUMBER(FIND(K804,'Voting List'!M1)),"YES","NO"),"")</f>
        <v/>
      </c>
    </row>
    <row r="805" spans="1:21" ht="12.6" customHeight="1" x14ac:dyDescent="0.2">
      <c r="A805" s="158"/>
      <c r="B805" s="158"/>
      <c r="C805" s="158"/>
      <c r="D805" s="177"/>
      <c r="E805" s="177"/>
      <c r="F805" s="177"/>
      <c r="G805" s="177"/>
      <c r="H805" s="177"/>
      <c r="I805" s="177"/>
      <c r="J805" s="177"/>
      <c r="K805" s="158"/>
      <c r="L805" s="158"/>
      <c r="M805" s="158"/>
      <c r="N805" s="158"/>
      <c r="O805" s="158"/>
      <c r="Q805" s="75" t="str" cm="1">
        <f t="array" aca="1" ref="Q805" ca="1">IF(AND(K805&lt;&gt;"",P805&lt;&gt;"Absent",U805&lt;&gt;"NO",M805="3GPPMEMBER"),IF(INDIRECT(S805)&lt;&gt;"Present","CHECK","Covered"),"")</f>
        <v/>
      </c>
      <c r="S805" s="218" t="str">
        <f>IF(M805="3GPPMEMBER","'Voting List'!L"&amp;MATCH(K805,'Voting List'!B:B,0),"")</f>
        <v/>
      </c>
      <c r="U805" s="170" t="str">
        <f>IF(K805&lt;&gt;"",IF(ISNUMBER(FIND(K805,'Voting List'!M1)),"YES","NO"),"")</f>
        <v/>
      </c>
    </row>
    <row r="806" spans="1:21" ht="12.6" customHeight="1" x14ac:dyDescent="0.2">
      <c r="A806" s="158"/>
      <c r="B806" s="158"/>
      <c r="C806" s="158"/>
      <c r="D806" s="177"/>
      <c r="E806" s="177"/>
      <c r="F806" s="177"/>
      <c r="G806" s="177"/>
      <c r="H806" s="177"/>
      <c r="I806" s="177"/>
      <c r="J806" s="177"/>
      <c r="K806" s="158"/>
      <c r="L806" s="158"/>
      <c r="M806" s="158"/>
      <c r="N806" s="158"/>
      <c r="O806" s="158"/>
      <c r="Q806" s="75" t="str" cm="1">
        <f t="array" aca="1" ref="Q806" ca="1">IF(AND(K806&lt;&gt;"",P806&lt;&gt;"Absent",U806&lt;&gt;"NO",M806="3GPPMEMBER"),IF(INDIRECT(S806)&lt;&gt;"Present","CHECK","Covered"),"")</f>
        <v/>
      </c>
      <c r="S806" s="218" t="str">
        <f>IF(M806="3GPPMEMBER","'Voting List'!L"&amp;MATCH(K806,'Voting List'!B:B,0),"")</f>
        <v/>
      </c>
      <c r="U806" s="170" t="str">
        <f>IF(K806&lt;&gt;"",IF(ISNUMBER(FIND(K806,'Voting List'!M1)),"YES","NO"),"")</f>
        <v/>
      </c>
    </row>
    <row r="807" spans="1:21" ht="12.6" customHeight="1" x14ac:dyDescent="0.2">
      <c r="A807" s="158"/>
      <c r="B807" s="158"/>
      <c r="C807" s="158"/>
      <c r="D807" s="177"/>
      <c r="E807" s="177"/>
      <c r="F807" s="177"/>
      <c r="G807" s="177"/>
      <c r="H807" s="177"/>
      <c r="I807" s="177"/>
      <c r="J807" s="177"/>
      <c r="K807" s="158"/>
      <c r="L807" s="158"/>
      <c r="M807" s="158"/>
      <c r="N807" s="158"/>
      <c r="O807" s="158"/>
      <c r="Q807" s="75" t="str" cm="1">
        <f t="array" aca="1" ref="Q807" ca="1">IF(AND(K807&lt;&gt;"",P807&lt;&gt;"Absent",U807&lt;&gt;"NO",M807="3GPPMEMBER"),IF(INDIRECT(S807)&lt;&gt;"Present","CHECK","Covered"),"")</f>
        <v/>
      </c>
      <c r="S807" s="218" t="str">
        <f>IF(M807="3GPPMEMBER","'Voting List'!L"&amp;MATCH(K807,'Voting List'!B:B,0),"")</f>
        <v/>
      </c>
      <c r="U807" s="170" t="str">
        <f>IF(K807&lt;&gt;"",IF(ISNUMBER(FIND(K807,'Voting List'!M1)),"YES","NO"),"")</f>
        <v/>
      </c>
    </row>
    <row r="808" spans="1:21" ht="12.6" customHeight="1" x14ac:dyDescent="0.2">
      <c r="A808" s="158"/>
      <c r="B808" s="158"/>
      <c r="C808" s="158"/>
      <c r="D808" s="177"/>
      <c r="E808" s="177"/>
      <c r="F808" s="177"/>
      <c r="G808" s="177"/>
      <c r="H808" s="177"/>
      <c r="I808" s="177"/>
      <c r="J808" s="177"/>
      <c r="K808" s="158"/>
      <c r="L808" s="158"/>
      <c r="M808" s="158"/>
      <c r="N808" s="158"/>
      <c r="O808" s="158"/>
      <c r="Q808" s="75" t="str" cm="1">
        <f t="array" aca="1" ref="Q808" ca="1">IF(AND(K808&lt;&gt;"",P808&lt;&gt;"Absent",U808&lt;&gt;"NO",M808="3GPPMEMBER"),IF(INDIRECT(S808)&lt;&gt;"Present","CHECK","Covered"),"")</f>
        <v/>
      </c>
      <c r="S808" s="218" t="str">
        <f>IF(M808="3GPPMEMBER","'Voting List'!L"&amp;MATCH(K808,'Voting List'!B:B,0),"")</f>
        <v/>
      </c>
      <c r="U808" s="170" t="str">
        <f>IF(K808&lt;&gt;"",IF(ISNUMBER(FIND(K808,'Voting List'!M1)),"YES","NO"),"")</f>
        <v/>
      </c>
    </row>
    <row r="809" spans="1:21" ht="12.6" customHeight="1" x14ac:dyDescent="0.2">
      <c r="A809" s="158"/>
      <c r="B809" s="158"/>
      <c r="C809" s="158"/>
      <c r="D809" s="177"/>
      <c r="E809" s="177"/>
      <c r="F809" s="177"/>
      <c r="G809" s="177"/>
      <c r="H809" s="177"/>
      <c r="I809" s="177"/>
      <c r="J809" s="177"/>
      <c r="K809" s="158"/>
      <c r="L809" s="158"/>
      <c r="M809" s="158"/>
      <c r="N809" s="158"/>
      <c r="O809" s="158"/>
      <c r="Q809" s="75" t="str" cm="1">
        <f t="array" aca="1" ref="Q809" ca="1">IF(AND(K809&lt;&gt;"",P809&lt;&gt;"Absent",U809&lt;&gt;"NO",M809="3GPPMEMBER"),IF(INDIRECT(S809)&lt;&gt;"Present","CHECK","Covered"),"")</f>
        <v/>
      </c>
      <c r="S809" s="218" t="str">
        <f>IF(M809="3GPPMEMBER","'Voting List'!L"&amp;MATCH(K809,'Voting List'!B:B,0),"")</f>
        <v/>
      </c>
      <c r="U809" s="170" t="str">
        <f>IF(K809&lt;&gt;"",IF(ISNUMBER(FIND(K809,'Voting List'!M1)),"YES","NO"),"")</f>
        <v/>
      </c>
    </row>
    <row r="810" spans="1:21" ht="12.6" customHeight="1" x14ac:dyDescent="0.2">
      <c r="A810" s="158"/>
      <c r="B810" s="158"/>
      <c r="C810" s="158"/>
      <c r="D810" s="177"/>
      <c r="E810" s="177"/>
      <c r="F810" s="177"/>
      <c r="G810" s="177"/>
      <c r="H810" s="177"/>
      <c r="I810" s="177"/>
      <c r="J810" s="177"/>
      <c r="K810" s="158"/>
      <c r="L810" s="158"/>
      <c r="M810" s="158"/>
      <c r="N810" s="158"/>
      <c r="O810" s="158"/>
      <c r="Q810" s="75" t="str" cm="1">
        <f t="array" aca="1" ref="Q810" ca="1">IF(AND(K810&lt;&gt;"",P810&lt;&gt;"Absent",U810&lt;&gt;"NO",M810="3GPPMEMBER"),IF(INDIRECT(S810)&lt;&gt;"Present","CHECK","Covered"),"")</f>
        <v/>
      </c>
      <c r="S810" s="218" t="str">
        <f>IF(M810="3GPPMEMBER","'Voting List'!L"&amp;MATCH(K810,'Voting List'!B:B,0),"")</f>
        <v/>
      </c>
      <c r="U810" s="170" t="str">
        <f>IF(K810&lt;&gt;"",IF(ISNUMBER(FIND(K810,'Voting List'!M1)),"YES","NO"),"")</f>
        <v/>
      </c>
    </row>
    <row r="811" spans="1:21" ht="12.6" customHeight="1" x14ac:dyDescent="0.2">
      <c r="A811" s="158"/>
      <c r="B811" s="158"/>
      <c r="C811" s="158"/>
      <c r="D811" s="177"/>
      <c r="E811" s="177"/>
      <c r="F811" s="177"/>
      <c r="G811" s="177"/>
      <c r="H811" s="177"/>
      <c r="I811" s="177"/>
      <c r="J811" s="177"/>
      <c r="K811" s="158"/>
      <c r="L811" s="158"/>
      <c r="M811" s="158"/>
      <c r="N811" s="158"/>
      <c r="O811" s="158"/>
      <c r="Q811" s="75" t="str" cm="1">
        <f t="array" aca="1" ref="Q811" ca="1">IF(AND(K811&lt;&gt;"",P811&lt;&gt;"Absent",U811&lt;&gt;"NO",M811="3GPPMEMBER"),IF(INDIRECT(S811)&lt;&gt;"Present","CHECK","Covered"),"")</f>
        <v/>
      </c>
      <c r="S811" s="218" t="str">
        <f>IF(M811="3GPPMEMBER","'Voting List'!L"&amp;MATCH(K811,'Voting List'!B:B,0),"")</f>
        <v/>
      </c>
      <c r="U811" s="170" t="str">
        <f>IF(K811&lt;&gt;"",IF(ISNUMBER(FIND(K811,'Voting List'!M1)),"YES","NO"),"")</f>
        <v/>
      </c>
    </row>
    <row r="812" spans="1:21" ht="12.6" customHeight="1" x14ac:dyDescent="0.2">
      <c r="A812" s="158"/>
      <c r="B812" s="158"/>
      <c r="C812" s="158"/>
      <c r="D812" s="177"/>
      <c r="E812" s="177"/>
      <c r="F812" s="177"/>
      <c r="G812" s="177"/>
      <c r="H812" s="177"/>
      <c r="I812" s="177"/>
      <c r="J812" s="177"/>
      <c r="K812" s="158"/>
      <c r="L812" s="158"/>
      <c r="M812" s="158"/>
      <c r="N812" s="158"/>
      <c r="O812" s="158"/>
      <c r="Q812" s="75" t="str" cm="1">
        <f t="array" aca="1" ref="Q812" ca="1">IF(AND(K812&lt;&gt;"",P812&lt;&gt;"Absent",U812&lt;&gt;"NO",M812="3GPPMEMBER"),IF(INDIRECT(S812)&lt;&gt;"Present","CHECK","Covered"),"")</f>
        <v/>
      </c>
      <c r="S812" s="218" t="str">
        <f>IF(M812="3GPPMEMBER","'Voting List'!L"&amp;MATCH(K812,'Voting List'!B:B,0),"")</f>
        <v/>
      </c>
      <c r="U812" s="170" t="str">
        <f>IF(K812&lt;&gt;"",IF(ISNUMBER(FIND(K812,'Voting List'!M1)),"YES","NO"),"")</f>
        <v/>
      </c>
    </row>
    <row r="813" spans="1:21" ht="12.6" customHeight="1" x14ac:dyDescent="0.2">
      <c r="A813" s="158"/>
      <c r="B813" s="158"/>
      <c r="C813" s="158"/>
      <c r="D813" s="177"/>
      <c r="E813" s="177"/>
      <c r="F813" s="177"/>
      <c r="G813" s="177"/>
      <c r="H813" s="177"/>
      <c r="I813" s="177"/>
      <c r="J813" s="177"/>
      <c r="K813" s="158"/>
      <c r="L813" s="158"/>
      <c r="M813" s="158"/>
      <c r="N813" s="158"/>
      <c r="O813" s="158"/>
      <c r="Q813" s="75" t="str" cm="1">
        <f t="array" aca="1" ref="Q813" ca="1">IF(AND(K813&lt;&gt;"",P813&lt;&gt;"Absent",U813&lt;&gt;"NO",M813="3GPPMEMBER"),IF(INDIRECT(S813)&lt;&gt;"Present","CHECK","Covered"),"")</f>
        <v/>
      </c>
      <c r="S813" s="218" t="str">
        <f>IF(M813="3GPPMEMBER","'Voting List'!L"&amp;MATCH(K813,'Voting List'!B:B,0),"")</f>
        <v/>
      </c>
      <c r="U813" s="170" t="str">
        <f>IF(K813&lt;&gt;"",IF(ISNUMBER(FIND(K813,'Voting List'!M1)),"YES","NO"),"")</f>
        <v/>
      </c>
    </row>
    <row r="814" spans="1:21" ht="12.6" customHeight="1" x14ac:dyDescent="0.2">
      <c r="A814" s="158"/>
      <c r="B814" s="158"/>
      <c r="C814" s="158"/>
      <c r="D814" s="177"/>
      <c r="E814" s="177"/>
      <c r="F814" s="177"/>
      <c r="G814" s="177"/>
      <c r="H814" s="177"/>
      <c r="I814" s="177"/>
      <c r="J814" s="177"/>
      <c r="K814" s="158"/>
      <c r="L814" s="158"/>
      <c r="M814" s="158"/>
      <c r="Q814" s="75" t="str" cm="1">
        <f t="array" aca="1" ref="Q814" ca="1">IF(AND(K814&lt;&gt;"",P814&lt;&gt;"Absent",U814&lt;&gt;"NO",M814="3GPPMEMBER"),IF(INDIRECT(S814)&lt;&gt;"Present","CHECK","Covered"),"")</f>
        <v/>
      </c>
      <c r="S814" s="218" t="str">
        <f>IF(M814="3GPPMEMBER","'Voting List'!L"&amp;MATCH(K814,'Voting List'!B:B,0),"")</f>
        <v/>
      </c>
      <c r="U814" s="170" t="str">
        <f>IF(K814&lt;&gt;"",IF(ISNUMBER(FIND(K814,'Voting List'!M1)),"YES","NO"),"")</f>
        <v/>
      </c>
    </row>
    <row r="815" spans="1:21" ht="12.6" customHeight="1" x14ac:dyDescent="0.2">
      <c r="A815" s="158"/>
      <c r="B815" s="158"/>
      <c r="C815" s="158"/>
      <c r="D815" s="177"/>
      <c r="E815" s="177"/>
      <c r="F815" s="177"/>
      <c r="G815" s="177"/>
      <c r="H815" s="177"/>
      <c r="I815" s="177"/>
      <c r="J815" s="177"/>
      <c r="K815" s="158"/>
      <c r="L815" s="158"/>
      <c r="M815" s="158"/>
      <c r="Q815" s="75" t="str" cm="1">
        <f t="array" aca="1" ref="Q815" ca="1">IF(AND(K815&lt;&gt;"",P815&lt;&gt;"Absent",U815&lt;&gt;"NO",M815="3GPPMEMBER"),IF(INDIRECT(S815)&lt;&gt;"Present","CHECK","Covered"),"")</f>
        <v/>
      </c>
      <c r="S815" s="218" t="str">
        <f>IF(M815="3GPPMEMBER","'Voting List'!L"&amp;MATCH(K815,'Voting List'!B:B,0),"")</f>
        <v/>
      </c>
      <c r="U815" s="170" t="str">
        <f>IF(K815&lt;&gt;"",IF(ISNUMBER(FIND(K815,'Voting List'!M1)),"YES","NO"),"")</f>
        <v/>
      </c>
    </row>
    <row r="816" spans="1:21" ht="12.6" customHeight="1" x14ac:dyDescent="0.2">
      <c r="A816" s="158"/>
      <c r="B816" s="158"/>
      <c r="C816" s="158"/>
      <c r="D816" s="177"/>
      <c r="E816" s="177"/>
      <c r="F816" s="177"/>
      <c r="G816" s="177"/>
      <c r="H816" s="177"/>
      <c r="I816" s="177"/>
      <c r="J816" s="177"/>
      <c r="K816" s="158"/>
      <c r="L816" s="158"/>
      <c r="M816" s="158"/>
      <c r="Q816" s="75" t="str" cm="1">
        <f t="array" aca="1" ref="Q816" ca="1">IF(AND(K816&lt;&gt;"",P816&lt;&gt;"Absent",U816&lt;&gt;"NO",M816="3GPPMEMBER"),IF(INDIRECT(S816)&lt;&gt;"Present","CHECK","Covered"),"")</f>
        <v/>
      </c>
      <c r="S816" s="218" t="str">
        <f>IF(M816="3GPPMEMBER","'Voting List'!L"&amp;MATCH(K816,'Voting List'!B:B,0),"")</f>
        <v/>
      </c>
      <c r="U816" s="170" t="str">
        <f>IF(K816&lt;&gt;"",IF(ISNUMBER(FIND(K816,'Voting List'!M1)),"YES","NO"),"")</f>
        <v/>
      </c>
    </row>
    <row r="817" spans="1:21" ht="12.6" customHeight="1" x14ac:dyDescent="0.2">
      <c r="A817" s="158"/>
      <c r="B817" s="158"/>
      <c r="C817" s="158"/>
      <c r="D817" s="177"/>
      <c r="E817" s="177"/>
      <c r="F817" s="177"/>
      <c r="G817" s="177"/>
      <c r="H817" s="177"/>
      <c r="I817" s="177"/>
      <c r="J817" s="177"/>
      <c r="K817" s="158"/>
      <c r="L817" s="158"/>
      <c r="M817" s="158"/>
      <c r="Q817" s="75" t="str" cm="1">
        <f t="array" aca="1" ref="Q817" ca="1">IF(AND(K817&lt;&gt;"",P817&lt;&gt;"Absent",U817&lt;&gt;"NO",M817="3GPPMEMBER"),IF(INDIRECT(S817)&lt;&gt;"Present","CHECK","Covered"),"")</f>
        <v/>
      </c>
      <c r="S817" s="218" t="str">
        <f>IF(M817="3GPPMEMBER","'Voting List'!L"&amp;MATCH(K817,'Voting List'!B:B,0),"")</f>
        <v/>
      </c>
      <c r="U817" s="170" t="str">
        <f>IF(K817&lt;&gt;"",IF(ISNUMBER(FIND(K817,'Voting List'!M1)),"YES","NO"),"")</f>
        <v/>
      </c>
    </row>
    <row r="818" spans="1:21" ht="12.6" customHeight="1" x14ac:dyDescent="0.2">
      <c r="A818" s="158"/>
      <c r="B818" s="158"/>
      <c r="C818" s="158"/>
      <c r="D818" s="177"/>
      <c r="E818" s="177"/>
      <c r="F818" s="177"/>
      <c r="G818" s="177"/>
      <c r="H818" s="177"/>
      <c r="I818" s="177"/>
      <c r="J818" s="177"/>
      <c r="K818" s="158"/>
      <c r="L818" s="158"/>
      <c r="M818" s="158"/>
      <c r="Q818" s="75" t="str" cm="1">
        <f t="array" aca="1" ref="Q818" ca="1">IF(AND(K818&lt;&gt;"",P818&lt;&gt;"Absent",U818&lt;&gt;"NO",M818="3GPPMEMBER"),IF(INDIRECT(S818)&lt;&gt;"Present","CHECK","Covered"),"")</f>
        <v/>
      </c>
      <c r="S818" s="218" t="str">
        <f>IF(M818="3GPPMEMBER","'Voting List'!L"&amp;MATCH(K818,'Voting List'!B:B,0),"")</f>
        <v/>
      </c>
      <c r="U818" s="170" t="str">
        <f>IF(K818&lt;&gt;"",IF(ISNUMBER(FIND(K818,'Voting List'!M1)),"YES","NO"),"")</f>
        <v/>
      </c>
    </row>
    <row r="819" spans="1:21" ht="12.6" customHeight="1" x14ac:dyDescent="0.2">
      <c r="A819" s="158"/>
      <c r="B819" s="158"/>
      <c r="C819" s="158"/>
      <c r="D819" s="177"/>
      <c r="E819" s="177"/>
      <c r="F819" s="177"/>
      <c r="G819" s="177"/>
      <c r="H819" s="177"/>
      <c r="I819" s="177"/>
      <c r="J819" s="177"/>
      <c r="K819" s="158"/>
      <c r="L819" s="158"/>
      <c r="M819" s="158"/>
      <c r="Q819" s="75" t="str" cm="1">
        <f t="array" aca="1" ref="Q819" ca="1">IF(AND(K819&lt;&gt;"",P819&lt;&gt;"Absent",U819&lt;&gt;"NO",M819="3GPPMEMBER"),IF(INDIRECT(S819)&lt;&gt;"Present","CHECK","Covered"),"")</f>
        <v/>
      </c>
      <c r="S819" s="218" t="str">
        <f>IF(M819="3GPPMEMBER","'Voting List'!L"&amp;MATCH(K819,'Voting List'!B:B,0),"")</f>
        <v/>
      </c>
      <c r="U819" s="170" t="str">
        <f>IF(K819&lt;&gt;"",IF(ISNUMBER(FIND(K819,'Voting List'!M1)),"YES","NO"),"")</f>
        <v/>
      </c>
    </row>
    <row r="820" spans="1:21" ht="12.6" customHeight="1" x14ac:dyDescent="0.2">
      <c r="A820" s="158"/>
      <c r="B820" s="158"/>
      <c r="C820" s="158"/>
      <c r="D820" s="177"/>
      <c r="E820" s="177"/>
      <c r="F820" s="177"/>
      <c r="G820" s="177"/>
      <c r="H820" s="177"/>
      <c r="I820" s="177"/>
      <c r="J820" s="177"/>
      <c r="K820" s="158"/>
      <c r="L820" s="158"/>
      <c r="M820" s="158"/>
      <c r="Q820" s="75" t="str" cm="1">
        <f t="array" aca="1" ref="Q820" ca="1">IF(AND(K820&lt;&gt;"",P820&lt;&gt;"Absent",U820&lt;&gt;"NO",M820="3GPPMEMBER"),IF(INDIRECT(S820)&lt;&gt;"Present","CHECK","Covered"),"")</f>
        <v/>
      </c>
      <c r="S820" s="218" t="str">
        <f>IF(M820="3GPPMEMBER","'Voting List'!L"&amp;MATCH(K820,'Voting List'!B:B,0),"")</f>
        <v/>
      </c>
      <c r="U820" s="170" t="str">
        <f>IF(K820&lt;&gt;"",IF(ISNUMBER(FIND(K820,'Voting List'!M1)),"YES","NO"),"")</f>
        <v/>
      </c>
    </row>
    <row r="821" spans="1:21" ht="12.6" customHeight="1" x14ac:dyDescent="0.2">
      <c r="A821" s="158"/>
      <c r="B821" s="158"/>
      <c r="C821" s="158"/>
      <c r="D821" s="177"/>
      <c r="E821" s="177"/>
      <c r="F821" s="177"/>
      <c r="G821" s="177"/>
      <c r="H821" s="177"/>
      <c r="I821" s="177"/>
      <c r="J821" s="177"/>
      <c r="K821" s="158"/>
      <c r="L821" s="158"/>
      <c r="M821" s="158"/>
      <c r="Q821" s="75" t="str" cm="1">
        <f t="array" aca="1" ref="Q821" ca="1">IF(AND(K821&lt;&gt;"",P821&lt;&gt;"Absent",U821&lt;&gt;"NO",M821="3GPPMEMBER"),IF(INDIRECT(S821)&lt;&gt;"Present","CHECK","Covered"),"")</f>
        <v/>
      </c>
      <c r="S821" s="218" t="str">
        <f>IF(M821="3GPPMEMBER","'Voting List'!L"&amp;MATCH(K821,'Voting List'!B:B,0),"")</f>
        <v/>
      </c>
      <c r="U821" s="170" t="str">
        <f>IF(K821&lt;&gt;"",IF(ISNUMBER(FIND(K821,'Voting List'!M1)),"YES","NO"),"")</f>
        <v/>
      </c>
    </row>
    <row r="822" spans="1:21" ht="12.6" customHeight="1" x14ac:dyDescent="0.2">
      <c r="A822" s="158"/>
      <c r="B822" s="158"/>
      <c r="C822" s="158"/>
      <c r="D822" s="177"/>
      <c r="E822" s="177"/>
      <c r="F822" s="177"/>
      <c r="G822" s="177"/>
      <c r="H822" s="177"/>
      <c r="I822" s="177"/>
      <c r="J822" s="177"/>
      <c r="K822" s="158"/>
      <c r="L822" s="158"/>
      <c r="M822" s="158"/>
      <c r="Q822" s="75" t="str" cm="1">
        <f t="array" aca="1" ref="Q822" ca="1">IF(AND(K822&lt;&gt;"",P822&lt;&gt;"Absent",U822&lt;&gt;"NO",M822="3GPPMEMBER"),IF(INDIRECT(S822)&lt;&gt;"Present","CHECK","Covered"),"")</f>
        <v/>
      </c>
      <c r="S822" s="218" t="str">
        <f>IF(M822="3GPPMEMBER","'Voting List'!L"&amp;MATCH(K822,'Voting List'!B:B,0),"")</f>
        <v/>
      </c>
      <c r="U822" s="170" t="str">
        <f>IF(K822&lt;&gt;"",IF(ISNUMBER(FIND(K822,'Voting List'!M1)),"YES","NO"),"")</f>
        <v/>
      </c>
    </row>
    <row r="823" spans="1:21" ht="12.6" customHeight="1" x14ac:dyDescent="0.2">
      <c r="A823" s="158"/>
      <c r="B823" s="158"/>
      <c r="C823" s="158"/>
      <c r="D823" s="177"/>
      <c r="E823" s="177"/>
      <c r="F823" s="177"/>
      <c r="G823" s="177"/>
      <c r="H823" s="177"/>
      <c r="I823" s="177"/>
      <c r="J823" s="177"/>
      <c r="K823" s="158"/>
      <c r="L823" s="158"/>
      <c r="M823" s="158"/>
      <c r="Q823" s="75" t="str" cm="1">
        <f t="array" aca="1" ref="Q823" ca="1">IF(AND(K823&lt;&gt;"",P823&lt;&gt;"Absent",U823&lt;&gt;"NO",M823="3GPPMEMBER"),IF(INDIRECT(S823)&lt;&gt;"Present","CHECK","Covered"),"")</f>
        <v/>
      </c>
      <c r="S823" s="218" t="str">
        <f>IF(M823="3GPPMEMBER","'Voting List'!L"&amp;MATCH(K823,'Voting List'!B:B,0),"")</f>
        <v/>
      </c>
      <c r="U823" s="170" t="str">
        <f>IF(K823&lt;&gt;"",IF(ISNUMBER(FIND(K823,'Voting List'!M1)),"YES","NO"),"")</f>
        <v/>
      </c>
    </row>
    <row r="824" spans="1:21" ht="12.6" customHeight="1" x14ac:dyDescent="0.2">
      <c r="A824" s="158"/>
      <c r="B824" s="158"/>
      <c r="C824" s="158"/>
      <c r="D824" s="177"/>
      <c r="E824" s="177"/>
      <c r="F824" s="177"/>
      <c r="G824" s="177"/>
      <c r="H824" s="177"/>
      <c r="I824" s="177"/>
      <c r="J824" s="177"/>
      <c r="K824" s="158"/>
      <c r="L824" s="158"/>
      <c r="M824" s="158"/>
      <c r="Q824" s="75" t="str" cm="1">
        <f t="array" aca="1" ref="Q824" ca="1">IF(AND(K824&lt;&gt;"",P824&lt;&gt;"Absent",U824&lt;&gt;"NO",M824="3GPPMEMBER"),IF(INDIRECT(S824)&lt;&gt;"Present","CHECK","Covered"),"")</f>
        <v/>
      </c>
      <c r="S824" s="218" t="str">
        <f>IF(M824="3GPPMEMBER","'Voting List'!L"&amp;MATCH(K824,'Voting List'!B:B,0),"")</f>
        <v/>
      </c>
      <c r="U824" s="170" t="str">
        <f>IF(K824&lt;&gt;"",IF(ISNUMBER(FIND(K824,'Voting List'!M1)),"YES","NO"),"")</f>
        <v/>
      </c>
    </row>
    <row r="825" spans="1:21" ht="12.6" customHeight="1" x14ac:dyDescent="0.2">
      <c r="A825" s="158"/>
      <c r="B825" s="158"/>
      <c r="C825" s="158"/>
      <c r="D825" s="177"/>
      <c r="E825" s="177"/>
      <c r="F825" s="177"/>
      <c r="G825" s="177"/>
      <c r="H825" s="177"/>
      <c r="I825" s="177"/>
      <c r="J825" s="177"/>
      <c r="K825" s="158"/>
      <c r="L825" s="158"/>
      <c r="M825" s="158"/>
      <c r="Q825" s="75" t="str" cm="1">
        <f t="array" aca="1" ref="Q825" ca="1">IF(AND(K825&lt;&gt;"",P825&lt;&gt;"Absent",U825&lt;&gt;"NO",M825="3GPPMEMBER"),IF(INDIRECT(S825)&lt;&gt;"Present","CHECK","Covered"),"")</f>
        <v/>
      </c>
      <c r="S825" s="218" t="str">
        <f>IF(M825="3GPPMEMBER","'Voting List'!L"&amp;MATCH(K825,'Voting List'!B:B,0),"")</f>
        <v/>
      </c>
      <c r="U825" s="170" t="str">
        <f>IF(K825&lt;&gt;"",IF(ISNUMBER(FIND(K825,'Voting List'!M1)),"YES","NO"),"")</f>
        <v/>
      </c>
    </row>
    <row r="826" spans="1:21" ht="12.6" customHeight="1" x14ac:dyDescent="0.2">
      <c r="A826" s="158"/>
      <c r="B826" s="158"/>
      <c r="C826" s="158"/>
      <c r="D826" s="177"/>
      <c r="E826" s="177"/>
      <c r="F826" s="177"/>
      <c r="G826" s="177"/>
      <c r="H826" s="177"/>
      <c r="I826" s="177"/>
      <c r="J826" s="177"/>
      <c r="K826" s="158"/>
      <c r="L826" s="158"/>
      <c r="M826" s="158"/>
      <c r="Q826" s="75" t="str" cm="1">
        <f t="array" aca="1" ref="Q826" ca="1">IF(AND(K826&lt;&gt;"",P826&lt;&gt;"Absent",U826&lt;&gt;"NO",M826="3GPPMEMBER"),IF(INDIRECT(S826)&lt;&gt;"Present","CHECK","Covered"),"")</f>
        <v/>
      </c>
      <c r="S826" s="218" t="str">
        <f>IF(M826="3GPPMEMBER","'Voting List'!L"&amp;MATCH(K826,'Voting List'!B:B,0),"")</f>
        <v/>
      </c>
      <c r="U826" s="170" t="str">
        <f>IF(K826&lt;&gt;"",IF(ISNUMBER(FIND(K826,'Voting List'!M1)),"YES","NO"),"")</f>
        <v/>
      </c>
    </row>
    <row r="827" spans="1:21" ht="12.6" customHeight="1" x14ac:dyDescent="0.2">
      <c r="A827" s="158"/>
      <c r="B827" s="158"/>
      <c r="C827" s="158"/>
      <c r="D827" s="177"/>
      <c r="E827" s="177"/>
      <c r="F827" s="177"/>
      <c r="G827" s="177"/>
      <c r="H827" s="177"/>
      <c r="I827" s="177"/>
      <c r="J827" s="177"/>
      <c r="K827" s="158"/>
      <c r="L827" s="158"/>
      <c r="M827" s="158"/>
      <c r="Q827" s="75" t="str" cm="1">
        <f t="array" aca="1" ref="Q827" ca="1">IF(AND(K827&lt;&gt;"",P827&lt;&gt;"Absent",U827&lt;&gt;"NO",M827="3GPPMEMBER"),IF(INDIRECT(S827)&lt;&gt;"Present","CHECK","Covered"),"")</f>
        <v/>
      </c>
      <c r="S827" s="218" t="str">
        <f>IF(M827="3GPPMEMBER","'Voting List'!L"&amp;MATCH(K827,'Voting List'!B:B,0),"")</f>
        <v/>
      </c>
      <c r="U827" s="170" t="str">
        <f>IF(K827&lt;&gt;"",IF(ISNUMBER(FIND(K827,'Voting List'!M1)),"YES","NO"),"")</f>
        <v/>
      </c>
    </row>
    <row r="828" spans="1:21" ht="12.6" customHeight="1" x14ac:dyDescent="0.2">
      <c r="A828" s="158"/>
      <c r="B828" s="158"/>
      <c r="C828" s="158"/>
      <c r="D828" s="177"/>
      <c r="E828" s="177"/>
      <c r="F828" s="177"/>
      <c r="G828" s="177"/>
      <c r="H828" s="177"/>
      <c r="I828" s="177"/>
      <c r="J828" s="177"/>
      <c r="K828" s="158"/>
      <c r="L828" s="158"/>
      <c r="M828" s="158"/>
      <c r="Q828" s="75" t="str" cm="1">
        <f t="array" aca="1" ref="Q828" ca="1">IF(AND(K828&lt;&gt;"",P828&lt;&gt;"Absent",U828&lt;&gt;"NO",M828="3GPPMEMBER"),IF(INDIRECT(S828)&lt;&gt;"Present","CHECK","Covered"),"")</f>
        <v/>
      </c>
      <c r="S828" s="218" t="str">
        <f>IF(M828="3GPPMEMBER","'Voting List'!L"&amp;MATCH(K828,'Voting List'!B:B,0),"")</f>
        <v/>
      </c>
      <c r="U828" s="170" t="str">
        <f>IF(K828&lt;&gt;"",IF(ISNUMBER(FIND(K828,'Voting List'!M1)),"YES","NO"),"")</f>
        <v/>
      </c>
    </row>
    <row r="829" spans="1:21" ht="12.6" customHeight="1" x14ac:dyDescent="0.2">
      <c r="A829" s="158"/>
      <c r="B829" s="158"/>
      <c r="C829" s="158"/>
      <c r="D829" s="177"/>
      <c r="E829" s="177"/>
      <c r="F829" s="177"/>
      <c r="G829" s="177"/>
      <c r="H829" s="177"/>
      <c r="I829" s="177"/>
      <c r="J829" s="177"/>
      <c r="K829" s="158"/>
      <c r="L829" s="158"/>
      <c r="M829" s="158"/>
      <c r="Q829" s="75" t="str" cm="1">
        <f t="array" aca="1" ref="Q829" ca="1">IF(AND(K829&lt;&gt;"",P829&lt;&gt;"Absent",U829&lt;&gt;"NO",M829="3GPPMEMBER"),IF(INDIRECT(S829)&lt;&gt;"Present","CHECK","Covered"),"")</f>
        <v/>
      </c>
      <c r="S829" s="218" t="str">
        <f>IF(M829="3GPPMEMBER","'Voting List'!L"&amp;MATCH(K829,'Voting List'!B:B,0),"")</f>
        <v/>
      </c>
      <c r="U829" s="170" t="str">
        <f>IF(K829&lt;&gt;"",IF(ISNUMBER(FIND(K829,'Voting List'!M1)),"YES","NO"),"")</f>
        <v/>
      </c>
    </row>
    <row r="830" spans="1:21" ht="12.6" customHeight="1" x14ac:dyDescent="0.2">
      <c r="A830" s="158"/>
      <c r="B830" s="158"/>
      <c r="C830" s="158"/>
      <c r="D830" s="177"/>
      <c r="E830" s="177"/>
      <c r="F830" s="177"/>
      <c r="G830" s="177"/>
      <c r="H830" s="177"/>
      <c r="I830" s="177"/>
      <c r="J830" s="177"/>
      <c r="K830" s="158"/>
      <c r="L830" s="158"/>
      <c r="M830" s="158"/>
      <c r="Q830" s="75" t="str" cm="1">
        <f t="array" aca="1" ref="Q830" ca="1">IF(AND(K830&lt;&gt;"",P830&lt;&gt;"Absent",U830&lt;&gt;"NO",M830="3GPPMEMBER"),IF(INDIRECT(S830)&lt;&gt;"Present","CHECK","Covered"),"")</f>
        <v/>
      </c>
      <c r="S830" s="218" t="str">
        <f>IF(M830="3GPPMEMBER","'Voting List'!L"&amp;MATCH(K830,'Voting List'!B:B,0),"")</f>
        <v/>
      </c>
      <c r="U830" s="170" t="str">
        <f>IF(K830&lt;&gt;"",IF(ISNUMBER(FIND(K830,'Voting List'!M1)),"YES","NO"),"")</f>
        <v/>
      </c>
    </row>
    <row r="831" spans="1:21" ht="12.6" customHeight="1" x14ac:dyDescent="0.2">
      <c r="A831" s="158"/>
      <c r="B831" s="158"/>
      <c r="C831" s="158"/>
      <c r="D831" s="177"/>
      <c r="E831" s="177"/>
      <c r="F831" s="177"/>
      <c r="G831" s="177"/>
      <c r="H831" s="177"/>
      <c r="I831" s="177"/>
      <c r="J831" s="177"/>
      <c r="K831" s="158"/>
      <c r="L831" s="158"/>
      <c r="M831" s="158"/>
      <c r="Q831" s="75" t="str" cm="1">
        <f t="array" aca="1" ref="Q831" ca="1">IF(AND(K831&lt;&gt;"",P831&lt;&gt;"Absent",U831&lt;&gt;"NO",M831="3GPPMEMBER"),IF(INDIRECT(S831)&lt;&gt;"Present","CHECK","Covered"),"")</f>
        <v/>
      </c>
      <c r="S831" s="218" t="str">
        <f>IF(M831="3GPPMEMBER","'Voting List'!L"&amp;MATCH(K831,'Voting List'!B:B,0),"")</f>
        <v/>
      </c>
      <c r="U831" s="170" t="str">
        <f>IF(K831&lt;&gt;"",IF(ISNUMBER(FIND(K831,'Voting List'!M1)),"YES","NO"),"")</f>
        <v/>
      </c>
    </row>
    <row r="832" spans="1:21" ht="12.6" customHeight="1" x14ac:dyDescent="0.2">
      <c r="A832" s="158"/>
      <c r="B832" s="158"/>
      <c r="C832" s="158"/>
      <c r="D832" s="177"/>
      <c r="E832" s="177"/>
      <c r="F832" s="177"/>
      <c r="G832" s="177"/>
      <c r="H832" s="177"/>
      <c r="I832" s="177"/>
      <c r="J832" s="177"/>
      <c r="K832" s="158"/>
      <c r="L832" s="158"/>
      <c r="M832" s="158"/>
      <c r="Q832" s="75" t="str" cm="1">
        <f t="array" aca="1" ref="Q832" ca="1">IF(AND(K832&lt;&gt;"",P832&lt;&gt;"Absent",U832&lt;&gt;"NO",M832="3GPPMEMBER"),IF(INDIRECT(S832)&lt;&gt;"Present","CHECK","Covered"),"")</f>
        <v/>
      </c>
      <c r="S832" s="218" t="str">
        <f>IF(M832="3GPPMEMBER","'Voting List'!L"&amp;MATCH(K832,'Voting List'!B:B,0),"")</f>
        <v/>
      </c>
      <c r="U832" s="170" t="str">
        <f>IF(K832&lt;&gt;"",IF(ISNUMBER(FIND(K832,'Voting List'!M1)),"YES","NO"),"")</f>
        <v/>
      </c>
    </row>
    <row r="833" spans="1:21" ht="12.6" customHeight="1" x14ac:dyDescent="0.2">
      <c r="A833" s="158"/>
      <c r="B833" s="158"/>
      <c r="C833" s="158"/>
      <c r="D833" s="177"/>
      <c r="E833" s="177"/>
      <c r="F833" s="177"/>
      <c r="G833" s="177"/>
      <c r="H833" s="177"/>
      <c r="I833" s="177"/>
      <c r="J833" s="177"/>
      <c r="K833" s="158"/>
      <c r="L833" s="158"/>
      <c r="M833" s="158"/>
      <c r="Q833" s="75" t="str" cm="1">
        <f t="array" aca="1" ref="Q833" ca="1">IF(AND(K833&lt;&gt;"",P833&lt;&gt;"Absent",U833&lt;&gt;"NO",M833="3GPPMEMBER"),IF(INDIRECT(S833)&lt;&gt;"Present","CHECK","Covered"),"")</f>
        <v/>
      </c>
      <c r="S833" s="218" t="str">
        <f>IF(M833="3GPPMEMBER","'Voting List'!L"&amp;MATCH(K833,'Voting List'!B:B,0),"")</f>
        <v/>
      </c>
      <c r="U833" s="170" t="str">
        <f>IF(K833&lt;&gt;"",IF(ISNUMBER(FIND(K833,'Voting List'!M1)),"YES","NO"),"")</f>
        <v/>
      </c>
    </row>
    <row r="834" spans="1:21" ht="12.6" customHeight="1" x14ac:dyDescent="0.2">
      <c r="A834" s="158"/>
      <c r="B834" s="158"/>
      <c r="C834" s="158"/>
      <c r="D834" s="177"/>
      <c r="E834" s="177"/>
      <c r="F834" s="177"/>
      <c r="G834" s="177"/>
      <c r="H834" s="177"/>
      <c r="I834" s="177"/>
      <c r="J834" s="177"/>
      <c r="K834" s="158"/>
      <c r="L834" s="158"/>
      <c r="M834" s="158"/>
      <c r="Q834" s="75" t="str" cm="1">
        <f t="array" aca="1" ref="Q834" ca="1">IF(AND(K834&lt;&gt;"",P834&lt;&gt;"Absent",U834&lt;&gt;"NO",M834="3GPPMEMBER"),IF(INDIRECT(S834)&lt;&gt;"Present","CHECK","Covered"),"")</f>
        <v/>
      </c>
      <c r="S834" s="218" t="str">
        <f>IF(M834="3GPPMEMBER","'Voting List'!L"&amp;MATCH(K834,'Voting List'!B:B,0),"")</f>
        <v/>
      </c>
      <c r="U834" s="170" t="str">
        <f>IF(K834&lt;&gt;"",IF(ISNUMBER(FIND(K834,'Voting List'!M1)),"YES","NO"),"")</f>
        <v/>
      </c>
    </row>
    <row r="835" spans="1:21" ht="12.6" customHeight="1" x14ac:dyDescent="0.2">
      <c r="A835" s="158"/>
      <c r="B835" s="158"/>
      <c r="C835" s="158"/>
      <c r="D835" s="177"/>
      <c r="E835" s="177"/>
      <c r="F835" s="177"/>
      <c r="G835" s="177"/>
      <c r="H835" s="177"/>
      <c r="I835" s="177"/>
      <c r="J835" s="177"/>
      <c r="K835" s="158"/>
      <c r="L835" s="158"/>
      <c r="M835" s="158"/>
      <c r="Q835" s="75" t="str" cm="1">
        <f t="array" aca="1" ref="Q835" ca="1">IF(AND(K835&lt;&gt;"",P835&lt;&gt;"Absent",U835&lt;&gt;"NO",M835="3GPPMEMBER"),IF(INDIRECT(S835)&lt;&gt;"Present","CHECK","Covered"),"")</f>
        <v/>
      </c>
      <c r="S835" s="218" t="str">
        <f>IF(M835="3GPPMEMBER","'Voting List'!L"&amp;MATCH(K835,'Voting List'!B:B,0),"")</f>
        <v/>
      </c>
      <c r="U835" s="170" t="str">
        <f>IF(K835&lt;&gt;"",IF(ISNUMBER(FIND(K835,'Voting List'!M1)),"YES","NO"),"")</f>
        <v/>
      </c>
    </row>
    <row r="836" spans="1:21" ht="12.6" customHeight="1" x14ac:dyDescent="0.2">
      <c r="A836" s="158"/>
      <c r="B836" s="158"/>
      <c r="C836" s="158"/>
      <c r="D836" s="177"/>
      <c r="E836" s="177"/>
      <c r="F836" s="177"/>
      <c r="G836" s="177"/>
      <c r="H836" s="177"/>
      <c r="I836" s="177"/>
      <c r="J836" s="177"/>
      <c r="K836" s="158"/>
      <c r="L836" s="158"/>
      <c r="M836" s="158"/>
      <c r="Q836" s="75" t="str" cm="1">
        <f t="array" aca="1" ref="Q836" ca="1">IF(AND(K836&lt;&gt;"",P836&lt;&gt;"Absent",U836&lt;&gt;"NO",M836="3GPPMEMBER"),IF(INDIRECT(S836)&lt;&gt;"Present","CHECK","Covered"),"")</f>
        <v/>
      </c>
      <c r="S836" s="218" t="str">
        <f>IF(M836="3GPPMEMBER","'Voting List'!L"&amp;MATCH(K836,'Voting List'!B:B,0),"")</f>
        <v/>
      </c>
      <c r="U836" s="170" t="str">
        <f>IF(K836&lt;&gt;"",IF(ISNUMBER(FIND(K836,'Voting List'!M1)),"YES","NO"),"")</f>
        <v/>
      </c>
    </row>
    <row r="837" spans="1:21" ht="12.6" customHeight="1" x14ac:dyDescent="0.2">
      <c r="A837" s="158"/>
      <c r="B837" s="158"/>
      <c r="C837" s="158"/>
      <c r="D837" s="177"/>
      <c r="E837" s="177"/>
      <c r="F837" s="177"/>
      <c r="G837" s="177"/>
      <c r="H837" s="177"/>
      <c r="I837" s="177"/>
      <c r="J837" s="177"/>
      <c r="K837" s="158"/>
      <c r="L837" s="158"/>
      <c r="M837" s="158"/>
      <c r="Q837" s="75" t="str" cm="1">
        <f t="array" aca="1" ref="Q837" ca="1">IF(AND(K837&lt;&gt;"",P837&lt;&gt;"Absent",U837&lt;&gt;"NO",M837="3GPPMEMBER"),IF(INDIRECT(S837)&lt;&gt;"Present","CHECK","Covered"),"")</f>
        <v/>
      </c>
      <c r="S837" s="218" t="str">
        <f>IF(M837="3GPPMEMBER","'Voting List'!L"&amp;MATCH(K837,'Voting List'!B:B,0),"")</f>
        <v/>
      </c>
      <c r="U837" s="170" t="str">
        <f>IF(K837&lt;&gt;"",IF(ISNUMBER(FIND(K837,'Voting List'!M1)),"YES","NO"),"")</f>
        <v/>
      </c>
    </row>
    <row r="838" spans="1:21" ht="12.6" customHeight="1" x14ac:dyDescent="0.2">
      <c r="A838" s="158"/>
      <c r="B838" s="158"/>
      <c r="C838" s="158"/>
      <c r="D838" s="177"/>
      <c r="E838" s="177"/>
      <c r="F838" s="177"/>
      <c r="G838" s="177"/>
      <c r="H838" s="177"/>
      <c r="I838" s="177"/>
      <c r="J838" s="177"/>
      <c r="K838" s="158"/>
      <c r="L838" s="158"/>
      <c r="M838" s="158"/>
      <c r="Q838" s="75" t="str" cm="1">
        <f t="array" aca="1" ref="Q838" ca="1">IF(AND(K838&lt;&gt;"",P838&lt;&gt;"Absent",U838&lt;&gt;"NO",M838="3GPPMEMBER"),IF(INDIRECT(S838)&lt;&gt;"Present","CHECK","Covered"),"")</f>
        <v/>
      </c>
      <c r="S838" s="218" t="str">
        <f>IF(M838="3GPPMEMBER","'Voting List'!L"&amp;MATCH(K838,'Voting List'!B:B,0),"")</f>
        <v/>
      </c>
      <c r="U838" s="170" t="str">
        <f>IF(K838&lt;&gt;"",IF(ISNUMBER(FIND(K838,'Voting List'!M1)),"YES","NO"),"")</f>
        <v/>
      </c>
    </row>
    <row r="839" spans="1:21" ht="12.6" customHeight="1" x14ac:dyDescent="0.2">
      <c r="A839" s="158"/>
      <c r="B839" s="158"/>
      <c r="C839" s="158"/>
      <c r="D839" s="177"/>
      <c r="E839" s="177"/>
      <c r="F839" s="177"/>
      <c r="G839" s="177"/>
      <c r="H839" s="177"/>
      <c r="I839" s="177"/>
      <c r="J839" s="177"/>
      <c r="K839" s="158"/>
      <c r="L839" s="158"/>
      <c r="M839" s="158"/>
      <c r="Q839" s="75" t="str" cm="1">
        <f t="array" aca="1" ref="Q839" ca="1">IF(AND(K839&lt;&gt;"",P839&lt;&gt;"Absent",U839&lt;&gt;"NO",M839="3GPPMEMBER"),IF(INDIRECT(S839)&lt;&gt;"Present","CHECK","Covered"),"")</f>
        <v/>
      </c>
      <c r="S839" s="218" t="str">
        <f>IF(M839="3GPPMEMBER","'Voting List'!L"&amp;MATCH(K839,'Voting List'!B:B,0),"")</f>
        <v/>
      </c>
      <c r="U839" s="170" t="str">
        <f>IF(K839&lt;&gt;"",IF(ISNUMBER(FIND(K839,'Voting List'!M1)),"YES","NO"),"")</f>
        <v/>
      </c>
    </row>
    <row r="840" spans="1:21" ht="12.6" customHeight="1" x14ac:dyDescent="0.2">
      <c r="A840" s="158"/>
      <c r="B840" s="158"/>
      <c r="C840" s="158"/>
      <c r="D840" s="177"/>
      <c r="E840" s="177"/>
      <c r="F840" s="177"/>
      <c r="G840" s="177"/>
      <c r="H840" s="177"/>
      <c r="I840" s="177"/>
      <c r="J840" s="177"/>
      <c r="K840" s="158"/>
      <c r="L840" s="158"/>
      <c r="M840" s="158"/>
      <c r="Q840" s="75" t="str" cm="1">
        <f t="array" aca="1" ref="Q840" ca="1">IF(AND(K840&lt;&gt;"",P840&lt;&gt;"Absent",U840&lt;&gt;"NO",M840="3GPPMEMBER"),IF(INDIRECT(S840)&lt;&gt;"Present","CHECK","Covered"),"")</f>
        <v/>
      </c>
      <c r="S840" s="218" t="str">
        <f>IF(M840="3GPPMEMBER","'Voting List'!L"&amp;MATCH(K840,'Voting List'!B:B,0),"")</f>
        <v/>
      </c>
      <c r="U840" s="170" t="str">
        <f>IF(K840&lt;&gt;"",IF(ISNUMBER(FIND(K840,'Voting List'!M1)),"YES","NO"),"")</f>
        <v/>
      </c>
    </row>
    <row r="841" spans="1:21" ht="12.6" customHeight="1" x14ac:dyDescent="0.2">
      <c r="A841" s="158"/>
      <c r="B841" s="158"/>
      <c r="C841" s="158"/>
      <c r="D841" s="177"/>
      <c r="E841" s="177"/>
      <c r="F841" s="177"/>
      <c r="G841" s="177"/>
      <c r="H841" s="177"/>
      <c r="I841" s="177"/>
      <c r="J841" s="177"/>
      <c r="K841" s="158"/>
      <c r="L841" s="158"/>
      <c r="M841" s="158"/>
      <c r="Q841" s="75" t="str" cm="1">
        <f t="array" aca="1" ref="Q841" ca="1">IF(AND(K841&lt;&gt;"",P841&lt;&gt;"Absent",U841&lt;&gt;"NO",M841="3GPPMEMBER"),IF(INDIRECT(S841)&lt;&gt;"Present","CHECK","Covered"),"")</f>
        <v/>
      </c>
      <c r="S841" s="218" t="str">
        <f>IF(M841="3GPPMEMBER","'Voting List'!L"&amp;MATCH(K841,'Voting List'!B:B,0),"")</f>
        <v/>
      </c>
      <c r="U841" s="170" t="str">
        <f>IF(K841&lt;&gt;"",IF(ISNUMBER(FIND(K841,'Voting List'!M1)),"YES","NO"),"")</f>
        <v/>
      </c>
    </row>
    <row r="842" spans="1:21" ht="12.6" customHeight="1" x14ac:dyDescent="0.2">
      <c r="A842" s="158"/>
      <c r="B842" s="158"/>
      <c r="C842" s="158"/>
      <c r="D842" s="177"/>
      <c r="E842" s="177"/>
      <c r="F842" s="177"/>
      <c r="G842" s="177"/>
      <c r="H842" s="177"/>
      <c r="I842" s="177"/>
      <c r="J842" s="177"/>
      <c r="K842" s="158"/>
      <c r="L842" s="158"/>
      <c r="M842" s="158"/>
      <c r="Q842" s="75" t="str" cm="1">
        <f t="array" aca="1" ref="Q842" ca="1">IF(AND(K842&lt;&gt;"",P842&lt;&gt;"Absent",U842&lt;&gt;"NO",M842="3GPPMEMBER"),IF(INDIRECT(S842)&lt;&gt;"Present","CHECK","Covered"),"")</f>
        <v/>
      </c>
      <c r="S842" s="218" t="str">
        <f>IF(M842="3GPPMEMBER","'Voting List'!L"&amp;MATCH(K842,'Voting List'!B:B,0),"")</f>
        <v/>
      </c>
      <c r="U842" s="170" t="str">
        <f>IF(K842&lt;&gt;"",IF(ISNUMBER(FIND(K842,'Voting List'!M1)),"YES","NO"),"")</f>
        <v/>
      </c>
    </row>
    <row r="843" spans="1:21" ht="12.6" customHeight="1" x14ac:dyDescent="0.2">
      <c r="A843" s="158"/>
      <c r="B843" s="158"/>
      <c r="C843" s="158"/>
      <c r="D843" s="177"/>
      <c r="E843" s="177"/>
      <c r="F843" s="177"/>
      <c r="G843" s="177"/>
      <c r="H843" s="177"/>
      <c r="I843" s="177"/>
      <c r="J843" s="177"/>
      <c r="K843" s="158"/>
      <c r="L843" s="158"/>
      <c r="M843" s="158"/>
      <c r="Q843" s="75" t="str" cm="1">
        <f t="array" aca="1" ref="Q843" ca="1">IF(AND(K843&lt;&gt;"",P843&lt;&gt;"Absent",U843&lt;&gt;"NO",M843="3GPPMEMBER"),IF(INDIRECT(S843)&lt;&gt;"Present","CHECK","Covered"),"")</f>
        <v/>
      </c>
      <c r="S843" s="218" t="str">
        <f>IF(M843="3GPPMEMBER","'Voting List'!L"&amp;MATCH(K843,'Voting List'!B:B,0),"")</f>
        <v/>
      </c>
      <c r="U843" s="170" t="str">
        <f>IF(K843&lt;&gt;"",IF(ISNUMBER(FIND(K843,'Voting List'!M1)),"YES","NO"),"")</f>
        <v/>
      </c>
    </row>
    <row r="844" spans="1:21" ht="12.6" customHeight="1" x14ac:dyDescent="0.2">
      <c r="A844" s="158"/>
      <c r="B844" s="158"/>
      <c r="C844" s="158"/>
      <c r="D844" s="177"/>
      <c r="E844" s="177"/>
      <c r="F844" s="177"/>
      <c r="G844" s="177"/>
      <c r="H844" s="177"/>
      <c r="I844" s="177"/>
      <c r="J844" s="177"/>
      <c r="K844" s="158"/>
      <c r="L844" s="158"/>
      <c r="M844" s="158"/>
      <c r="Q844" s="75" t="str" cm="1">
        <f t="array" aca="1" ref="Q844" ca="1">IF(AND(K844&lt;&gt;"",P844&lt;&gt;"Absent",U844&lt;&gt;"NO",M844="3GPPMEMBER"),IF(INDIRECT(S844)&lt;&gt;"Present","CHECK","Covered"),"")</f>
        <v/>
      </c>
      <c r="S844" s="218" t="str">
        <f>IF(M844="3GPPMEMBER","'Voting List'!L"&amp;MATCH(K844,'Voting List'!B:B,0),"")</f>
        <v/>
      </c>
      <c r="U844" s="170" t="str">
        <f>IF(K844&lt;&gt;"",IF(ISNUMBER(FIND(K844,'Voting List'!M1)),"YES","NO"),"")</f>
        <v/>
      </c>
    </row>
    <row r="845" spans="1:21" ht="12.6" customHeight="1" x14ac:dyDescent="0.2">
      <c r="A845" s="158"/>
      <c r="B845" s="158"/>
      <c r="C845" s="158"/>
      <c r="D845" s="177"/>
      <c r="E845" s="177"/>
      <c r="F845" s="177"/>
      <c r="G845" s="177"/>
      <c r="H845" s="177"/>
      <c r="I845" s="177"/>
      <c r="J845" s="177"/>
      <c r="K845" s="158"/>
      <c r="L845" s="158"/>
      <c r="M845" s="158"/>
      <c r="Q845" s="75" t="str" cm="1">
        <f t="array" aca="1" ref="Q845" ca="1">IF(AND(K845&lt;&gt;"",P845&lt;&gt;"Absent",U845&lt;&gt;"NO",M845="3GPPMEMBER"),IF(INDIRECT(S845)&lt;&gt;"Present","CHECK","Covered"),"")</f>
        <v/>
      </c>
      <c r="S845" s="218" t="str">
        <f>IF(M845="3GPPMEMBER","'Voting List'!L"&amp;MATCH(K845,'Voting List'!B:B,0),"")</f>
        <v/>
      </c>
      <c r="U845" s="170" t="str">
        <f>IF(K845&lt;&gt;"",IF(ISNUMBER(FIND(K845,'Voting List'!M1)),"YES","NO"),"")</f>
        <v/>
      </c>
    </row>
    <row r="846" spans="1:21" ht="12.6" customHeight="1" x14ac:dyDescent="0.2">
      <c r="A846" s="158"/>
      <c r="B846" s="158"/>
      <c r="C846" s="158"/>
      <c r="D846" s="177"/>
      <c r="E846" s="177"/>
      <c r="F846" s="177"/>
      <c r="G846" s="177"/>
      <c r="H846" s="177"/>
      <c r="I846" s="177"/>
      <c r="J846" s="177"/>
      <c r="K846" s="158"/>
      <c r="L846" s="158"/>
      <c r="M846" s="158"/>
      <c r="Q846" s="75" t="str" cm="1">
        <f t="array" aca="1" ref="Q846" ca="1">IF(AND(K846&lt;&gt;"",P846&lt;&gt;"Absent",U846&lt;&gt;"NO",M846="3GPPMEMBER"),IF(INDIRECT(S846)&lt;&gt;"Present","CHECK","Covered"),"")</f>
        <v/>
      </c>
      <c r="S846" s="218" t="str">
        <f>IF(M846="3GPPMEMBER","'Voting List'!L"&amp;MATCH(K846,'Voting List'!B:B,0),"")</f>
        <v/>
      </c>
      <c r="U846" s="170" t="str">
        <f>IF(K846&lt;&gt;"",IF(ISNUMBER(FIND(K846,'Voting List'!M1)),"YES","NO"),"")</f>
        <v/>
      </c>
    </row>
    <row r="847" spans="1:21" ht="12.6" customHeight="1" x14ac:dyDescent="0.2">
      <c r="A847" s="158"/>
      <c r="B847" s="158"/>
      <c r="C847" s="158"/>
      <c r="D847" s="177"/>
      <c r="E847" s="177"/>
      <c r="F847" s="177"/>
      <c r="G847" s="177"/>
      <c r="H847" s="177"/>
      <c r="I847" s="177"/>
      <c r="J847" s="177"/>
      <c r="K847" s="158"/>
      <c r="L847" s="158"/>
      <c r="M847" s="158"/>
      <c r="Q847" s="75" t="str" cm="1">
        <f t="array" aca="1" ref="Q847" ca="1">IF(AND(K847&lt;&gt;"",P847&lt;&gt;"Absent",U847&lt;&gt;"NO",M847="3GPPMEMBER"),IF(INDIRECT(S847)&lt;&gt;"Present","CHECK","Covered"),"")</f>
        <v/>
      </c>
      <c r="S847" s="218" t="str">
        <f>IF(M847="3GPPMEMBER","'Voting List'!L"&amp;MATCH(K847,'Voting List'!B:B,0),"")</f>
        <v/>
      </c>
      <c r="U847" s="170" t="str">
        <f>IF(K847&lt;&gt;"",IF(ISNUMBER(FIND(K847,'Voting List'!M1)),"YES","NO"),"")</f>
        <v/>
      </c>
    </row>
    <row r="848" spans="1:21" ht="12.6" customHeight="1" x14ac:dyDescent="0.2">
      <c r="A848" s="158"/>
      <c r="B848" s="158"/>
      <c r="C848" s="158"/>
      <c r="D848" s="177"/>
      <c r="E848" s="177"/>
      <c r="F848" s="177"/>
      <c r="G848" s="177"/>
      <c r="H848" s="177"/>
      <c r="I848" s="177"/>
      <c r="J848" s="177"/>
      <c r="K848" s="158"/>
      <c r="L848" s="158"/>
      <c r="M848" s="158"/>
      <c r="Q848" s="75" t="str" cm="1">
        <f t="array" aca="1" ref="Q848" ca="1">IF(AND(K848&lt;&gt;"",P848&lt;&gt;"Absent",U848&lt;&gt;"NO",M848="3GPPMEMBER"),IF(INDIRECT(S848)&lt;&gt;"Present","CHECK","Covered"),"")</f>
        <v/>
      </c>
      <c r="S848" s="218" t="str">
        <f>IF(M848="3GPPMEMBER","'Voting List'!L"&amp;MATCH(K848,'Voting List'!B:B,0),"")</f>
        <v/>
      </c>
      <c r="U848" s="170" t="str">
        <f>IF(K848&lt;&gt;"",IF(ISNUMBER(FIND(K848,'Voting List'!M1)),"YES","NO"),"")</f>
        <v/>
      </c>
    </row>
    <row r="849" spans="1:21" ht="12.6" customHeight="1" x14ac:dyDescent="0.2">
      <c r="A849" s="158"/>
      <c r="B849" s="158"/>
      <c r="C849" s="158"/>
      <c r="D849" s="177"/>
      <c r="E849" s="177"/>
      <c r="F849" s="177"/>
      <c r="G849" s="177"/>
      <c r="H849" s="177"/>
      <c r="I849" s="177"/>
      <c r="J849" s="177"/>
      <c r="K849" s="158"/>
      <c r="L849" s="158"/>
      <c r="M849" s="158"/>
      <c r="Q849" s="75" t="str" cm="1">
        <f t="array" aca="1" ref="Q849" ca="1">IF(AND(K849&lt;&gt;"",P849&lt;&gt;"Absent",U849&lt;&gt;"NO",M849="3GPPMEMBER"),IF(INDIRECT(S849)&lt;&gt;"Present","CHECK","Covered"),"")</f>
        <v/>
      </c>
      <c r="S849" s="218" t="str">
        <f>IF(M849="3GPPMEMBER","'Voting List'!L"&amp;MATCH(K849,'Voting List'!B:B,0),"")</f>
        <v/>
      </c>
      <c r="U849" s="170" t="str">
        <f>IF(K849&lt;&gt;"",IF(ISNUMBER(FIND(K849,'Voting List'!M1)),"YES","NO"),"")</f>
        <v/>
      </c>
    </row>
    <row r="850" spans="1:21" ht="12.6" customHeight="1" x14ac:dyDescent="0.2">
      <c r="A850" s="158"/>
      <c r="B850" s="158"/>
      <c r="C850" s="158"/>
      <c r="D850" s="177"/>
      <c r="E850" s="177"/>
      <c r="F850" s="177"/>
      <c r="G850" s="177"/>
      <c r="H850" s="177"/>
      <c r="I850" s="177"/>
      <c r="J850" s="177"/>
      <c r="K850" s="158"/>
      <c r="L850" s="158"/>
      <c r="M850" s="158"/>
      <c r="Q850" s="75" t="str" cm="1">
        <f t="array" aca="1" ref="Q850" ca="1">IF(AND(K850&lt;&gt;"",P850&lt;&gt;"Absent",U850&lt;&gt;"NO",M850="3GPPMEMBER"),IF(INDIRECT(S850)&lt;&gt;"Present","CHECK","Covered"),"")</f>
        <v/>
      </c>
      <c r="S850" s="218" t="str">
        <f>IF(M850="3GPPMEMBER","'Voting List'!L"&amp;MATCH(K850,'Voting List'!B:B,0),"")</f>
        <v/>
      </c>
      <c r="U850" s="170" t="str">
        <f>IF(K850&lt;&gt;"",IF(ISNUMBER(FIND(K850,'Voting List'!M1)),"YES","NO"),"")</f>
        <v/>
      </c>
    </row>
    <row r="851" spans="1:21" ht="12.6" customHeight="1" x14ac:dyDescent="0.2">
      <c r="A851" s="158"/>
      <c r="B851" s="158"/>
      <c r="C851" s="158"/>
      <c r="D851" s="177"/>
      <c r="E851" s="177"/>
      <c r="F851" s="177"/>
      <c r="G851" s="177"/>
      <c r="H851" s="177"/>
      <c r="I851" s="177"/>
      <c r="J851" s="177"/>
      <c r="K851" s="158"/>
      <c r="L851" s="158"/>
      <c r="M851" s="158"/>
      <c r="Q851" s="75" t="str" cm="1">
        <f t="array" aca="1" ref="Q851" ca="1">IF(AND(K851&lt;&gt;"",P851&lt;&gt;"Absent",U851&lt;&gt;"NO",M851="3GPPMEMBER"),IF(INDIRECT(S851)&lt;&gt;"Present","CHECK","Covered"),"")</f>
        <v/>
      </c>
      <c r="S851" s="218" t="str">
        <f>IF(M851="3GPPMEMBER","'Voting List'!L"&amp;MATCH(K851,'Voting List'!B:B,0),"")</f>
        <v/>
      </c>
      <c r="U851" s="170" t="str">
        <f>IF(K851&lt;&gt;"",IF(ISNUMBER(FIND(K851,'Voting List'!M1)),"YES","NO"),"")</f>
        <v/>
      </c>
    </row>
    <row r="852" spans="1:21" ht="12.6" customHeight="1" x14ac:dyDescent="0.2">
      <c r="A852" s="158"/>
      <c r="B852" s="158"/>
      <c r="C852" s="158"/>
      <c r="D852" s="177"/>
      <c r="E852" s="177"/>
      <c r="F852" s="177"/>
      <c r="G852" s="177"/>
      <c r="H852" s="177"/>
      <c r="I852" s="177"/>
      <c r="J852" s="177"/>
      <c r="K852" s="158"/>
      <c r="L852" s="158"/>
      <c r="M852" s="158"/>
      <c r="Q852" s="75" t="str" cm="1">
        <f t="array" aca="1" ref="Q852" ca="1">IF(AND(K852&lt;&gt;"",P852&lt;&gt;"Absent",U852&lt;&gt;"NO",M852="3GPPMEMBER"),IF(INDIRECT(S852)&lt;&gt;"Present","CHECK","Covered"),"")</f>
        <v/>
      </c>
      <c r="S852" s="218" t="str">
        <f>IF(M852="3GPPMEMBER","'Voting List'!L"&amp;MATCH(K852,'Voting List'!B:B,0),"")</f>
        <v/>
      </c>
      <c r="U852" s="170" t="str">
        <f>IF(K852&lt;&gt;"",IF(ISNUMBER(FIND(K852,'Voting List'!M1)),"YES","NO"),"")</f>
        <v/>
      </c>
    </row>
    <row r="853" spans="1:21" ht="12.6" customHeight="1" x14ac:dyDescent="0.2">
      <c r="A853" s="158"/>
      <c r="B853" s="158"/>
      <c r="C853" s="158"/>
      <c r="D853" s="177"/>
      <c r="E853" s="177"/>
      <c r="F853" s="177"/>
      <c r="G853" s="177"/>
      <c r="H853" s="177"/>
      <c r="I853" s="177"/>
      <c r="J853" s="177"/>
      <c r="K853" s="158"/>
      <c r="L853" s="158"/>
      <c r="M853" s="158"/>
      <c r="Q853" s="75" t="str" cm="1">
        <f t="array" aca="1" ref="Q853" ca="1">IF(AND(K853&lt;&gt;"",P853&lt;&gt;"Absent",U853&lt;&gt;"NO",M853="3GPPMEMBER"),IF(INDIRECT(S853)&lt;&gt;"Present","CHECK","Covered"),"")</f>
        <v/>
      </c>
      <c r="S853" s="218" t="str">
        <f>IF(M853="3GPPMEMBER","'Voting List'!L"&amp;MATCH(K853,'Voting List'!B:B,0),"")</f>
        <v/>
      </c>
      <c r="U853" s="170" t="str">
        <f>IF(K853&lt;&gt;"",IF(ISNUMBER(FIND(K853,'Voting List'!M1)),"YES","NO"),"")</f>
        <v/>
      </c>
    </row>
    <row r="854" spans="1:21" ht="12.6" customHeight="1" x14ac:dyDescent="0.2">
      <c r="A854" s="158"/>
      <c r="B854" s="158"/>
      <c r="C854" s="158"/>
      <c r="D854" s="177"/>
      <c r="E854" s="177"/>
      <c r="F854" s="177"/>
      <c r="G854" s="177"/>
      <c r="H854" s="177"/>
      <c r="I854" s="177"/>
      <c r="J854" s="177"/>
      <c r="K854" s="158"/>
      <c r="L854" s="158"/>
      <c r="M854" s="158"/>
      <c r="Q854" s="75" t="str" cm="1">
        <f t="array" aca="1" ref="Q854" ca="1">IF(AND(K854&lt;&gt;"",P854&lt;&gt;"Absent",U854&lt;&gt;"NO",M854="3GPPMEMBER"),IF(INDIRECT(S854)&lt;&gt;"Present","CHECK","Covered"),"")</f>
        <v/>
      </c>
      <c r="S854" s="218" t="str">
        <f>IF(M854="3GPPMEMBER","'Voting List'!L"&amp;MATCH(K854,'Voting List'!B:B,0),"")</f>
        <v/>
      </c>
      <c r="U854" s="170" t="str">
        <f>IF(K854&lt;&gt;"",IF(ISNUMBER(FIND(K854,'Voting List'!M1)),"YES","NO"),"")</f>
        <v/>
      </c>
    </row>
    <row r="855" spans="1:21" ht="12.6" customHeight="1" x14ac:dyDescent="0.2">
      <c r="A855" s="158"/>
      <c r="B855" s="158"/>
      <c r="C855" s="158"/>
      <c r="D855" s="177"/>
      <c r="E855" s="177"/>
      <c r="F855" s="177"/>
      <c r="G855" s="177"/>
      <c r="H855" s="177"/>
      <c r="I855" s="177"/>
      <c r="J855" s="177"/>
      <c r="K855" s="158"/>
      <c r="L855" s="158"/>
      <c r="M855" s="158"/>
      <c r="Q855" s="75" t="str" cm="1">
        <f t="array" aca="1" ref="Q855" ca="1">IF(AND(K855&lt;&gt;"",P855&lt;&gt;"Absent",U855&lt;&gt;"NO",M855="3GPPMEMBER"),IF(INDIRECT(S855)&lt;&gt;"Present","CHECK","Covered"),"")</f>
        <v/>
      </c>
      <c r="S855" s="218" t="str">
        <f>IF(M855="3GPPMEMBER","'Voting List'!L"&amp;MATCH(K855,'Voting List'!B:B,0),"")</f>
        <v/>
      </c>
      <c r="U855" s="170" t="str">
        <f>IF(K855&lt;&gt;"",IF(ISNUMBER(FIND(K855,'Voting List'!M1)),"YES","NO"),"")</f>
        <v/>
      </c>
    </row>
    <row r="856" spans="1:21" ht="12.6" customHeight="1" x14ac:dyDescent="0.2">
      <c r="A856" s="158"/>
      <c r="B856" s="158"/>
      <c r="C856" s="158"/>
      <c r="D856" s="177"/>
      <c r="E856" s="177"/>
      <c r="F856" s="177"/>
      <c r="G856" s="177"/>
      <c r="H856" s="177"/>
      <c r="I856" s="177"/>
      <c r="J856" s="177"/>
      <c r="K856" s="158"/>
      <c r="L856" s="158"/>
      <c r="M856" s="158"/>
      <c r="Q856" s="75" t="str" cm="1">
        <f t="array" aca="1" ref="Q856" ca="1">IF(AND(K856&lt;&gt;"",P856&lt;&gt;"Absent",U856&lt;&gt;"NO",M856="3GPPMEMBER"),IF(INDIRECT(S856)&lt;&gt;"Present","CHECK","Covered"),"")</f>
        <v/>
      </c>
      <c r="S856" s="218" t="str">
        <f>IF(M856="3GPPMEMBER","'Voting List'!L"&amp;MATCH(K856,'Voting List'!B:B,0),"")</f>
        <v/>
      </c>
      <c r="U856" s="170" t="str">
        <f>IF(K856&lt;&gt;"",IF(ISNUMBER(FIND(K856,'Voting List'!M1)),"YES","NO"),"")</f>
        <v/>
      </c>
    </row>
    <row r="857" spans="1:21" ht="12.6" customHeight="1" x14ac:dyDescent="0.2">
      <c r="A857" s="158"/>
      <c r="B857" s="158"/>
      <c r="C857" s="158"/>
      <c r="D857" s="177"/>
      <c r="E857" s="177"/>
      <c r="F857" s="177"/>
      <c r="G857" s="177"/>
      <c r="H857" s="177"/>
      <c r="I857" s="177"/>
      <c r="J857" s="177"/>
      <c r="K857" s="158"/>
      <c r="L857" s="158"/>
      <c r="M857" s="158"/>
      <c r="Q857" s="75" t="str" cm="1">
        <f t="array" aca="1" ref="Q857" ca="1">IF(AND(K857&lt;&gt;"",P857&lt;&gt;"Absent",U857&lt;&gt;"NO",M857="3GPPMEMBER"),IF(INDIRECT(S857)&lt;&gt;"Present","CHECK","Covered"),"")</f>
        <v/>
      </c>
      <c r="S857" s="218" t="str">
        <f>IF(M857="3GPPMEMBER","'Voting List'!L"&amp;MATCH(K857,'Voting List'!B:B,0),"")</f>
        <v/>
      </c>
      <c r="U857" s="170" t="str">
        <f>IF(K857&lt;&gt;"",IF(ISNUMBER(FIND(K857,'Voting List'!M1)),"YES","NO"),"")</f>
        <v/>
      </c>
    </row>
    <row r="858" spans="1:21" ht="12.6" customHeight="1" x14ac:dyDescent="0.2">
      <c r="A858" s="158"/>
      <c r="B858" s="158"/>
      <c r="C858" s="158"/>
      <c r="D858" s="177"/>
      <c r="E858" s="177"/>
      <c r="F858" s="177"/>
      <c r="G858" s="177"/>
      <c r="H858" s="177"/>
      <c r="I858" s="177"/>
      <c r="J858" s="177"/>
      <c r="K858" s="158"/>
      <c r="L858" s="158"/>
      <c r="M858" s="158"/>
      <c r="Q858" s="75" t="str" cm="1">
        <f t="array" aca="1" ref="Q858" ca="1">IF(AND(K858&lt;&gt;"",P858&lt;&gt;"Absent",U858&lt;&gt;"NO",M858="3GPPMEMBER"),IF(INDIRECT(S858)&lt;&gt;"Present","CHECK","Covered"),"")</f>
        <v/>
      </c>
      <c r="S858" s="218" t="str">
        <f>IF(M858="3GPPMEMBER","'Voting List'!L"&amp;MATCH(K858,'Voting List'!B:B,0),"")</f>
        <v/>
      </c>
      <c r="U858" s="170" t="str">
        <f>IF(K858&lt;&gt;"",IF(ISNUMBER(FIND(K858,'Voting List'!M1)),"YES","NO"),"")</f>
        <v/>
      </c>
    </row>
    <row r="859" spans="1:21" ht="12.6" customHeight="1" x14ac:dyDescent="0.2">
      <c r="A859" s="158"/>
      <c r="B859" s="158"/>
      <c r="C859" s="158"/>
      <c r="D859" s="177"/>
      <c r="E859" s="177"/>
      <c r="F859" s="177"/>
      <c r="G859" s="177"/>
      <c r="H859" s="177"/>
      <c r="I859" s="177"/>
      <c r="J859" s="177"/>
      <c r="K859" s="158"/>
      <c r="L859" s="158"/>
      <c r="M859" s="158"/>
      <c r="Q859" s="75" t="str" cm="1">
        <f t="array" aca="1" ref="Q859" ca="1">IF(AND(K859&lt;&gt;"",P859&lt;&gt;"Absent",U859&lt;&gt;"NO",M859="3GPPMEMBER"),IF(INDIRECT(S859)&lt;&gt;"Present","CHECK","Covered"),"")</f>
        <v/>
      </c>
      <c r="S859" s="218" t="str">
        <f>IF(M859="3GPPMEMBER","'Voting List'!L"&amp;MATCH(K859,'Voting List'!B:B,0),"")</f>
        <v/>
      </c>
      <c r="U859" s="170" t="str">
        <f>IF(K859&lt;&gt;"",IF(ISNUMBER(FIND(K859,'Voting List'!M1)),"YES","NO"),"")</f>
        <v/>
      </c>
    </row>
    <row r="860" spans="1:21" ht="12.6" customHeight="1" x14ac:dyDescent="0.2">
      <c r="A860" s="158"/>
      <c r="B860" s="158"/>
      <c r="C860" s="158"/>
      <c r="D860" s="177"/>
      <c r="E860" s="177"/>
      <c r="F860" s="177"/>
      <c r="G860" s="177"/>
      <c r="H860" s="177"/>
      <c r="I860" s="177"/>
      <c r="J860" s="177"/>
      <c r="K860" s="158"/>
      <c r="L860" s="158"/>
      <c r="M860" s="158"/>
      <c r="Q860" s="75" t="str" cm="1">
        <f t="array" aca="1" ref="Q860" ca="1">IF(AND(K860&lt;&gt;"",P860&lt;&gt;"Absent",U860&lt;&gt;"NO",M860="3GPPMEMBER"),IF(INDIRECT(S860)&lt;&gt;"Present","CHECK","Covered"),"")</f>
        <v/>
      </c>
      <c r="S860" s="218" t="str">
        <f>IF(M860="3GPPMEMBER","'Voting List'!L"&amp;MATCH(K860,'Voting List'!B:B,0),"")</f>
        <v/>
      </c>
      <c r="U860" s="170" t="str">
        <f>IF(K860&lt;&gt;"",IF(ISNUMBER(FIND(K860,'Voting List'!M1)),"YES","NO"),"")</f>
        <v/>
      </c>
    </row>
    <row r="861" spans="1:21" ht="12.6" customHeight="1" x14ac:dyDescent="0.2">
      <c r="A861" s="158"/>
      <c r="B861" s="158"/>
      <c r="C861" s="158"/>
      <c r="D861" s="177"/>
      <c r="E861" s="177"/>
      <c r="F861" s="177"/>
      <c r="G861" s="177"/>
      <c r="H861" s="177"/>
      <c r="I861" s="177"/>
      <c r="J861" s="177"/>
      <c r="K861" s="158"/>
      <c r="L861" s="158"/>
      <c r="M861" s="158"/>
      <c r="Q861" s="75" t="str" cm="1">
        <f t="array" aca="1" ref="Q861" ca="1">IF(AND(K861&lt;&gt;"",P861&lt;&gt;"Absent",U861&lt;&gt;"NO",M861="3GPPMEMBER"),IF(INDIRECT(S861)&lt;&gt;"Present","CHECK","Covered"),"")</f>
        <v/>
      </c>
      <c r="S861" s="218" t="str">
        <f>IF(M861="3GPPMEMBER","'Voting List'!L"&amp;MATCH(K861,'Voting List'!B:B,0),"")</f>
        <v/>
      </c>
      <c r="U861" s="170" t="str">
        <f>IF(K861&lt;&gt;"",IF(ISNUMBER(FIND(K861,'Voting List'!M1)),"YES","NO"),"")</f>
        <v/>
      </c>
    </row>
    <row r="862" spans="1:21" ht="12.6" customHeight="1" x14ac:dyDescent="0.2">
      <c r="A862" s="158"/>
      <c r="B862" s="158"/>
      <c r="C862" s="158"/>
      <c r="D862" s="177"/>
      <c r="E862" s="177"/>
      <c r="F862" s="177"/>
      <c r="G862" s="177"/>
      <c r="H862" s="177"/>
      <c r="I862" s="177"/>
      <c r="J862" s="177"/>
      <c r="K862" s="158"/>
      <c r="L862" s="158"/>
      <c r="M862" s="158"/>
      <c r="Q862" s="75" t="str" cm="1">
        <f t="array" aca="1" ref="Q862" ca="1">IF(AND(K862&lt;&gt;"",P862&lt;&gt;"Absent",U862&lt;&gt;"NO",M862="3GPPMEMBER"),IF(INDIRECT(S862)&lt;&gt;"Present","CHECK","Covered"),"")</f>
        <v/>
      </c>
      <c r="S862" s="218" t="str">
        <f>IF(M862="3GPPMEMBER","'Voting List'!L"&amp;MATCH(K862,'Voting List'!B:B,0),"")</f>
        <v/>
      </c>
      <c r="U862" s="170" t="str">
        <f>IF(K862&lt;&gt;"",IF(ISNUMBER(FIND(K862,'Voting List'!M1)),"YES","NO"),"")</f>
        <v/>
      </c>
    </row>
    <row r="863" spans="1:21" ht="12.6" customHeight="1" x14ac:dyDescent="0.2">
      <c r="A863" s="158"/>
      <c r="B863" s="158"/>
      <c r="C863" s="158"/>
      <c r="D863" s="177"/>
      <c r="E863" s="177"/>
      <c r="F863" s="177"/>
      <c r="G863" s="177"/>
      <c r="H863" s="177"/>
      <c r="I863" s="177"/>
      <c r="J863" s="177"/>
      <c r="K863" s="158"/>
      <c r="L863" s="158"/>
      <c r="M863" s="158"/>
      <c r="Q863" s="75" t="str" cm="1">
        <f t="array" aca="1" ref="Q863" ca="1">IF(AND(K863&lt;&gt;"",P863&lt;&gt;"Absent",U863&lt;&gt;"NO",M863="3GPPMEMBER"),IF(INDIRECT(S863)&lt;&gt;"Present","CHECK","Covered"),"")</f>
        <v/>
      </c>
      <c r="S863" s="218" t="str">
        <f>IF(M863="3GPPMEMBER","'Voting List'!L"&amp;MATCH(K863,'Voting List'!B:B,0),"")</f>
        <v/>
      </c>
      <c r="U863" s="170" t="str">
        <f>IF(K863&lt;&gt;"",IF(ISNUMBER(FIND(K863,'Voting List'!M1)),"YES","NO"),"")</f>
        <v/>
      </c>
    </row>
    <row r="864" spans="1:21" ht="12.6" customHeight="1" x14ac:dyDescent="0.2">
      <c r="A864" s="158"/>
      <c r="B864" s="158"/>
      <c r="C864" s="158"/>
      <c r="D864" s="177"/>
      <c r="E864" s="177"/>
      <c r="F864" s="177"/>
      <c r="G864" s="177"/>
      <c r="H864" s="177"/>
      <c r="I864" s="177"/>
      <c r="J864" s="177"/>
      <c r="K864" s="158"/>
      <c r="L864" s="158"/>
      <c r="M864" s="158"/>
      <c r="Q864" s="75" t="str" cm="1">
        <f t="array" aca="1" ref="Q864" ca="1">IF(AND(K864&lt;&gt;"",P864&lt;&gt;"Absent",U864&lt;&gt;"NO",M864="3GPPMEMBER"),IF(INDIRECT(S864)&lt;&gt;"Present","CHECK","Covered"),"")</f>
        <v/>
      </c>
      <c r="S864" s="218" t="str">
        <f>IF(M864="3GPPMEMBER","'Voting List'!L"&amp;MATCH(K864,'Voting List'!B:B,0),"")</f>
        <v/>
      </c>
      <c r="U864" s="170" t="str">
        <f>IF(K864&lt;&gt;"",IF(ISNUMBER(FIND(K864,'Voting List'!M1)),"YES","NO"),"")</f>
        <v/>
      </c>
    </row>
    <row r="865" spans="1:21" ht="12.6" customHeight="1" x14ac:dyDescent="0.2">
      <c r="A865" s="158"/>
      <c r="B865" s="158"/>
      <c r="C865" s="158"/>
      <c r="D865" s="177"/>
      <c r="E865" s="177"/>
      <c r="F865" s="177"/>
      <c r="G865" s="177"/>
      <c r="H865" s="177"/>
      <c r="I865" s="177"/>
      <c r="J865" s="177"/>
      <c r="K865" s="158"/>
      <c r="L865" s="158"/>
      <c r="M865" s="158"/>
      <c r="Q865" s="75" t="str" cm="1">
        <f t="array" aca="1" ref="Q865" ca="1">IF(AND(K865&lt;&gt;"",P865&lt;&gt;"Absent",U865&lt;&gt;"NO",M865="3GPPMEMBER"),IF(INDIRECT(S865)&lt;&gt;"Present","CHECK","Covered"),"")</f>
        <v/>
      </c>
      <c r="S865" s="218" t="str">
        <f>IF(M865="3GPPMEMBER","'Voting List'!L"&amp;MATCH(K865,'Voting List'!B:B,0),"")</f>
        <v/>
      </c>
      <c r="U865" s="170" t="str">
        <f>IF(K865&lt;&gt;"",IF(ISNUMBER(FIND(K865,'Voting List'!M1)),"YES","NO"),"")</f>
        <v/>
      </c>
    </row>
    <row r="866" spans="1:21" ht="12.6" customHeight="1" x14ac:dyDescent="0.2">
      <c r="A866" s="158"/>
      <c r="B866" s="158"/>
      <c r="C866" s="158"/>
      <c r="D866" s="177"/>
      <c r="E866" s="177"/>
      <c r="F866" s="177"/>
      <c r="G866" s="177"/>
      <c r="H866" s="177"/>
      <c r="I866" s="177"/>
      <c r="J866" s="177"/>
      <c r="K866" s="158"/>
      <c r="L866" s="158"/>
      <c r="M866" s="158"/>
      <c r="Q866" s="75" t="str" cm="1">
        <f t="array" aca="1" ref="Q866" ca="1">IF(AND(K866&lt;&gt;"",P866&lt;&gt;"Absent",U866&lt;&gt;"NO",M866="3GPPMEMBER"),IF(INDIRECT(S866)&lt;&gt;"Present","CHECK","Covered"),"")</f>
        <v/>
      </c>
      <c r="S866" s="218" t="str">
        <f>IF(M866="3GPPMEMBER","'Voting List'!L"&amp;MATCH(K866,'Voting List'!B:B,0),"")</f>
        <v/>
      </c>
      <c r="U866" s="170" t="str">
        <f>IF(K866&lt;&gt;"",IF(ISNUMBER(FIND(K866,'Voting List'!M1)),"YES","NO"),"")</f>
        <v/>
      </c>
    </row>
    <row r="867" spans="1:21" ht="12.6" customHeight="1" x14ac:dyDescent="0.2">
      <c r="A867" s="158"/>
      <c r="B867" s="158"/>
      <c r="C867" s="158"/>
      <c r="D867" s="177"/>
      <c r="E867" s="177"/>
      <c r="F867" s="177"/>
      <c r="G867" s="177"/>
      <c r="H867" s="177"/>
      <c r="I867" s="177"/>
      <c r="J867" s="177"/>
      <c r="K867" s="158"/>
      <c r="L867" s="158"/>
      <c r="M867" s="158"/>
      <c r="Q867" s="75" t="str" cm="1">
        <f t="array" aca="1" ref="Q867" ca="1">IF(AND(K867&lt;&gt;"",P867&lt;&gt;"Absent",U867&lt;&gt;"NO",M867="3GPPMEMBER"),IF(INDIRECT(S867)&lt;&gt;"Present","CHECK","Covered"),"")</f>
        <v/>
      </c>
      <c r="S867" s="218" t="str">
        <f>IF(M867="3GPPMEMBER","'Voting List'!L"&amp;MATCH(K867,'Voting List'!B:B,0),"")</f>
        <v/>
      </c>
      <c r="U867" s="170" t="str">
        <f>IF(K867&lt;&gt;"",IF(ISNUMBER(FIND(K867,'Voting List'!M1)),"YES","NO"),"")</f>
        <v/>
      </c>
    </row>
    <row r="868" spans="1:21" ht="12.6" customHeight="1" x14ac:dyDescent="0.2">
      <c r="A868" s="158"/>
      <c r="B868" s="158"/>
      <c r="C868" s="158"/>
      <c r="D868" s="177"/>
      <c r="E868" s="177"/>
      <c r="F868" s="177"/>
      <c r="G868" s="177"/>
      <c r="H868" s="177"/>
      <c r="I868" s="177"/>
      <c r="J868" s="177"/>
      <c r="K868" s="158"/>
      <c r="L868" s="158"/>
      <c r="M868" s="158"/>
      <c r="Q868" s="75" t="str" cm="1">
        <f t="array" aca="1" ref="Q868" ca="1">IF(AND(K868&lt;&gt;"",P868&lt;&gt;"Absent",U868&lt;&gt;"NO",M868="3GPPMEMBER"),IF(INDIRECT(S868)&lt;&gt;"Present","CHECK","Covered"),"")</f>
        <v/>
      </c>
      <c r="S868" s="218" t="str">
        <f>IF(M868="3GPPMEMBER","'Voting List'!L"&amp;MATCH(K868,'Voting List'!B:B,0),"")</f>
        <v/>
      </c>
      <c r="U868" s="170" t="str">
        <f>IF(K868&lt;&gt;"",IF(ISNUMBER(FIND(K868,'Voting List'!M1)),"YES","NO"),"")</f>
        <v/>
      </c>
    </row>
    <row r="869" spans="1:21" ht="12.6" customHeight="1" x14ac:dyDescent="0.2">
      <c r="A869" s="158"/>
      <c r="B869" s="158"/>
      <c r="C869" s="158"/>
      <c r="D869" s="177"/>
      <c r="E869" s="177"/>
      <c r="F869" s="177"/>
      <c r="G869" s="177"/>
      <c r="H869" s="177"/>
      <c r="I869" s="177"/>
      <c r="J869" s="177"/>
      <c r="K869" s="158"/>
      <c r="L869" s="158"/>
      <c r="M869" s="158"/>
      <c r="Q869" s="75" t="str" cm="1">
        <f t="array" aca="1" ref="Q869" ca="1">IF(AND(K869&lt;&gt;"",P869&lt;&gt;"Absent",U869&lt;&gt;"NO",M869="3GPPMEMBER"),IF(INDIRECT(S869)&lt;&gt;"Present","CHECK","Covered"),"")</f>
        <v/>
      </c>
      <c r="S869" s="218" t="str">
        <f>IF(M869="3GPPMEMBER","'Voting List'!L"&amp;MATCH(K869,'Voting List'!B:B,0),"")</f>
        <v/>
      </c>
      <c r="U869" s="170" t="str">
        <f>IF(K869&lt;&gt;"",IF(ISNUMBER(FIND(K869,'Voting List'!M1)),"YES","NO"),"")</f>
        <v/>
      </c>
    </row>
    <row r="870" spans="1:21" ht="12.6" customHeight="1" x14ac:dyDescent="0.2">
      <c r="A870" s="158"/>
      <c r="B870" s="158"/>
      <c r="C870" s="158"/>
      <c r="D870" s="177"/>
      <c r="E870" s="177"/>
      <c r="F870" s="177"/>
      <c r="G870" s="177"/>
      <c r="H870" s="177"/>
      <c r="I870" s="177"/>
      <c r="J870" s="177"/>
      <c r="K870" s="158"/>
      <c r="L870" s="158"/>
      <c r="M870" s="158"/>
      <c r="Q870" s="75" t="str" cm="1">
        <f t="array" aca="1" ref="Q870" ca="1">IF(AND(K870&lt;&gt;"",P870&lt;&gt;"Absent",U870&lt;&gt;"NO",M870="3GPPMEMBER"),IF(INDIRECT(S870)&lt;&gt;"Present","CHECK","Covered"),"")</f>
        <v/>
      </c>
      <c r="S870" s="218" t="str">
        <f>IF(M870="3GPPMEMBER","'Voting List'!L"&amp;MATCH(K870,'Voting List'!B:B,0),"")</f>
        <v/>
      </c>
      <c r="U870" s="170" t="str">
        <f>IF(K870&lt;&gt;"",IF(ISNUMBER(FIND(K870,'Voting List'!M1)),"YES","NO"),"")</f>
        <v/>
      </c>
    </row>
    <row r="871" spans="1:21" ht="12.6" customHeight="1" x14ac:dyDescent="0.2">
      <c r="A871" s="158"/>
      <c r="B871" s="158"/>
      <c r="C871" s="158"/>
      <c r="D871" s="177"/>
      <c r="E871" s="177"/>
      <c r="F871" s="177"/>
      <c r="G871" s="177"/>
      <c r="H871" s="177"/>
      <c r="I871" s="177"/>
      <c r="J871" s="177"/>
      <c r="K871" s="158"/>
      <c r="L871" s="158"/>
      <c r="M871" s="158"/>
      <c r="Q871" s="75" t="str" cm="1">
        <f t="array" aca="1" ref="Q871" ca="1">IF(AND(K871&lt;&gt;"",P871&lt;&gt;"Absent",U871&lt;&gt;"NO",M871="3GPPMEMBER"),IF(INDIRECT(S871)&lt;&gt;"Present","CHECK","Covered"),"")</f>
        <v/>
      </c>
      <c r="S871" s="218" t="str">
        <f>IF(M871="3GPPMEMBER","'Voting List'!L"&amp;MATCH(K871,'Voting List'!B:B,0),"")</f>
        <v/>
      </c>
      <c r="U871" s="170" t="str">
        <f>IF(K871&lt;&gt;"",IF(ISNUMBER(FIND(K871,'Voting List'!M1)),"YES","NO"),"")</f>
        <v/>
      </c>
    </row>
    <row r="872" spans="1:21" ht="12.6" customHeight="1" x14ac:dyDescent="0.2">
      <c r="A872" s="158"/>
      <c r="B872" s="158"/>
      <c r="C872" s="158"/>
      <c r="D872" s="177"/>
      <c r="E872" s="177"/>
      <c r="F872" s="177"/>
      <c r="G872" s="177"/>
      <c r="H872" s="177"/>
      <c r="I872" s="177"/>
      <c r="J872" s="177"/>
      <c r="K872" s="158"/>
      <c r="L872" s="158"/>
      <c r="M872" s="158"/>
      <c r="Q872" s="75" t="str" cm="1">
        <f t="array" aca="1" ref="Q872" ca="1">IF(AND(K872&lt;&gt;"",P872&lt;&gt;"Absent",U872&lt;&gt;"NO",M872="3GPPMEMBER"),IF(INDIRECT(S872)&lt;&gt;"Present","CHECK","Covered"),"")</f>
        <v/>
      </c>
      <c r="S872" s="218" t="str">
        <f>IF(M872="3GPPMEMBER","'Voting List'!L"&amp;MATCH(K872,'Voting List'!B:B,0),"")</f>
        <v/>
      </c>
      <c r="U872" s="170" t="str">
        <f>IF(K872&lt;&gt;"",IF(ISNUMBER(FIND(K872,'Voting List'!M1)),"YES","NO"),"")</f>
        <v/>
      </c>
    </row>
    <row r="873" spans="1:21" ht="12.6" customHeight="1" x14ac:dyDescent="0.2">
      <c r="A873" s="158"/>
      <c r="B873" s="158"/>
      <c r="C873" s="158"/>
      <c r="D873" s="177"/>
      <c r="E873" s="177"/>
      <c r="F873" s="177"/>
      <c r="G873" s="177"/>
      <c r="H873" s="177"/>
      <c r="I873" s="177"/>
      <c r="J873" s="177"/>
      <c r="K873" s="158"/>
      <c r="L873" s="158"/>
      <c r="M873" s="158"/>
      <c r="Q873" s="75" t="str" cm="1">
        <f t="array" aca="1" ref="Q873" ca="1">IF(AND(K873&lt;&gt;"",P873&lt;&gt;"Absent",U873&lt;&gt;"NO",M873="3GPPMEMBER"),IF(INDIRECT(S873)&lt;&gt;"Present","CHECK","Covered"),"")</f>
        <v/>
      </c>
      <c r="S873" s="218" t="str">
        <f>IF(M873="3GPPMEMBER","'Voting List'!L"&amp;MATCH(K873,'Voting List'!B:B,0),"")</f>
        <v/>
      </c>
      <c r="U873" s="170" t="str">
        <f>IF(K873&lt;&gt;"",IF(ISNUMBER(FIND(K873,'Voting List'!M1)),"YES","NO"),"")</f>
        <v/>
      </c>
    </row>
    <row r="874" spans="1:21" ht="12.6" customHeight="1" x14ac:dyDescent="0.2">
      <c r="A874" s="158"/>
      <c r="B874" s="158"/>
      <c r="C874" s="158"/>
      <c r="D874" s="177"/>
      <c r="E874" s="177"/>
      <c r="F874" s="177"/>
      <c r="G874" s="177"/>
      <c r="H874" s="177"/>
      <c r="I874" s="177"/>
      <c r="J874" s="177"/>
      <c r="K874" s="158"/>
      <c r="L874" s="158"/>
      <c r="M874" s="158"/>
      <c r="Q874" s="75" t="str" cm="1">
        <f t="array" aca="1" ref="Q874" ca="1">IF(AND(K874&lt;&gt;"",P874&lt;&gt;"Absent",U874&lt;&gt;"NO",M874="3GPPMEMBER"),IF(INDIRECT(S874)&lt;&gt;"Present","CHECK","Covered"),"")</f>
        <v/>
      </c>
      <c r="S874" s="218" t="str">
        <f>IF(M874="3GPPMEMBER","'Voting List'!L"&amp;MATCH(K874,'Voting List'!B:B,0),"")</f>
        <v/>
      </c>
      <c r="U874" s="170" t="str">
        <f>IF(K874&lt;&gt;"",IF(ISNUMBER(FIND(K874,'Voting List'!M1)),"YES","NO"),"")</f>
        <v/>
      </c>
    </row>
    <row r="875" spans="1:21" ht="12.6" customHeight="1" x14ac:dyDescent="0.2">
      <c r="A875" s="158"/>
      <c r="B875" s="158"/>
      <c r="C875" s="158"/>
      <c r="D875" s="177"/>
      <c r="E875" s="177"/>
      <c r="F875" s="177"/>
      <c r="G875" s="177"/>
      <c r="H875" s="177"/>
      <c r="I875" s="177"/>
      <c r="J875" s="177"/>
      <c r="K875" s="158"/>
      <c r="L875" s="158"/>
      <c r="M875" s="158"/>
      <c r="Q875" s="75" t="str" cm="1">
        <f t="array" aca="1" ref="Q875" ca="1">IF(AND(K875&lt;&gt;"",P875&lt;&gt;"Absent",U875&lt;&gt;"NO",M875="3GPPMEMBER"),IF(INDIRECT(S875)&lt;&gt;"Present","CHECK","Covered"),"")</f>
        <v/>
      </c>
      <c r="S875" s="218" t="str">
        <f>IF(M875="3GPPMEMBER","'Voting List'!L"&amp;MATCH(K875,'Voting List'!B:B,0),"")</f>
        <v/>
      </c>
      <c r="U875" s="170" t="str">
        <f>IF(K875&lt;&gt;"",IF(ISNUMBER(FIND(K875,'Voting List'!M1)),"YES","NO"),"")</f>
        <v/>
      </c>
    </row>
    <row r="876" spans="1:21" ht="12.6" customHeight="1" x14ac:dyDescent="0.2">
      <c r="A876" s="158"/>
      <c r="B876" s="158"/>
      <c r="C876" s="158"/>
      <c r="D876" s="177"/>
      <c r="E876" s="177"/>
      <c r="F876" s="177"/>
      <c r="G876" s="177"/>
      <c r="H876" s="177"/>
      <c r="I876" s="177"/>
      <c r="J876" s="177"/>
      <c r="K876" s="158"/>
      <c r="L876" s="158"/>
      <c r="M876" s="158"/>
      <c r="Q876" s="75" t="str" cm="1">
        <f t="array" aca="1" ref="Q876" ca="1">IF(AND(K876&lt;&gt;"",P876&lt;&gt;"Absent",U876&lt;&gt;"NO",M876="3GPPMEMBER"),IF(INDIRECT(S876)&lt;&gt;"Present","CHECK","Covered"),"")</f>
        <v/>
      </c>
      <c r="S876" s="218" t="str">
        <f>IF(M876="3GPPMEMBER","'Voting List'!L"&amp;MATCH(K876,'Voting List'!B:B,0),"")</f>
        <v/>
      </c>
      <c r="U876" s="170" t="str">
        <f>IF(K876&lt;&gt;"",IF(ISNUMBER(FIND(K876,'Voting List'!M1)),"YES","NO"),"")</f>
        <v/>
      </c>
    </row>
    <row r="877" spans="1:21" ht="12.6" customHeight="1" x14ac:dyDescent="0.2">
      <c r="A877" s="158"/>
      <c r="B877" s="158"/>
      <c r="C877" s="158"/>
      <c r="D877" s="177"/>
      <c r="E877" s="177"/>
      <c r="F877" s="177"/>
      <c r="G877" s="177"/>
      <c r="H877" s="177"/>
      <c r="I877" s="177"/>
      <c r="J877" s="177"/>
      <c r="K877" s="158"/>
      <c r="L877" s="158"/>
      <c r="M877" s="158"/>
      <c r="Q877" s="75" t="str" cm="1">
        <f t="array" aca="1" ref="Q877" ca="1">IF(AND(K877&lt;&gt;"",P877&lt;&gt;"Absent",U877&lt;&gt;"NO",M877="3GPPMEMBER"),IF(INDIRECT(S877)&lt;&gt;"Present","CHECK","Covered"),"")</f>
        <v/>
      </c>
      <c r="S877" s="218" t="str">
        <f>IF(M877="3GPPMEMBER","'Voting List'!L"&amp;MATCH(K877,'Voting List'!B:B,0),"")</f>
        <v/>
      </c>
      <c r="U877" s="170" t="str">
        <f>IF(K877&lt;&gt;"",IF(ISNUMBER(FIND(K877,'Voting List'!M1)),"YES","NO"),"")</f>
        <v/>
      </c>
    </row>
    <row r="878" spans="1:21" ht="12.6" customHeight="1" x14ac:dyDescent="0.2">
      <c r="A878" s="158"/>
      <c r="B878" s="158"/>
      <c r="C878" s="158"/>
      <c r="D878" s="177"/>
      <c r="E878" s="177"/>
      <c r="F878" s="177"/>
      <c r="G878" s="177"/>
      <c r="H878" s="177"/>
      <c r="I878" s="177"/>
      <c r="J878" s="177"/>
      <c r="K878" s="158"/>
      <c r="L878" s="158"/>
      <c r="M878" s="158"/>
      <c r="Q878" s="75" t="str" cm="1">
        <f t="array" aca="1" ref="Q878" ca="1">IF(AND(K878&lt;&gt;"",P878&lt;&gt;"Absent",U878&lt;&gt;"NO",M878="3GPPMEMBER"),IF(INDIRECT(S878)&lt;&gt;"Present","CHECK","Covered"),"")</f>
        <v/>
      </c>
      <c r="S878" s="218" t="str">
        <f>IF(M878="3GPPMEMBER","'Voting List'!L"&amp;MATCH(K878,'Voting List'!B:B,0),"")</f>
        <v/>
      </c>
      <c r="U878" s="170" t="str">
        <f>IF(K878&lt;&gt;"",IF(ISNUMBER(FIND(K878,'Voting List'!M1)),"YES","NO"),"")</f>
        <v/>
      </c>
    </row>
    <row r="879" spans="1:21" ht="12.6" customHeight="1" x14ac:dyDescent="0.2">
      <c r="A879" s="158"/>
      <c r="B879" s="158"/>
      <c r="C879" s="158"/>
      <c r="D879" s="177"/>
      <c r="E879" s="177"/>
      <c r="F879" s="177"/>
      <c r="G879" s="177"/>
      <c r="H879" s="177"/>
      <c r="I879" s="177"/>
      <c r="J879" s="177"/>
      <c r="K879" s="158"/>
      <c r="L879" s="158"/>
      <c r="M879" s="158"/>
      <c r="Q879" s="75" t="str" cm="1">
        <f t="array" aca="1" ref="Q879" ca="1">IF(AND(K879&lt;&gt;"",P879&lt;&gt;"Absent",U879&lt;&gt;"NO",M879="3GPPMEMBER"),IF(INDIRECT(S879)&lt;&gt;"Present","CHECK","Covered"),"")</f>
        <v/>
      </c>
      <c r="S879" s="218" t="str">
        <f>IF(M879="3GPPMEMBER","'Voting List'!L"&amp;MATCH(K879,'Voting List'!B:B,0),"")</f>
        <v/>
      </c>
      <c r="U879" s="170" t="str">
        <f>IF(K879&lt;&gt;"",IF(ISNUMBER(FIND(K879,'Voting List'!M1)),"YES","NO"),"")</f>
        <v/>
      </c>
    </row>
    <row r="880" spans="1:21" ht="12.6" customHeight="1" x14ac:dyDescent="0.2">
      <c r="A880" s="158"/>
      <c r="B880" s="158"/>
      <c r="C880" s="158"/>
      <c r="D880" s="177"/>
      <c r="E880" s="177"/>
      <c r="F880" s="177"/>
      <c r="G880" s="177"/>
      <c r="H880" s="177"/>
      <c r="I880" s="177"/>
      <c r="J880" s="177"/>
      <c r="K880" s="158"/>
      <c r="L880" s="158"/>
      <c r="M880" s="158"/>
      <c r="Q880" s="75" t="str" cm="1">
        <f t="array" aca="1" ref="Q880" ca="1">IF(AND(K880&lt;&gt;"",P880&lt;&gt;"Absent",U880&lt;&gt;"NO",M880="3GPPMEMBER"),IF(INDIRECT(S880)&lt;&gt;"Present","CHECK","Covered"),"")</f>
        <v/>
      </c>
      <c r="S880" s="218" t="str">
        <f>IF(M880="3GPPMEMBER","'Voting List'!L"&amp;MATCH(K880,'Voting List'!B:B,0),"")</f>
        <v/>
      </c>
      <c r="U880" s="170" t="str">
        <f>IF(K880&lt;&gt;"",IF(ISNUMBER(FIND(K880,'Voting List'!M1)),"YES","NO"),"")</f>
        <v/>
      </c>
    </row>
    <row r="881" spans="1:21" ht="12.6" customHeight="1" x14ac:dyDescent="0.2">
      <c r="A881" s="158"/>
      <c r="B881" s="158"/>
      <c r="C881" s="158"/>
      <c r="D881" s="177"/>
      <c r="E881" s="177"/>
      <c r="F881" s="177"/>
      <c r="G881" s="177"/>
      <c r="H881" s="177"/>
      <c r="I881" s="177"/>
      <c r="J881" s="177"/>
      <c r="K881" s="158"/>
      <c r="L881" s="158"/>
      <c r="M881" s="158"/>
      <c r="Q881" s="75" t="str" cm="1">
        <f t="array" aca="1" ref="Q881" ca="1">IF(AND(K881&lt;&gt;"",P881&lt;&gt;"Absent",U881&lt;&gt;"NO",M881="3GPPMEMBER"),IF(INDIRECT(S881)&lt;&gt;"Present","CHECK","Covered"),"")</f>
        <v/>
      </c>
      <c r="S881" s="218" t="str">
        <f>IF(M881="3GPPMEMBER","'Voting List'!L"&amp;MATCH(K881,'Voting List'!B:B,0),"")</f>
        <v/>
      </c>
      <c r="U881" s="170" t="str">
        <f>IF(K881&lt;&gt;"",IF(ISNUMBER(FIND(K881,'Voting List'!M1)),"YES","NO"),"")</f>
        <v/>
      </c>
    </row>
    <row r="882" spans="1:21" ht="12.6" customHeight="1" x14ac:dyDescent="0.2">
      <c r="A882" s="158"/>
      <c r="B882" s="158"/>
      <c r="C882" s="158"/>
      <c r="D882" s="177"/>
      <c r="E882" s="177"/>
      <c r="F882" s="177"/>
      <c r="G882" s="177"/>
      <c r="H882" s="177"/>
      <c r="I882" s="177"/>
      <c r="J882" s="177"/>
      <c r="K882" s="158"/>
      <c r="L882" s="158"/>
      <c r="M882" s="158"/>
      <c r="Q882" s="75" t="str" cm="1">
        <f t="array" aca="1" ref="Q882" ca="1">IF(AND(K882&lt;&gt;"",P882&lt;&gt;"Absent",U882&lt;&gt;"NO",M882="3GPPMEMBER"),IF(INDIRECT(S882)&lt;&gt;"Present","CHECK","Covered"),"")</f>
        <v/>
      </c>
      <c r="S882" s="218" t="str">
        <f>IF(M882="3GPPMEMBER","'Voting List'!L"&amp;MATCH(K882,'Voting List'!B:B,0),"")</f>
        <v/>
      </c>
      <c r="U882" s="170" t="str">
        <f>IF(K882&lt;&gt;"",IF(ISNUMBER(FIND(K882,'Voting List'!M1)),"YES","NO"),"")</f>
        <v/>
      </c>
    </row>
    <row r="883" spans="1:21" ht="12.6" customHeight="1" x14ac:dyDescent="0.2">
      <c r="A883" s="158"/>
      <c r="B883" s="158"/>
      <c r="C883" s="158"/>
      <c r="D883" s="177"/>
      <c r="E883" s="177"/>
      <c r="F883" s="177"/>
      <c r="G883" s="177"/>
      <c r="H883" s="177"/>
      <c r="I883" s="177"/>
      <c r="J883" s="177"/>
      <c r="K883" s="158"/>
      <c r="L883" s="158"/>
      <c r="M883" s="158"/>
      <c r="Q883" s="75" t="str" cm="1">
        <f t="array" aca="1" ref="Q883" ca="1">IF(AND(K883&lt;&gt;"",P883&lt;&gt;"Absent",U883&lt;&gt;"NO",M883="3GPPMEMBER"),IF(INDIRECT(S883)&lt;&gt;"Present","CHECK","Covered"),"")</f>
        <v/>
      </c>
      <c r="S883" s="218" t="str">
        <f>IF(M883="3GPPMEMBER","'Voting List'!L"&amp;MATCH(K883,'Voting List'!B:B,0),"")</f>
        <v/>
      </c>
      <c r="U883" s="170" t="str">
        <f>IF(K883&lt;&gt;"",IF(ISNUMBER(FIND(K883,'Voting List'!M1)),"YES","NO"),"")</f>
        <v/>
      </c>
    </row>
    <row r="884" spans="1:21" ht="12.6" customHeight="1" x14ac:dyDescent="0.2">
      <c r="A884" s="158"/>
      <c r="B884" s="158"/>
      <c r="C884" s="158"/>
      <c r="D884" s="177"/>
      <c r="E884" s="177"/>
      <c r="F884" s="177"/>
      <c r="G884" s="177"/>
      <c r="H884" s="177"/>
      <c r="I884" s="177"/>
      <c r="J884" s="177"/>
      <c r="K884" s="158"/>
      <c r="L884" s="158"/>
      <c r="M884" s="158"/>
      <c r="Q884" s="75" t="str" cm="1">
        <f t="array" aca="1" ref="Q884" ca="1">IF(AND(K884&lt;&gt;"",P884&lt;&gt;"Absent",U884&lt;&gt;"NO",M884="3GPPMEMBER"),IF(INDIRECT(S884)&lt;&gt;"Present","CHECK","Covered"),"")</f>
        <v/>
      </c>
      <c r="S884" s="218" t="str">
        <f>IF(M884="3GPPMEMBER","'Voting List'!L"&amp;MATCH(K884,'Voting List'!B:B,0),"")</f>
        <v/>
      </c>
      <c r="U884" s="170" t="str">
        <f>IF(K884&lt;&gt;"",IF(ISNUMBER(FIND(K884,'Voting List'!M1)),"YES","NO"),"")</f>
        <v/>
      </c>
    </row>
    <row r="885" spans="1:21" ht="12.6" customHeight="1" x14ac:dyDescent="0.2">
      <c r="A885" s="158"/>
      <c r="B885" s="158"/>
      <c r="C885" s="158"/>
      <c r="D885" s="177"/>
      <c r="E885" s="177"/>
      <c r="F885" s="177"/>
      <c r="G885" s="177"/>
      <c r="H885" s="177"/>
      <c r="I885" s="177"/>
      <c r="J885" s="177"/>
      <c r="K885" s="158"/>
      <c r="L885" s="158"/>
      <c r="M885" s="158"/>
      <c r="Q885" s="75" t="str" cm="1">
        <f t="array" aca="1" ref="Q885" ca="1">IF(AND(K885&lt;&gt;"",P885&lt;&gt;"Absent",U885&lt;&gt;"NO",M885="3GPPMEMBER"),IF(INDIRECT(S885)&lt;&gt;"Present","CHECK","Covered"),"")</f>
        <v/>
      </c>
      <c r="S885" s="218" t="str">
        <f>IF(M885="3GPPMEMBER","'Voting List'!L"&amp;MATCH(K885,'Voting List'!B:B,0),"")</f>
        <v/>
      </c>
      <c r="U885" s="170" t="str">
        <f>IF(K885&lt;&gt;"",IF(ISNUMBER(FIND(K885,'Voting List'!M1)),"YES","NO"),"")</f>
        <v/>
      </c>
    </row>
    <row r="886" spans="1:21" ht="12.6" customHeight="1" x14ac:dyDescent="0.2">
      <c r="A886" s="158"/>
      <c r="B886" s="158"/>
      <c r="C886" s="158"/>
      <c r="D886" s="177"/>
      <c r="E886" s="177"/>
      <c r="F886" s="177"/>
      <c r="G886" s="177"/>
      <c r="H886" s="177"/>
      <c r="I886" s="177"/>
      <c r="J886" s="177"/>
      <c r="K886" s="158"/>
      <c r="L886" s="158"/>
      <c r="M886" s="158"/>
      <c r="Q886" s="75" t="str" cm="1">
        <f t="array" aca="1" ref="Q886" ca="1">IF(AND(K886&lt;&gt;"",P886&lt;&gt;"Absent",U886&lt;&gt;"NO",M886="3GPPMEMBER"),IF(INDIRECT(S886)&lt;&gt;"Present","CHECK","Covered"),"")</f>
        <v/>
      </c>
      <c r="S886" s="218" t="str">
        <f>IF(M886="3GPPMEMBER","'Voting List'!L"&amp;MATCH(K886,'Voting List'!B:B,0),"")</f>
        <v/>
      </c>
      <c r="U886" s="170" t="str">
        <f>IF(K886&lt;&gt;"",IF(ISNUMBER(FIND(K886,'Voting List'!M1)),"YES","NO"),"")</f>
        <v/>
      </c>
    </row>
    <row r="887" spans="1:21" ht="12.6" customHeight="1" x14ac:dyDescent="0.2">
      <c r="A887" s="158"/>
      <c r="B887" s="158"/>
      <c r="C887" s="158"/>
      <c r="D887" s="177"/>
      <c r="E887" s="177"/>
      <c r="F887" s="177"/>
      <c r="G887" s="177"/>
      <c r="H887" s="177"/>
      <c r="I887" s="177"/>
      <c r="J887" s="177"/>
      <c r="K887" s="158"/>
      <c r="L887" s="158"/>
      <c r="M887" s="158"/>
      <c r="Q887" s="75" t="str" cm="1">
        <f t="array" aca="1" ref="Q887" ca="1">IF(AND(K887&lt;&gt;"",P887&lt;&gt;"Absent",U887&lt;&gt;"NO",M887="3GPPMEMBER"),IF(INDIRECT(S887)&lt;&gt;"Present","CHECK","Covered"),"")</f>
        <v/>
      </c>
      <c r="S887" s="218" t="str">
        <f>IF(M887="3GPPMEMBER","'Voting List'!L"&amp;MATCH(K887,'Voting List'!B:B,0),"")</f>
        <v/>
      </c>
      <c r="U887" s="170" t="str">
        <f>IF(K887&lt;&gt;"",IF(ISNUMBER(FIND(K887,'Voting List'!M1)),"YES","NO"),"")</f>
        <v/>
      </c>
    </row>
    <row r="888" spans="1:21" ht="12.6" customHeight="1" x14ac:dyDescent="0.2">
      <c r="A888" s="158"/>
      <c r="B888" s="158"/>
      <c r="C888" s="158"/>
      <c r="D888" s="177"/>
      <c r="E888" s="177"/>
      <c r="F888" s="177"/>
      <c r="G888" s="177"/>
      <c r="H888" s="177"/>
      <c r="I888" s="177"/>
      <c r="J888" s="177"/>
      <c r="K888" s="158"/>
      <c r="L888" s="158"/>
      <c r="M888" s="158"/>
      <c r="Q888" s="75" t="str" cm="1">
        <f t="array" aca="1" ref="Q888" ca="1">IF(AND(K888&lt;&gt;"",P888&lt;&gt;"Absent",U888&lt;&gt;"NO",M888="3GPPMEMBER"),IF(INDIRECT(S888)&lt;&gt;"Present","CHECK","Covered"),"")</f>
        <v/>
      </c>
      <c r="S888" s="218" t="str">
        <f>IF(M888="3GPPMEMBER","'Voting List'!L"&amp;MATCH(K888,'Voting List'!B:B,0),"")</f>
        <v/>
      </c>
      <c r="U888" s="170" t="str">
        <f>IF(K888&lt;&gt;"",IF(ISNUMBER(FIND(K888,'Voting List'!M1)),"YES","NO"),"")</f>
        <v/>
      </c>
    </row>
    <row r="889" spans="1:21" ht="12.6" customHeight="1" x14ac:dyDescent="0.2">
      <c r="A889" s="158"/>
      <c r="B889" s="158"/>
      <c r="C889" s="158"/>
      <c r="D889" s="177"/>
      <c r="E889" s="177"/>
      <c r="F889" s="177"/>
      <c r="G889" s="177"/>
      <c r="H889" s="177"/>
      <c r="I889" s="177"/>
      <c r="J889" s="177"/>
      <c r="K889" s="158"/>
      <c r="L889" s="158"/>
      <c r="M889" s="158"/>
      <c r="Q889" s="75" t="str" cm="1">
        <f t="array" aca="1" ref="Q889" ca="1">IF(AND(K889&lt;&gt;"",P889&lt;&gt;"Absent",U889&lt;&gt;"NO",M889="3GPPMEMBER"),IF(INDIRECT(S889)&lt;&gt;"Present","CHECK","Covered"),"")</f>
        <v/>
      </c>
      <c r="S889" s="218" t="str">
        <f>IF(M889="3GPPMEMBER","'Voting List'!L"&amp;MATCH(K889,'Voting List'!B:B,0),"")</f>
        <v/>
      </c>
      <c r="U889" s="170" t="str">
        <f>IF(K889&lt;&gt;"",IF(ISNUMBER(FIND(K889,'Voting List'!M1)),"YES","NO"),"")</f>
        <v/>
      </c>
    </row>
    <row r="890" spans="1:21" ht="12.6" customHeight="1" x14ac:dyDescent="0.2">
      <c r="A890" s="158"/>
      <c r="B890" s="158"/>
      <c r="C890" s="158"/>
      <c r="D890" s="177"/>
      <c r="E890" s="177"/>
      <c r="F890" s="177"/>
      <c r="G890" s="177"/>
      <c r="H890" s="177"/>
      <c r="I890" s="177"/>
      <c r="J890" s="177"/>
      <c r="K890" s="158"/>
      <c r="L890" s="158"/>
      <c r="M890" s="158"/>
      <c r="Q890" s="75" t="str" cm="1">
        <f t="array" aca="1" ref="Q890" ca="1">IF(AND(K890&lt;&gt;"",P890&lt;&gt;"Absent",U890&lt;&gt;"NO",M890="3GPPMEMBER"),IF(INDIRECT(S890)&lt;&gt;"Present","CHECK","Covered"),"")</f>
        <v/>
      </c>
      <c r="S890" s="218" t="str">
        <f>IF(M890="3GPPMEMBER","'Voting List'!L"&amp;MATCH(K890,'Voting List'!B:B,0),"")</f>
        <v/>
      </c>
      <c r="U890" s="170" t="str">
        <f>IF(K890&lt;&gt;"",IF(ISNUMBER(FIND(K890,'Voting List'!M1)),"YES","NO"),"")</f>
        <v/>
      </c>
    </row>
    <row r="891" spans="1:21" ht="12.6" customHeight="1" x14ac:dyDescent="0.2">
      <c r="A891" s="158"/>
      <c r="B891" s="158"/>
      <c r="C891" s="158"/>
      <c r="D891" s="177"/>
      <c r="E891" s="177"/>
      <c r="F891" s="177"/>
      <c r="G891" s="177"/>
      <c r="H891" s="177"/>
      <c r="I891" s="177"/>
      <c r="J891" s="177"/>
      <c r="K891" s="158"/>
      <c r="L891" s="158"/>
      <c r="M891" s="158"/>
      <c r="Q891" s="75" t="str" cm="1">
        <f t="array" aca="1" ref="Q891" ca="1">IF(AND(K891&lt;&gt;"",P891&lt;&gt;"Absent",U891&lt;&gt;"NO",M891="3GPPMEMBER"),IF(INDIRECT(S891)&lt;&gt;"Present","CHECK","Covered"),"")</f>
        <v/>
      </c>
      <c r="S891" s="218" t="str">
        <f>IF(M891="3GPPMEMBER","'Voting List'!L"&amp;MATCH(K891,'Voting List'!B:B,0),"")</f>
        <v/>
      </c>
      <c r="U891" s="170" t="str">
        <f>IF(K891&lt;&gt;"",IF(ISNUMBER(FIND(K891,'Voting List'!M1)),"YES","NO"),"")</f>
        <v/>
      </c>
    </row>
    <row r="892" spans="1:21" ht="12.6" customHeight="1" x14ac:dyDescent="0.2">
      <c r="A892" s="158"/>
      <c r="B892" s="158"/>
      <c r="C892" s="158"/>
      <c r="D892" s="177"/>
      <c r="E892" s="177"/>
      <c r="F892" s="177"/>
      <c r="G892" s="177"/>
      <c r="H892" s="177"/>
      <c r="I892" s="177"/>
      <c r="J892" s="177"/>
      <c r="K892" s="158"/>
      <c r="L892" s="158"/>
      <c r="M892" s="158"/>
      <c r="Q892" s="75" t="str" cm="1">
        <f t="array" aca="1" ref="Q892" ca="1">IF(AND(K892&lt;&gt;"",P892&lt;&gt;"Absent",U892&lt;&gt;"NO",M892="3GPPMEMBER"),IF(INDIRECT(S892)&lt;&gt;"Present","CHECK","Covered"),"")</f>
        <v/>
      </c>
      <c r="S892" s="218" t="str">
        <f>IF(M892="3GPPMEMBER","'Voting List'!L"&amp;MATCH(K892,'Voting List'!B:B,0),"")</f>
        <v/>
      </c>
      <c r="U892" s="170" t="str">
        <f>IF(K892&lt;&gt;"",IF(ISNUMBER(FIND(K892,'Voting List'!M1)),"YES","NO"),"")</f>
        <v/>
      </c>
    </row>
    <row r="893" spans="1:21" ht="12.6" customHeight="1" x14ac:dyDescent="0.2">
      <c r="A893" s="158"/>
      <c r="B893" s="158"/>
      <c r="C893" s="158"/>
      <c r="D893" s="177"/>
      <c r="E893" s="177"/>
      <c r="F893" s="177"/>
      <c r="G893" s="177"/>
      <c r="H893" s="177"/>
      <c r="I893" s="177"/>
      <c r="J893" s="177"/>
      <c r="K893" s="158"/>
      <c r="L893" s="158"/>
      <c r="M893" s="158"/>
      <c r="Q893" s="75" t="str" cm="1">
        <f t="array" aca="1" ref="Q893" ca="1">IF(AND(K893&lt;&gt;"",P893&lt;&gt;"Absent",U893&lt;&gt;"NO",M893="3GPPMEMBER"),IF(INDIRECT(S893)&lt;&gt;"Present","CHECK","Covered"),"")</f>
        <v/>
      </c>
      <c r="S893" s="218" t="str">
        <f>IF(M893="3GPPMEMBER","'Voting List'!L"&amp;MATCH(K893,'Voting List'!B:B,0),"")</f>
        <v/>
      </c>
      <c r="U893" s="170" t="str">
        <f>IF(K893&lt;&gt;"",IF(ISNUMBER(FIND(K893,'Voting List'!M1)),"YES","NO"),"")</f>
        <v/>
      </c>
    </row>
    <row r="894" spans="1:21" ht="12.6" customHeight="1" x14ac:dyDescent="0.2">
      <c r="A894" s="158"/>
      <c r="B894" s="158"/>
      <c r="C894" s="158"/>
      <c r="D894" s="177"/>
      <c r="E894" s="177"/>
      <c r="F894" s="177"/>
      <c r="G894" s="177"/>
      <c r="H894" s="177"/>
      <c r="I894" s="177"/>
      <c r="J894" s="177"/>
      <c r="K894" s="158"/>
      <c r="L894" s="158"/>
      <c r="M894" s="158"/>
      <c r="Q894" s="75" t="str" cm="1">
        <f t="array" aca="1" ref="Q894" ca="1">IF(AND(K894&lt;&gt;"",P894&lt;&gt;"Absent",U894&lt;&gt;"NO",M894="3GPPMEMBER"),IF(INDIRECT(S894)&lt;&gt;"Present","CHECK","Covered"),"")</f>
        <v/>
      </c>
      <c r="S894" s="218" t="str">
        <f>IF(M894="3GPPMEMBER","'Voting List'!L"&amp;MATCH(K894,'Voting List'!B:B,0),"")</f>
        <v/>
      </c>
      <c r="U894" s="170" t="str">
        <f>IF(K894&lt;&gt;"",IF(ISNUMBER(FIND(K894,'Voting List'!M1)),"YES","NO"),"")</f>
        <v/>
      </c>
    </row>
    <row r="895" spans="1:21" ht="12.6" customHeight="1" x14ac:dyDescent="0.2">
      <c r="A895" s="158"/>
      <c r="B895" s="158"/>
      <c r="C895" s="158"/>
      <c r="D895" s="177"/>
      <c r="E895" s="177"/>
      <c r="F895" s="177"/>
      <c r="G895" s="177"/>
      <c r="H895" s="177"/>
      <c r="I895" s="177"/>
      <c r="J895" s="177"/>
      <c r="K895" s="158"/>
      <c r="L895" s="158"/>
      <c r="M895" s="158"/>
      <c r="Q895" s="75" t="str" cm="1">
        <f t="array" aca="1" ref="Q895" ca="1">IF(AND(K895&lt;&gt;"",P895&lt;&gt;"Absent",U895&lt;&gt;"NO",M895="3GPPMEMBER"),IF(INDIRECT(S895)&lt;&gt;"Present","CHECK","Covered"),"")</f>
        <v/>
      </c>
      <c r="S895" s="218" t="str">
        <f>IF(M895="3GPPMEMBER","'Voting List'!L"&amp;MATCH(K895,'Voting List'!B:B,0),"")</f>
        <v/>
      </c>
      <c r="U895" s="170" t="str">
        <f>IF(K895&lt;&gt;"",IF(ISNUMBER(FIND(K895,'Voting List'!M1)),"YES","NO"),"")</f>
        <v/>
      </c>
    </row>
    <row r="896" spans="1:21" ht="12.6" customHeight="1" x14ac:dyDescent="0.2">
      <c r="A896" s="158"/>
      <c r="B896" s="158"/>
      <c r="C896" s="158"/>
      <c r="D896" s="177"/>
      <c r="E896" s="177"/>
      <c r="F896" s="177"/>
      <c r="G896" s="177"/>
      <c r="H896" s="177"/>
      <c r="I896" s="177"/>
      <c r="J896" s="177"/>
      <c r="K896" s="158"/>
      <c r="L896" s="158"/>
      <c r="M896" s="158"/>
      <c r="Q896" s="75" t="str" cm="1">
        <f t="array" aca="1" ref="Q896" ca="1">IF(AND(K896&lt;&gt;"",P896&lt;&gt;"Absent",U896&lt;&gt;"NO",M896="3GPPMEMBER"),IF(INDIRECT(S896)&lt;&gt;"Present","CHECK","Covered"),"")</f>
        <v/>
      </c>
      <c r="S896" s="218" t="str">
        <f>IF(M896="3GPPMEMBER","'Voting List'!L"&amp;MATCH(K896,'Voting List'!B:B,0),"")</f>
        <v/>
      </c>
      <c r="U896" s="170" t="str">
        <f>IF(K896&lt;&gt;"",IF(ISNUMBER(FIND(K896,'Voting List'!M1)),"YES","NO"),"")</f>
        <v/>
      </c>
    </row>
    <row r="897" spans="1:21" ht="12.6" customHeight="1" x14ac:dyDescent="0.2">
      <c r="A897" s="158"/>
      <c r="B897" s="158"/>
      <c r="C897" s="158"/>
      <c r="D897" s="177"/>
      <c r="E897" s="177"/>
      <c r="F897" s="177"/>
      <c r="G897" s="177"/>
      <c r="H897" s="177"/>
      <c r="I897" s="177"/>
      <c r="J897" s="177"/>
      <c r="K897" s="158"/>
      <c r="L897" s="158"/>
      <c r="M897" s="158"/>
      <c r="Q897" s="75" t="str" cm="1">
        <f t="array" aca="1" ref="Q897" ca="1">IF(AND(K897&lt;&gt;"",P897&lt;&gt;"Absent",U897&lt;&gt;"NO",M897="3GPPMEMBER"),IF(INDIRECT(S897)&lt;&gt;"Present","CHECK","Covered"),"")</f>
        <v/>
      </c>
      <c r="S897" s="218" t="str">
        <f>IF(M897="3GPPMEMBER","'Voting List'!L"&amp;MATCH(K897,'Voting List'!B:B,0),"")</f>
        <v/>
      </c>
      <c r="U897" s="170" t="str">
        <f>IF(K897&lt;&gt;"",IF(ISNUMBER(FIND(K897,'Voting List'!M1)),"YES","NO"),"")</f>
        <v/>
      </c>
    </row>
    <row r="898" spans="1:21" ht="12.6" customHeight="1" x14ac:dyDescent="0.2">
      <c r="A898" s="158"/>
      <c r="B898" s="158"/>
      <c r="C898" s="158"/>
      <c r="D898" s="177"/>
      <c r="E898" s="177"/>
      <c r="F898" s="177"/>
      <c r="G898" s="177"/>
      <c r="H898" s="177"/>
      <c r="I898" s="177"/>
      <c r="J898" s="177"/>
      <c r="K898" s="158"/>
      <c r="L898" s="158"/>
      <c r="M898" s="158"/>
      <c r="Q898" s="75" t="str" cm="1">
        <f t="array" aca="1" ref="Q898" ca="1">IF(AND(K898&lt;&gt;"",P898&lt;&gt;"Absent",U898&lt;&gt;"NO",M898="3GPPMEMBER"),IF(INDIRECT(S898)&lt;&gt;"Present","CHECK","Covered"),"")</f>
        <v/>
      </c>
      <c r="S898" s="218" t="str">
        <f>IF(M898="3GPPMEMBER","'Voting List'!L"&amp;MATCH(K898,'Voting List'!B:B,0),"")</f>
        <v/>
      </c>
      <c r="U898" s="170" t="str">
        <f>IF(K898&lt;&gt;"",IF(ISNUMBER(FIND(K898,'Voting List'!M1)),"YES","NO"),"")</f>
        <v/>
      </c>
    </row>
    <row r="899" spans="1:21" ht="12.6" customHeight="1" x14ac:dyDescent="0.2">
      <c r="A899" s="158"/>
      <c r="B899" s="158"/>
      <c r="C899" s="158"/>
      <c r="D899" s="177"/>
      <c r="E899" s="177"/>
      <c r="F899" s="177"/>
      <c r="G899" s="177"/>
      <c r="H899" s="177"/>
      <c r="I899" s="177"/>
      <c r="J899" s="177"/>
      <c r="K899" s="158"/>
      <c r="L899" s="158"/>
      <c r="M899" s="158"/>
      <c r="Q899" s="75" t="str" cm="1">
        <f t="array" aca="1" ref="Q899" ca="1">IF(AND(K899&lt;&gt;"",P899&lt;&gt;"Absent",U899&lt;&gt;"NO",M899="3GPPMEMBER"),IF(INDIRECT(S899)&lt;&gt;"Present","CHECK","Covered"),"")</f>
        <v/>
      </c>
      <c r="S899" s="218" t="str">
        <f>IF(M899="3GPPMEMBER","'Voting List'!L"&amp;MATCH(K899,'Voting List'!B:B,0),"")</f>
        <v/>
      </c>
      <c r="U899" s="170" t="str">
        <f>IF(K899&lt;&gt;"",IF(ISNUMBER(FIND(K899,'Voting List'!M1)),"YES","NO"),"")</f>
        <v/>
      </c>
    </row>
    <row r="900" spans="1:21" ht="12.6" customHeight="1" x14ac:dyDescent="0.2">
      <c r="A900" s="158"/>
      <c r="B900" s="158"/>
      <c r="C900" s="158"/>
      <c r="D900" s="177"/>
      <c r="E900" s="177"/>
      <c r="F900" s="177"/>
      <c r="G900" s="177"/>
      <c r="H900" s="177"/>
      <c r="I900" s="177"/>
      <c r="J900" s="177"/>
      <c r="K900" s="158"/>
      <c r="L900" s="158"/>
      <c r="M900" s="158"/>
      <c r="Q900" s="75" t="str" cm="1">
        <f t="array" aca="1" ref="Q900" ca="1">IF(AND(K900&lt;&gt;"",P900&lt;&gt;"Absent",U900&lt;&gt;"NO",M900="3GPPMEMBER"),IF(INDIRECT(S900)&lt;&gt;"Present","CHECK","Covered"),"")</f>
        <v/>
      </c>
      <c r="S900" s="218" t="str">
        <f>IF(M900="3GPPMEMBER","'Voting List'!L"&amp;MATCH(K900,'Voting List'!B:B,0),"")</f>
        <v/>
      </c>
      <c r="U900" s="170" t="str">
        <f>IF(K900&lt;&gt;"",IF(ISNUMBER(FIND(K900,'Voting List'!M1)),"YES","NO"),"")</f>
        <v/>
      </c>
    </row>
    <row r="901" spans="1:21" ht="12.6" customHeight="1" x14ac:dyDescent="0.2">
      <c r="A901" s="158"/>
      <c r="B901" s="158"/>
      <c r="C901" s="158"/>
      <c r="D901" s="177"/>
      <c r="E901" s="177"/>
      <c r="F901" s="177"/>
      <c r="G901" s="177"/>
      <c r="H901" s="177"/>
      <c r="I901" s="177"/>
      <c r="J901" s="177"/>
      <c r="K901" s="158"/>
      <c r="L901" s="158"/>
      <c r="M901" s="158"/>
      <c r="Q901" s="75" t="str" cm="1">
        <f t="array" aca="1" ref="Q901" ca="1">IF(AND(K901&lt;&gt;"",P901&lt;&gt;"Absent",U901&lt;&gt;"NO",M901="3GPPMEMBER"),IF(INDIRECT(S901)&lt;&gt;"Present","CHECK","Covered"),"")</f>
        <v/>
      </c>
      <c r="S901" s="218" t="str">
        <f>IF(M901="3GPPMEMBER","'Voting List'!L"&amp;MATCH(K901,'Voting List'!B:B,0),"")</f>
        <v/>
      </c>
      <c r="U901" s="170" t="str">
        <f>IF(K901&lt;&gt;"",IF(ISNUMBER(FIND(K901,'Voting List'!M1)),"YES","NO"),"")</f>
        <v/>
      </c>
    </row>
    <row r="902" spans="1:21" ht="12.6" customHeight="1" x14ac:dyDescent="0.2">
      <c r="A902" s="158"/>
      <c r="B902" s="158"/>
      <c r="C902" s="158"/>
      <c r="D902" s="177"/>
      <c r="E902" s="177"/>
      <c r="F902" s="177"/>
      <c r="G902" s="177"/>
      <c r="H902" s="177"/>
      <c r="I902" s="177"/>
      <c r="J902" s="177"/>
      <c r="K902" s="158"/>
      <c r="L902" s="158"/>
      <c r="M902" s="158"/>
      <c r="Q902" s="75" t="str" cm="1">
        <f t="array" aca="1" ref="Q902" ca="1">IF(AND(K902&lt;&gt;"",P902&lt;&gt;"Absent",U902&lt;&gt;"NO",M902="3GPPMEMBER"),IF(INDIRECT(S902)&lt;&gt;"Present","CHECK","Covered"),"")</f>
        <v/>
      </c>
      <c r="S902" s="218" t="str">
        <f>IF(M902="3GPPMEMBER","'Voting List'!L"&amp;MATCH(K902,'Voting List'!B:B,0),"")</f>
        <v/>
      </c>
      <c r="U902" s="170" t="str">
        <f>IF(K902&lt;&gt;"",IF(ISNUMBER(FIND(K902,'Voting List'!M1)),"YES","NO"),"")</f>
        <v/>
      </c>
    </row>
    <row r="903" spans="1:21" ht="12.6" customHeight="1" x14ac:dyDescent="0.2">
      <c r="A903" s="158"/>
      <c r="B903" s="158"/>
      <c r="C903" s="158"/>
      <c r="D903" s="177"/>
      <c r="E903" s="177"/>
      <c r="F903" s="177"/>
      <c r="G903" s="177"/>
      <c r="H903" s="177"/>
      <c r="I903" s="177"/>
      <c r="J903" s="177"/>
      <c r="K903" s="158"/>
      <c r="L903" s="158"/>
      <c r="M903" s="158"/>
      <c r="Q903" s="75" t="str" cm="1">
        <f t="array" aca="1" ref="Q903" ca="1">IF(AND(K903&lt;&gt;"",P903&lt;&gt;"Absent",U903&lt;&gt;"NO",M903="3GPPMEMBER"),IF(INDIRECT(S903)&lt;&gt;"Present","CHECK","Covered"),"")</f>
        <v/>
      </c>
      <c r="S903" s="218" t="str">
        <f>IF(M903="3GPPMEMBER","'Voting List'!L"&amp;MATCH(K903,'Voting List'!B:B,0),"")</f>
        <v/>
      </c>
      <c r="U903" s="170" t="str">
        <f>IF(K903&lt;&gt;"",IF(ISNUMBER(FIND(K903,'Voting List'!M1)),"YES","NO"),"")</f>
        <v/>
      </c>
    </row>
    <row r="904" spans="1:21" ht="12.6" customHeight="1" x14ac:dyDescent="0.2">
      <c r="A904" s="158"/>
      <c r="B904" s="158"/>
      <c r="C904" s="158"/>
      <c r="D904" s="177"/>
      <c r="E904" s="177"/>
      <c r="F904" s="177"/>
      <c r="G904" s="177"/>
      <c r="H904" s="177"/>
      <c r="I904" s="177"/>
      <c r="J904" s="177"/>
      <c r="K904" s="158"/>
      <c r="L904" s="158"/>
      <c r="M904" s="158"/>
      <c r="Q904" s="75" t="str" cm="1">
        <f t="array" aca="1" ref="Q904" ca="1">IF(AND(K904&lt;&gt;"",P904&lt;&gt;"Absent",U904&lt;&gt;"NO",M904="3GPPMEMBER"),IF(INDIRECT(S904)&lt;&gt;"Present","CHECK","Covered"),"")</f>
        <v/>
      </c>
      <c r="S904" s="218" t="str">
        <f>IF(M904="3GPPMEMBER","'Voting List'!L"&amp;MATCH(K904,'Voting List'!B:B,0),"")</f>
        <v/>
      </c>
      <c r="U904" s="170" t="str">
        <f>IF(K904&lt;&gt;"",IF(ISNUMBER(FIND(K904,'Voting List'!M1)),"YES","NO"),"")</f>
        <v/>
      </c>
    </row>
    <row r="905" spans="1:21" ht="12.6" customHeight="1" x14ac:dyDescent="0.2">
      <c r="A905" s="158"/>
      <c r="B905" s="158"/>
      <c r="C905" s="158"/>
      <c r="D905" s="177"/>
      <c r="E905" s="177"/>
      <c r="F905" s="177"/>
      <c r="G905" s="177"/>
      <c r="H905" s="177"/>
      <c r="I905" s="177"/>
      <c r="J905" s="177"/>
      <c r="K905" s="158"/>
      <c r="L905" s="158"/>
      <c r="M905" s="158"/>
      <c r="Q905" s="75" t="str" cm="1">
        <f t="array" aca="1" ref="Q905" ca="1">IF(AND(K905&lt;&gt;"",P905&lt;&gt;"Absent",U905&lt;&gt;"NO",M905="3GPPMEMBER"),IF(INDIRECT(S905)&lt;&gt;"Present","CHECK","Covered"),"")</f>
        <v/>
      </c>
      <c r="S905" s="218" t="str">
        <f>IF(M905="3GPPMEMBER","'Voting List'!L"&amp;MATCH(K905,'Voting List'!B:B,0),"")</f>
        <v/>
      </c>
      <c r="U905" s="170" t="str">
        <f>IF(K905&lt;&gt;"",IF(ISNUMBER(FIND(K905,'Voting List'!M1)),"YES","NO"),"")</f>
        <v/>
      </c>
    </row>
    <row r="906" spans="1:21" ht="12.6" customHeight="1" x14ac:dyDescent="0.2">
      <c r="A906" s="158"/>
      <c r="B906" s="158"/>
      <c r="C906" s="158"/>
      <c r="D906" s="177"/>
      <c r="E906" s="177"/>
      <c r="F906" s="177"/>
      <c r="G906" s="177"/>
      <c r="H906" s="177"/>
      <c r="I906" s="177"/>
      <c r="J906" s="177"/>
      <c r="K906" s="158"/>
      <c r="L906" s="158"/>
      <c r="M906" s="158"/>
      <c r="Q906" s="75" t="str" cm="1">
        <f t="array" aca="1" ref="Q906" ca="1">IF(AND(K906&lt;&gt;"",P906&lt;&gt;"Absent",U906&lt;&gt;"NO",M906="3GPPMEMBER"),IF(INDIRECT(S906)&lt;&gt;"Present","CHECK","Covered"),"")</f>
        <v/>
      </c>
      <c r="S906" s="218" t="str">
        <f>IF(M906="3GPPMEMBER","'Voting List'!L"&amp;MATCH(K906,'Voting List'!B:B,0),"")</f>
        <v/>
      </c>
      <c r="U906" s="170" t="str">
        <f>IF(K906&lt;&gt;"",IF(ISNUMBER(FIND(K906,'Voting List'!M1)),"YES","NO"),"")</f>
        <v/>
      </c>
    </row>
    <row r="907" spans="1:21" ht="12.6" customHeight="1" x14ac:dyDescent="0.2">
      <c r="A907" s="158"/>
      <c r="B907" s="158"/>
      <c r="C907" s="158"/>
      <c r="D907" s="177"/>
      <c r="E907" s="177"/>
      <c r="F907" s="177"/>
      <c r="G907" s="177"/>
      <c r="H907" s="177"/>
      <c r="I907" s="177"/>
      <c r="J907" s="177"/>
      <c r="K907" s="158"/>
      <c r="L907" s="158"/>
      <c r="M907" s="158"/>
      <c r="Q907" s="75" t="str" cm="1">
        <f t="array" aca="1" ref="Q907" ca="1">IF(AND(K907&lt;&gt;"",P907&lt;&gt;"Absent",U907&lt;&gt;"NO",M907="3GPPMEMBER"),IF(INDIRECT(S907)&lt;&gt;"Present","CHECK","Covered"),"")</f>
        <v/>
      </c>
      <c r="S907" s="218" t="str">
        <f>IF(M907="3GPPMEMBER","'Voting List'!L"&amp;MATCH(K907,'Voting List'!B:B,0),"")</f>
        <v/>
      </c>
      <c r="U907" s="170" t="str">
        <f>IF(K907&lt;&gt;"",IF(ISNUMBER(FIND(K907,'Voting List'!M1)),"YES","NO"),"")</f>
        <v/>
      </c>
    </row>
    <row r="908" spans="1:21" ht="12.6" customHeight="1" x14ac:dyDescent="0.2">
      <c r="A908" s="158"/>
      <c r="B908" s="158"/>
      <c r="C908" s="158"/>
      <c r="D908" s="177"/>
      <c r="E908" s="177"/>
      <c r="F908" s="177"/>
      <c r="G908" s="177"/>
      <c r="H908" s="177"/>
      <c r="I908" s="177"/>
      <c r="J908" s="177"/>
      <c r="K908" s="158"/>
      <c r="L908" s="158"/>
      <c r="M908" s="158"/>
      <c r="Q908" s="75" t="str" cm="1">
        <f t="array" aca="1" ref="Q908" ca="1">IF(AND(K908&lt;&gt;"",P908&lt;&gt;"Absent",U908&lt;&gt;"NO",M908="3GPPMEMBER"),IF(INDIRECT(S908)&lt;&gt;"Present","CHECK","Covered"),"")</f>
        <v/>
      </c>
      <c r="S908" s="218" t="str">
        <f>IF(M908="3GPPMEMBER","'Voting List'!L"&amp;MATCH(K908,'Voting List'!B:B,0),"")</f>
        <v/>
      </c>
      <c r="U908" s="170" t="str">
        <f>IF(K908&lt;&gt;"",IF(ISNUMBER(FIND(K908,'Voting List'!M1)),"YES","NO"),"")</f>
        <v/>
      </c>
    </row>
    <row r="909" spans="1:21" ht="12.6" customHeight="1" x14ac:dyDescent="0.2">
      <c r="A909" s="158"/>
      <c r="B909" s="158"/>
      <c r="C909" s="158"/>
      <c r="D909" s="177"/>
      <c r="E909" s="177"/>
      <c r="F909" s="177"/>
      <c r="G909" s="177"/>
      <c r="H909" s="177"/>
      <c r="I909" s="177"/>
      <c r="J909" s="177"/>
      <c r="K909" s="158"/>
      <c r="L909" s="158"/>
      <c r="M909" s="158"/>
      <c r="Q909" s="75" t="str" cm="1">
        <f t="array" aca="1" ref="Q909" ca="1">IF(AND(K909&lt;&gt;"",P909&lt;&gt;"Absent",U909&lt;&gt;"NO",M909="3GPPMEMBER"),IF(INDIRECT(S909)&lt;&gt;"Present","CHECK","Covered"),"")</f>
        <v/>
      </c>
      <c r="S909" s="218" t="str">
        <f>IF(M909="3GPPMEMBER","'Voting List'!L"&amp;MATCH(K909,'Voting List'!B:B,0),"")</f>
        <v/>
      </c>
      <c r="U909" s="170" t="str">
        <f>IF(K909&lt;&gt;"",IF(ISNUMBER(FIND(K909,'Voting List'!M1)),"YES","NO"),"")</f>
        <v/>
      </c>
    </row>
    <row r="910" spans="1:21" ht="12.6" customHeight="1" x14ac:dyDescent="0.2">
      <c r="A910" s="158"/>
      <c r="B910" s="158"/>
      <c r="C910" s="158"/>
      <c r="D910" s="177"/>
      <c r="E910" s="177"/>
      <c r="F910" s="177"/>
      <c r="G910" s="177"/>
      <c r="H910" s="177"/>
      <c r="I910" s="177"/>
      <c r="J910" s="177"/>
      <c r="K910" s="158"/>
      <c r="L910" s="158"/>
      <c r="M910" s="158"/>
      <c r="Q910" s="75" t="str" cm="1">
        <f t="array" aca="1" ref="Q910" ca="1">IF(AND(K910&lt;&gt;"",P910&lt;&gt;"Absent",U910&lt;&gt;"NO",M910="3GPPMEMBER"),IF(INDIRECT(S910)&lt;&gt;"Present","CHECK","Covered"),"")</f>
        <v/>
      </c>
      <c r="S910" s="218" t="str">
        <f>IF(M910="3GPPMEMBER","'Voting List'!L"&amp;MATCH(K910,'Voting List'!B:B,0),"")</f>
        <v/>
      </c>
      <c r="U910" s="170" t="str">
        <f>IF(K910&lt;&gt;"",IF(ISNUMBER(FIND(K910,'Voting List'!M1)),"YES","NO"),"")</f>
        <v/>
      </c>
    </row>
    <row r="911" spans="1:21" ht="12.6" customHeight="1" x14ac:dyDescent="0.2">
      <c r="A911" s="158"/>
      <c r="B911" s="158"/>
      <c r="C911" s="158"/>
      <c r="D911" s="177"/>
      <c r="E911" s="177"/>
      <c r="F911" s="177"/>
      <c r="G911" s="177"/>
      <c r="H911" s="177"/>
      <c r="I911" s="177"/>
      <c r="J911" s="177"/>
      <c r="K911" s="158"/>
      <c r="L911" s="158"/>
      <c r="M911" s="158"/>
      <c r="Q911" s="75" t="str" cm="1">
        <f t="array" aca="1" ref="Q911" ca="1">IF(AND(K911&lt;&gt;"",P911&lt;&gt;"Absent",U911&lt;&gt;"NO",M911="3GPPMEMBER"),IF(INDIRECT(S911)&lt;&gt;"Present","CHECK","Covered"),"")</f>
        <v/>
      </c>
      <c r="S911" s="218" t="str">
        <f>IF(M911="3GPPMEMBER","'Voting List'!L"&amp;MATCH(K911,'Voting List'!B:B,0),"")</f>
        <v/>
      </c>
      <c r="U911" s="170" t="str">
        <f>IF(K911&lt;&gt;"",IF(ISNUMBER(FIND(K911,'Voting List'!M1)),"YES","NO"),"")</f>
        <v/>
      </c>
    </row>
    <row r="912" spans="1:21" ht="12.6" customHeight="1" x14ac:dyDescent="0.2">
      <c r="A912" s="158"/>
      <c r="B912" s="158"/>
      <c r="C912" s="158"/>
      <c r="D912" s="177"/>
      <c r="E912" s="177"/>
      <c r="F912" s="177"/>
      <c r="G912" s="177"/>
      <c r="H912" s="177"/>
      <c r="I912" s="177"/>
      <c r="J912" s="177"/>
      <c r="K912" s="158"/>
      <c r="L912" s="158"/>
      <c r="M912" s="158"/>
      <c r="Q912" s="75" t="str" cm="1">
        <f t="array" aca="1" ref="Q912" ca="1">IF(AND(K912&lt;&gt;"",P912&lt;&gt;"Absent",U912&lt;&gt;"NO",M912="3GPPMEMBER"),IF(INDIRECT(S912)&lt;&gt;"Present","CHECK","Covered"),"")</f>
        <v/>
      </c>
      <c r="S912" s="218" t="str">
        <f>IF(M912="3GPPMEMBER","'Voting List'!L"&amp;MATCH(K912,'Voting List'!B:B,0),"")</f>
        <v/>
      </c>
      <c r="U912" s="170" t="str">
        <f>IF(K912&lt;&gt;"",IF(ISNUMBER(FIND(K912,'Voting List'!M1)),"YES","NO"),"")</f>
        <v/>
      </c>
    </row>
    <row r="913" spans="1:21" ht="12.6" customHeight="1" x14ac:dyDescent="0.2">
      <c r="A913" s="158"/>
      <c r="B913" s="158"/>
      <c r="C913" s="158"/>
      <c r="D913" s="177"/>
      <c r="E913" s="177"/>
      <c r="F913" s="177"/>
      <c r="G913" s="177"/>
      <c r="H913" s="177"/>
      <c r="I913" s="177"/>
      <c r="J913" s="177"/>
      <c r="K913" s="158"/>
      <c r="L913" s="158"/>
      <c r="M913" s="158"/>
      <c r="Q913" s="75" t="str" cm="1">
        <f t="array" aca="1" ref="Q913" ca="1">IF(AND(K913&lt;&gt;"",P913&lt;&gt;"Absent",U913&lt;&gt;"NO",M913="3GPPMEMBER"),IF(INDIRECT(S913)&lt;&gt;"Present","CHECK","Covered"),"")</f>
        <v/>
      </c>
      <c r="S913" s="218" t="str">
        <f>IF(M913="3GPPMEMBER","'Voting List'!L"&amp;MATCH(K913,'Voting List'!B:B,0),"")</f>
        <v/>
      </c>
      <c r="U913" s="170" t="str">
        <f>IF(K913&lt;&gt;"",IF(ISNUMBER(FIND(K913,'Voting List'!M1)),"YES","NO"),"")</f>
        <v/>
      </c>
    </row>
    <row r="914" spans="1:21" ht="12.6" customHeight="1" x14ac:dyDescent="0.2">
      <c r="A914" s="158"/>
      <c r="B914" s="158"/>
      <c r="C914" s="158"/>
      <c r="D914" s="177"/>
      <c r="E914" s="177"/>
      <c r="F914" s="177"/>
      <c r="G914" s="177"/>
      <c r="H914" s="177"/>
      <c r="I914" s="177"/>
      <c r="J914" s="177"/>
      <c r="K914" s="158"/>
      <c r="L914" s="158"/>
      <c r="M914" s="158"/>
      <c r="Q914" s="75" t="str" cm="1">
        <f t="array" aca="1" ref="Q914" ca="1">IF(AND(K914&lt;&gt;"",P914&lt;&gt;"Absent",U914&lt;&gt;"NO",M914="3GPPMEMBER"),IF(INDIRECT(S914)&lt;&gt;"Present","CHECK","Covered"),"")</f>
        <v/>
      </c>
      <c r="S914" s="218" t="str">
        <f>IF(M914="3GPPMEMBER","'Voting List'!L"&amp;MATCH(K914,'Voting List'!B:B,0),"")</f>
        <v/>
      </c>
      <c r="U914" s="170" t="str">
        <f>IF(K914&lt;&gt;"",IF(ISNUMBER(FIND(K914,'Voting List'!M1)),"YES","NO"),"")</f>
        <v/>
      </c>
    </row>
    <row r="915" spans="1:21" ht="12.6" customHeight="1" x14ac:dyDescent="0.2">
      <c r="A915" s="158"/>
      <c r="B915" s="158"/>
      <c r="C915" s="158"/>
      <c r="D915" s="177"/>
      <c r="E915" s="177"/>
      <c r="F915" s="177"/>
      <c r="G915" s="177"/>
      <c r="H915" s="177"/>
      <c r="I915" s="177"/>
      <c r="J915" s="177"/>
      <c r="K915" s="158"/>
      <c r="L915" s="158"/>
      <c r="M915" s="158"/>
      <c r="Q915" s="75" t="str" cm="1">
        <f t="array" aca="1" ref="Q915" ca="1">IF(AND(K915&lt;&gt;"",P915&lt;&gt;"Absent",U915&lt;&gt;"NO",M915="3GPPMEMBER"),IF(INDIRECT(S915)&lt;&gt;"Present","CHECK","Covered"),"")</f>
        <v/>
      </c>
      <c r="S915" s="218" t="str">
        <f>IF(M915="3GPPMEMBER","'Voting List'!L"&amp;MATCH(K915,'Voting List'!B:B,0),"")</f>
        <v/>
      </c>
      <c r="U915" s="170" t="str">
        <f>IF(K915&lt;&gt;"",IF(ISNUMBER(FIND(K915,'Voting List'!M1)),"YES","NO"),"")</f>
        <v/>
      </c>
    </row>
    <row r="916" spans="1:21" ht="12.6" customHeight="1" x14ac:dyDescent="0.2">
      <c r="A916" s="158"/>
      <c r="B916" s="158"/>
      <c r="C916" s="158"/>
      <c r="D916" s="177"/>
      <c r="E916" s="177"/>
      <c r="F916" s="177"/>
      <c r="G916" s="177"/>
      <c r="H916" s="177"/>
      <c r="I916" s="177"/>
      <c r="J916" s="177"/>
      <c r="K916" s="158"/>
      <c r="L916" s="158"/>
      <c r="M916" s="158"/>
      <c r="Q916" s="75" t="str" cm="1">
        <f t="array" aca="1" ref="Q916" ca="1">IF(AND(K916&lt;&gt;"",P916&lt;&gt;"Absent",U916&lt;&gt;"NO",M916="3GPPMEMBER"),IF(INDIRECT(S916)&lt;&gt;"Present","CHECK","Covered"),"")</f>
        <v/>
      </c>
      <c r="S916" s="218" t="str">
        <f>IF(M916="3GPPMEMBER","'Voting List'!L"&amp;MATCH(K916,'Voting List'!B:B,0),"")</f>
        <v/>
      </c>
      <c r="U916" s="170" t="str">
        <f>IF(K916&lt;&gt;"",IF(ISNUMBER(FIND(K916,'Voting List'!M1)),"YES","NO"),"")</f>
        <v/>
      </c>
    </row>
    <row r="917" spans="1:21" ht="12.6" customHeight="1" x14ac:dyDescent="0.2">
      <c r="A917" s="158"/>
      <c r="B917" s="158"/>
      <c r="C917" s="158"/>
      <c r="D917" s="177"/>
      <c r="E917" s="177"/>
      <c r="F917" s="177"/>
      <c r="G917" s="177"/>
      <c r="H917" s="177"/>
      <c r="I917" s="177"/>
      <c r="J917" s="177"/>
      <c r="K917" s="158"/>
      <c r="L917" s="158"/>
      <c r="M917" s="158"/>
      <c r="Q917" s="75" t="str" cm="1">
        <f t="array" aca="1" ref="Q917" ca="1">IF(AND(K917&lt;&gt;"",P917&lt;&gt;"Absent",U917&lt;&gt;"NO",M917="3GPPMEMBER"),IF(INDIRECT(S917)&lt;&gt;"Present","CHECK","Covered"),"")</f>
        <v/>
      </c>
      <c r="S917" s="218" t="str">
        <f>IF(M917="3GPPMEMBER","'Voting List'!L"&amp;MATCH(K917,'Voting List'!B:B,0),"")</f>
        <v/>
      </c>
      <c r="U917" s="170" t="str">
        <f>IF(K917&lt;&gt;"",IF(ISNUMBER(FIND(K917,'Voting List'!M1)),"YES","NO"),"")</f>
        <v/>
      </c>
    </row>
    <row r="918" spans="1:21" ht="12.6" customHeight="1" x14ac:dyDescent="0.2">
      <c r="A918" s="158"/>
      <c r="B918" s="158"/>
      <c r="C918" s="158"/>
      <c r="D918" s="177"/>
      <c r="E918" s="177"/>
      <c r="F918" s="177"/>
      <c r="G918" s="177"/>
      <c r="H918" s="177"/>
      <c r="I918" s="177"/>
      <c r="J918" s="177"/>
      <c r="K918" s="158"/>
      <c r="L918" s="158"/>
      <c r="M918" s="158"/>
      <c r="Q918" s="75" t="str" cm="1">
        <f t="array" aca="1" ref="Q918" ca="1">IF(AND(K918&lt;&gt;"",P918&lt;&gt;"Absent",U918&lt;&gt;"NO",M918="3GPPMEMBER"),IF(INDIRECT(S918)&lt;&gt;"Present","CHECK","Covered"),"")</f>
        <v/>
      </c>
      <c r="S918" s="218" t="str">
        <f>IF(M918="3GPPMEMBER","'Voting List'!L"&amp;MATCH(K918,'Voting List'!B:B,0),"")</f>
        <v/>
      </c>
      <c r="U918" s="170" t="str">
        <f>IF(K918&lt;&gt;"",IF(ISNUMBER(FIND(K918,'Voting List'!M1)),"YES","NO"),"")</f>
        <v/>
      </c>
    </row>
    <row r="919" spans="1:21" ht="12.6" customHeight="1" x14ac:dyDescent="0.2">
      <c r="A919" s="158"/>
      <c r="B919" s="158"/>
      <c r="C919" s="158"/>
      <c r="D919" s="177"/>
      <c r="E919" s="177"/>
      <c r="F919" s="177"/>
      <c r="G919" s="177"/>
      <c r="H919" s="177"/>
      <c r="I919" s="177"/>
      <c r="J919" s="177"/>
      <c r="K919" s="158"/>
      <c r="L919" s="158"/>
      <c r="M919" s="158"/>
      <c r="Q919" s="75" t="str" cm="1">
        <f t="array" aca="1" ref="Q919" ca="1">IF(AND(K919&lt;&gt;"",P919&lt;&gt;"Absent",U919&lt;&gt;"NO",M919="3GPPMEMBER"),IF(INDIRECT(S919)&lt;&gt;"Present","CHECK","Covered"),"")</f>
        <v/>
      </c>
      <c r="S919" s="218" t="str">
        <f>IF(M919="3GPPMEMBER","'Voting List'!L"&amp;MATCH(K919,'Voting List'!B:B,0),"")</f>
        <v/>
      </c>
      <c r="U919" s="170" t="str">
        <f>IF(K919&lt;&gt;"",IF(ISNUMBER(FIND(K919,'Voting List'!M1)),"YES","NO"),"")</f>
        <v/>
      </c>
    </row>
    <row r="920" spans="1:21" ht="12.6" customHeight="1" x14ac:dyDescent="0.2">
      <c r="A920" s="158"/>
      <c r="B920" s="158"/>
      <c r="C920" s="158"/>
      <c r="D920" s="177"/>
      <c r="E920" s="177"/>
      <c r="F920" s="177"/>
      <c r="G920" s="177"/>
      <c r="H920" s="177"/>
      <c r="I920" s="177"/>
      <c r="J920" s="177"/>
      <c r="K920" s="158"/>
      <c r="L920" s="158"/>
      <c r="M920" s="158"/>
      <c r="Q920" s="75" t="str" cm="1">
        <f t="array" aca="1" ref="Q920" ca="1">IF(AND(K920&lt;&gt;"",P920&lt;&gt;"Absent",U920&lt;&gt;"NO",M920="3GPPMEMBER"),IF(INDIRECT(S920)&lt;&gt;"Present","CHECK","Covered"),"")</f>
        <v/>
      </c>
      <c r="S920" s="218" t="str">
        <f>IF(M920="3GPPMEMBER","'Voting List'!L"&amp;MATCH(K920,'Voting List'!B:B,0),"")</f>
        <v/>
      </c>
      <c r="U920" s="170" t="str">
        <f>IF(K920&lt;&gt;"",IF(ISNUMBER(FIND(K920,'Voting List'!M1)),"YES","NO"),"")</f>
        <v/>
      </c>
    </row>
    <row r="921" spans="1:21" ht="12.6" customHeight="1" x14ac:dyDescent="0.2">
      <c r="A921" s="158"/>
      <c r="B921" s="158"/>
      <c r="C921" s="158"/>
      <c r="D921" s="177"/>
      <c r="E921" s="177"/>
      <c r="F921" s="177"/>
      <c r="G921" s="177"/>
      <c r="H921" s="177"/>
      <c r="I921" s="177"/>
      <c r="J921" s="177"/>
      <c r="K921" s="158"/>
      <c r="L921" s="158"/>
      <c r="M921" s="158"/>
      <c r="Q921" s="75" t="str" cm="1">
        <f t="array" aca="1" ref="Q921" ca="1">IF(AND(K921&lt;&gt;"",P921&lt;&gt;"Absent",U921&lt;&gt;"NO",M921="3GPPMEMBER"),IF(INDIRECT(S921)&lt;&gt;"Present","CHECK","Covered"),"")</f>
        <v/>
      </c>
      <c r="S921" s="218" t="str">
        <f>IF(M921="3GPPMEMBER","'Voting List'!L"&amp;MATCH(K921,'Voting List'!B:B,0),"")</f>
        <v/>
      </c>
      <c r="U921" s="170" t="str">
        <f>IF(K921&lt;&gt;"",IF(ISNUMBER(FIND(K921,'Voting List'!M1)),"YES","NO"),"")</f>
        <v/>
      </c>
    </row>
    <row r="922" spans="1:21" ht="12.6" customHeight="1" x14ac:dyDescent="0.2">
      <c r="A922" s="158"/>
      <c r="B922" s="158"/>
      <c r="C922" s="158"/>
      <c r="D922" s="177"/>
      <c r="E922" s="177"/>
      <c r="F922" s="177"/>
      <c r="G922" s="177"/>
      <c r="H922" s="177"/>
      <c r="I922" s="177"/>
      <c r="J922" s="177"/>
      <c r="K922" s="158"/>
      <c r="L922" s="158"/>
      <c r="M922" s="158"/>
      <c r="Q922" s="75" t="str" cm="1">
        <f t="array" aca="1" ref="Q922" ca="1">IF(AND(K922&lt;&gt;"",P922&lt;&gt;"Absent",U922&lt;&gt;"NO",M922="3GPPMEMBER"),IF(INDIRECT(S922)&lt;&gt;"Present","CHECK","Covered"),"")</f>
        <v/>
      </c>
      <c r="S922" s="218" t="str">
        <f>IF(M922="3GPPMEMBER","'Voting List'!L"&amp;MATCH(K922,'Voting List'!B:B,0),"")</f>
        <v/>
      </c>
      <c r="U922" s="170" t="str">
        <f>IF(K922&lt;&gt;"",IF(ISNUMBER(FIND(K922,'Voting List'!M1)),"YES","NO"),"")</f>
        <v/>
      </c>
    </row>
    <row r="923" spans="1:21" ht="12.6" customHeight="1" x14ac:dyDescent="0.2">
      <c r="A923" s="158"/>
      <c r="B923" s="158"/>
      <c r="C923" s="158"/>
      <c r="D923" s="177"/>
      <c r="E923" s="177"/>
      <c r="F923" s="177"/>
      <c r="G923" s="177"/>
      <c r="H923" s="177"/>
      <c r="I923" s="177"/>
      <c r="J923" s="177"/>
      <c r="K923" s="158"/>
      <c r="L923" s="158"/>
      <c r="M923" s="158"/>
      <c r="Q923" s="75" t="str" cm="1">
        <f t="array" aca="1" ref="Q923" ca="1">IF(AND(K923&lt;&gt;"",P923&lt;&gt;"Absent",U923&lt;&gt;"NO",M923="3GPPMEMBER"),IF(INDIRECT(S923)&lt;&gt;"Present","CHECK","Covered"),"")</f>
        <v/>
      </c>
      <c r="S923" s="218" t="str">
        <f>IF(M923="3GPPMEMBER","'Voting List'!L"&amp;MATCH(K923,'Voting List'!B:B,0),"")</f>
        <v/>
      </c>
      <c r="U923" s="170" t="str">
        <f>IF(K923&lt;&gt;"",IF(ISNUMBER(FIND(K923,'Voting List'!M1)),"YES","NO"),"")</f>
        <v/>
      </c>
    </row>
    <row r="924" spans="1:21" ht="12.6" customHeight="1" x14ac:dyDescent="0.2">
      <c r="A924" s="158"/>
      <c r="B924" s="158"/>
      <c r="C924" s="158"/>
      <c r="D924" s="177"/>
      <c r="E924" s="177"/>
      <c r="F924" s="177"/>
      <c r="G924" s="177"/>
      <c r="H924" s="177"/>
      <c r="I924" s="177"/>
      <c r="J924" s="177"/>
      <c r="K924" s="158"/>
      <c r="L924" s="158"/>
      <c r="M924" s="158"/>
      <c r="Q924" s="75" t="str" cm="1">
        <f t="array" aca="1" ref="Q924" ca="1">IF(AND(K924&lt;&gt;"",P924&lt;&gt;"Absent",U924&lt;&gt;"NO",M924="3GPPMEMBER"),IF(INDIRECT(S924)&lt;&gt;"Present","CHECK","Covered"),"")</f>
        <v/>
      </c>
      <c r="S924" s="218" t="str">
        <f>IF(M924="3GPPMEMBER","'Voting List'!L"&amp;MATCH(K924,'Voting List'!B:B,0),"")</f>
        <v/>
      </c>
      <c r="U924" s="170" t="str">
        <f>IF(K924&lt;&gt;"",IF(ISNUMBER(FIND(K924,'Voting List'!M1)),"YES","NO"),"")</f>
        <v/>
      </c>
    </row>
    <row r="925" spans="1:21" ht="12.6" customHeight="1" x14ac:dyDescent="0.2">
      <c r="A925" s="158"/>
      <c r="B925" s="158"/>
      <c r="C925" s="158"/>
      <c r="D925" s="177"/>
      <c r="E925" s="177"/>
      <c r="F925" s="177"/>
      <c r="G925" s="177"/>
      <c r="H925" s="177"/>
      <c r="I925" s="177"/>
      <c r="J925" s="177"/>
      <c r="K925" s="158"/>
      <c r="L925" s="158"/>
      <c r="M925" s="158"/>
      <c r="Q925" s="75" t="str" cm="1">
        <f t="array" aca="1" ref="Q925" ca="1">IF(AND(K925&lt;&gt;"",P925&lt;&gt;"Absent",U925&lt;&gt;"NO",M925="3GPPMEMBER"),IF(INDIRECT(S925)&lt;&gt;"Present","CHECK","Covered"),"")</f>
        <v/>
      </c>
      <c r="S925" s="218" t="str">
        <f>IF(M925="3GPPMEMBER","'Voting List'!L"&amp;MATCH(K925,'Voting List'!B:B,0),"")</f>
        <v/>
      </c>
      <c r="U925" s="170" t="str">
        <f>IF(K925&lt;&gt;"",IF(ISNUMBER(FIND(K925,'Voting List'!M1)),"YES","NO"),"")</f>
        <v/>
      </c>
    </row>
    <row r="926" spans="1:21" ht="12.6" customHeight="1" x14ac:dyDescent="0.2">
      <c r="A926" s="158"/>
      <c r="B926" s="158"/>
      <c r="C926" s="158"/>
      <c r="D926" s="177"/>
      <c r="E926" s="177"/>
      <c r="F926" s="177"/>
      <c r="G926" s="177"/>
      <c r="H926" s="177"/>
      <c r="I926" s="177"/>
      <c r="J926" s="177"/>
      <c r="K926" s="158"/>
      <c r="L926" s="158"/>
      <c r="M926" s="158"/>
      <c r="Q926" s="75" t="str" cm="1">
        <f t="array" aca="1" ref="Q926" ca="1">IF(AND(K926&lt;&gt;"",P926&lt;&gt;"Absent",U926&lt;&gt;"NO",M926="3GPPMEMBER"),IF(INDIRECT(S926)&lt;&gt;"Present","CHECK","Covered"),"")</f>
        <v/>
      </c>
      <c r="S926" s="218" t="str">
        <f>IF(M926="3GPPMEMBER","'Voting List'!L"&amp;MATCH(K926,'Voting List'!B:B,0),"")</f>
        <v/>
      </c>
      <c r="U926" s="170" t="str">
        <f>IF(K926&lt;&gt;"",IF(ISNUMBER(FIND(K926,'Voting List'!M1)),"YES","NO"),"")</f>
        <v/>
      </c>
    </row>
    <row r="927" spans="1:21" ht="12.6" customHeight="1" x14ac:dyDescent="0.2">
      <c r="A927" s="158"/>
      <c r="B927" s="158"/>
      <c r="C927" s="158"/>
      <c r="D927" s="177"/>
      <c r="E927" s="177"/>
      <c r="F927" s="177"/>
      <c r="G927" s="177"/>
      <c r="H927" s="177"/>
      <c r="I927" s="177"/>
      <c r="J927" s="177"/>
      <c r="K927" s="158"/>
      <c r="L927" s="158"/>
      <c r="M927" s="158"/>
      <c r="Q927" s="75" t="str" cm="1">
        <f t="array" aca="1" ref="Q927" ca="1">IF(AND(K927&lt;&gt;"",P927&lt;&gt;"Absent",U927&lt;&gt;"NO",M927="3GPPMEMBER"),IF(INDIRECT(S927)&lt;&gt;"Present","CHECK","Covered"),"")</f>
        <v/>
      </c>
      <c r="S927" s="218" t="str">
        <f>IF(M927="3GPPMEMBER","'Voting List'!L"&amp;MATCH(K927,'Voting List'!B:B,0),"")</f>
        <v/>
      </c>
      <c r="U927" s="170" t="str">
        <f>IF(K927&lt;&gt;"",IF(ISNUMBER(FIND(K927,'Voting List'!M1)),"YES","NO"),"")</f>
        <v/>
      </c>
    </row>
    <row r="928" spans="1:21" ht="12.6" customHeight="1" x14ac:dyDescent="0.2">
      <c r="A928" s="158"/>
      <c r="B928" s="158"/>
      <c r="C928" s="158"/>
      <c r="D928" s="177"/>
      <c r="E928" s="177"/>
      <c r="F928" s="177"/>
      <c r="G928" s="177"/>
      <c r="H928" s="177"/>
      <c r="I928" s="177"/>
      <c r="J928" s="177"/>
      <c r="K928" s="158"/>
      <c r="L928" s="158"/>
      <c r="M928" s="158"/>
      <c r="Q928" s="75" t="str" cm="1">
        <f t="array" aca="1" ref="Q928" ca="1">IF(AND(K928&lt;&gt;"",P928&lt;&gt;"Absent",U928&lt;&gt;"NO",M928="3GPPMEMBER"),IF(INDIRECT(S928)&lt;&gt;"Present","CHECK","Covered"),"")</f>
        <v/>
      </c>
      <c r="S928" s="218" t="str">
        <f>IF(M928="3GPPMEMBER","'Voting List'!L"&amp;MATCH(K928,'Voting List'!B:B,0),"")</f>
        <v/>
      </c>
      <c r="U928" s="170" t="str">
        <f>IF(K928&lt;&gt;"",IF(ISNUMBER(FIND(K928,'Voting List'!M1)),"YES","NO"),"")</f>
        <v/>
      </c>
    </row>
    <row r="929" spans="1:21" ht="12.6" customHeight="1" x14ac:dyDescent="0.2">
      <c r="A929" s="158"/>
      <c r="B929" s="158"/>
      <c r="C929" s="158"/>
      <c r="D929" s="177"/>
      <c r="E929" s="177"/>
      <c r="F929" s="177"/>
      <c r="G929" s="177"/>
      <c r="H929" s="177"/>
      <c r="I929" s="177"/>
      <c r="J929" s="177"/>
      <c r="K929" s="158"/>
      <c r="L929" s="158"/>
      <c r="M929" s="158"/>
      <c r="Q929" s="75" t="str" cm="1">
        <f t="array" aca="1" ref="Q929" ca="1">IF(AND(K929&lt;&gt;"",P929&lt;&gt;"Absent",U929&lt;&gt;"NO",M929="3GPPMEMBER"),IF(INDIRECT(S929)&lt;&gt;"Present","CHECK","Covered"),"")</f>
        <v/>
      </c>
      <c r="S929" s="218" t="str">
        <f>IF(M929="3GPPMEMBER","'Voting List'!L"&amp;MATCH(K929,'Voting List'!B:B,0),"")</f>
        <v/>
      </c>
      <c r="U929" s="170" t="str">
        <f>IF(K929&lt;&gt;"",IF(ISNUMBER(FIND(K929,'Voting List'!M1)),"YES","NO"),"")</f>
        <v/>
      </c>
    </row>
    <row r="930" spans="1:21" ht="12.6" customHeight="1" x14ac:dyDescent="0.2">
      <c r="A930" s="158"/>
      <c r="B930" s="158"/>
      <c r="C930" s="158"/>
      <c r="D930" s="177"/>
      <c r="E930" s="177"/>
      <c r="F930" s="177"/>
      <c r="G930" s="177"/>
      <c r="H930" s="177"/>
      <c r="I930" s="177"/>
      <c r="J930" s="177"/>
      <c r="K930" s="158"/>
      <c r="L930" s="158"/>
      <c r="M930" s="158"/>
      <c r="Q930" s="75" t="str" cm="1">
        <f t="array" aca="1" ref="Q930" ca="1">IF(AND(K930&lt;&gt;"",P930&lt;&gt;"Absent",U930&lt;&gt;"NO",M930="3GPPMEMBER"),IF(INDIRECT(S930)&lt;&gt;"Present","CHECK","Covered"),"")</f>
        <v/>
      </c>
      <c r="S930" s="218" t="str">
        <f>IF(M930="3GPPMEMBER","'Voting List'!L"&amp;MATCH(K930,'Voting List'!B:B,0),"")</f>
        <v/>
      </c>
      <c r="U930" s="170" t="str">
        <f>IF(K930&lt;&gt;"",IF(ISNUMBER(FIND(K930,'Voting List'!M1)),"YES","NO"),"")</f>
        <v/>
      </c>
    </row>
    <row r="931" spans="1:21" ht="12.6" customHeight="1" x14ac:dyDescent="0.2">
      <c r="A931" s="158"/>
      <c r="B931" s="158"/>
      <c r="C931" s="158"/>
      <c r="D931" s="177"/>
      <c r="E931" s="177"/>
      <c r="F931" s="177"/>
      <c r="G931" s="177"/>
      <c r="H931" s="177"/>
      <c r="I931" s="177"/>
      <c r="J931" s="177"/>
      <c r="K931" s="158"/>
      <c r="L931" s="158"/>
      <c r="M931" s="158"/>
      <c r="Q931" s="75" t="str" cm="1">
        <f t="array" aca="1" ref="Q931" ca="1">IF(AND(K931&lt;&gt;"",P931&lt;&gt;"Absent",U931&lt;&gt;"NO",M931="3GPPMEMBER"),IF(INDIRECT(S931)&lt;&gt;"Present","CHECK","Covered"),"")</f>
        <v/>
      </c>
      <c r="S931" s="218" t="str">
        <f>IF(M931="3GPPMEMBER","'Voting List'!L"&amp;MATCH(K931,'Voting List'!B:B,0),"")</f>
        <v/>
      </c>
      <c r="U931" s="170" t="str">
        <f>IF(K931&lt;&gt;"",IF(ISNUMBER(FIND(K931,'Voting List'!M1)),"YES","NO"),"")</f>
        <v/>
      </c>
    </row>
    <row r="932" spans="1:21" ht="12.6" customHeight="1" x14ac:dyDescent="0.2">
      <c r="A932" s="158"/>
      <c r="B932" s="158"/>
      <c r="C932" s="158"/>
      <c r="D932" s="177"/>
      <c r="E932" s="177"/>
      <c r="F932" s="177"/>
      <c r="G932" s="177"/>
      <c r="H932" s="177"/>
      <c r="I932" s="177"/>
      <c r="J932" s="177"/>
      <c r="K932" s="158"/>
      <c r="L932" s="158"/>
      <c r="M932" s="158"/>
      <c r="Q932" s="75" t="str" cm="1">
        <f t="array" aca="1" ref="Q932" ca="1">IF(AND(K932&lt;&gt;"",P932&lt;&gt;"Absent",U932&lt;&gt;"NO",M932="3GPPMEMBER"),IF(INDIRECT(S932)&lt;&gt;"Present","CHECK","Covered"),"")</f>
        <v/>
      </c>
      <c r="S932" s="218" t="str">
        <f>IF(M932="3GPPMEMBER","'Voting List'!L"&amp;MATCH(K932,'Voting List'!B:B,0),"")</f>
        <v/>
      </c>
      <c r="U932" s="170" t="str">
        <f>IF(K932&lt;&gt;"",IF(ISNUMBER(FIND(K932,'Voting List'!M1)),"YES","NO"),"")</f>
        <v/>
      </c>
    </row>
    <row r="933" spans="1:21" ht="12.6" customHeight="1" x14ac:dyDescent="0.2">
      <c r="A933" s="158"/>
      <c r="B933" s="158"/>
      <c r="C933" s="158"/>
      <c r="D933" s="177"/>
      <c r="E933" s="177"/>
      <c r="F933" s="177"/>
      <c r="G933" s="177"/>
      <c r="H933" s="177"/>
      <c r="I933" s="177"/>
      <c r="J933" s="177"/>
      <c r="K933" s="158"/>
      <c r="L933" s="158"/>
      <c r="M933" s="158"/>
      <c r="Q933" s="75" t="str" cm="1">
        <f t="array" aca="1" ref="Q933" ca="1">IF(AND(K933&lt;&gt;"",P933&lt;&gt;"Absent",U933&lt;&gt;"NO",M933="3GPPMEMBER"),IF(INDIRECT(S933)&lt;&gt;"Present","CHECK","Covered"),"")</f>
        <v/>
      </c>
      <c r="S933" s="218" t="str">
        <f>IF(M933="3GPPMEMBER","'Voting List'!L"&amp;MATCH(K933,'Voting List'!B:B,0),"")</f>
        <v/>
      </c>
      <c r="U933" s="170" t="str">
        <f>IF(K933&lt;&gt;"",IF(ISNUMBER(FIND(K933,'Voting List'!M1)),"YES","NO"),"")</f>
        <v/>
      </c>
    </row>
    <row r="934" spans="1:21" ht="12.6" customHeight="1" x14ac:dyDescent="0.2">
      <c r="A934" s="158"/>
      <c r="B934" s="158"/>
      <c r="C934" s="158"/>
      <c r="D934" s="177"/>
      <c r="E934" s="177"/>
      <c r="F934" s="177"/>
      <c r="G934" s="177"/>
      <c r="H934" s="177"/>
      <c r="I934" s="177"/>
      <c r="J934" s="177"/>
      <c r="K934" s="158"/>
      <c r="L934" s="158"/>
      <c r="M934" s="158"/>
      <c r="Q934" s="75" t="str" cm="1">
        <f t="array" aca="1" ref="Q934" ca="1">IF(AND(K934&lt;&gt;"",P934&lt;&gt;"Absent",U934&lt;&gt;"NO",M934="3GPPMEMBER"),IF(INDIRECT(S934)&lt;&gt;"Present","CHECK","Covered"),"")</f>
        <v/>
      </c>
      <c r="S934" s="218" t="str">
        <f>IF(M934="3GPPMEMBER","'Voting List'!L"&amp;MATCH(K934,'Voting List'!B:B,0),"")</f>
        <v/>
      </c>
      <c r="U934" s="170" t="str">
        <f>IF(K934&lt;&gt;"",IF(ISNUMBER(FIND(K934,'Voting List'!M1)),"YES","NO"),"")</f>
        <v/>
      </c>
    </row>
    <row r="935" spans="1:21" ht="12.6" customHeight="1" x14ac:dyDescent="0.2">
      <c r="A935" s="158"/>
      <c r="B935" s="158"/>
      <c r="C935" s="158"/>
      <c r="D935" s="177"/>
      <c r="E935" s="177"/>
      <c r="F935" s="177"/>
      <c r="G935" s="177"/>
      <c r="H935" s="177"/>
      <c r="I935" s="177"/>
      <c r="J935" s="177"/>
      <c r="K935" s="158"/>
      <c r="L935" s="158"/>
      <c r="M935" s="158"/>
      <c r="Q935" s="75" t="str" cm="1">
        <f t="array" aca="1" ref="Q935" ca="1">IF(AND(K935&lt;&gt;"",P935&lt;&gt;"Absent",U935&lt;&gt;"NO",M935="3GPPMEMBER"),IF(INDIRECT(S935)&lt;&gt;"Present","CHECK","Covered"),"")</f>
        <v/>
      </c>
      <c r="S935" s="218" t="str">
        <f>IF(M935="3GPPMEMBER","'Voting List'!L"&amp;MATCH(K935,'Voting List'!B:B,0),"")</f>
        <v/>
      </c>
      <c r="U935" s="170" t="str">
        <f>IF(K935&lt;&gt;"",IF(ISNUMBER(FIND(K935,'Voting List'!M1)),"YES","NO"),"")</f>
        <v/>
      </c>
    </row>
    <row r="936" spans="1:21" ht="12.6" customHeight="1" x14ac:dyDescent="0.2">
      <c r="A936" s="158"/>
      <c r="B936" s="158"/>
      <c r="C936" s="158"/>
      <c r="D936" s="177"/>
      <c r="E936" s="177"/>
      <c r="F936" s="177"/>
      <c r="G936" s="177"/>
      <c r="H936" s="177"/>
      <c r="I936" s="177"/>
      <c r="J936" s="177"/>
      <c r="K936" s="158"/>
      <c r="L936" s="158"/>
      <c r="M936" s="158"/>
      <c r="Q936" s="75" t="str" cm="1">
        <f t="array" aca="1" ref="Q936" ca="1">IF(AND(K936&lt;&gt;"",P936&lt;&gt;"Absent",U936&lt;&gt;"NO",M936="3GPPMEMBER"),IF(INDIRECT(S936)&lt;&gt;"Present","CHECK","Covered"),"")</f>
        <v/>
      </c>
      <c r="S936" s="218" t="str">
        <f>IF(M936="3GPPMEMBER","'Voting List'!L"&amp;MATCH(K936,'Voting List'!B:B,0),"")</f>
        <v/>
      </c>
      <c r="U936" s="170" t="str">
        <f>IF(K936&lt;&gt;"",IF(ISNUMBER(FIND(K936,'Voting List'!M1)),"YES","NO"),"")</f>
        <v/>
      </c>
    </row>
    <row r="937" spans="1:21" ht="12.6" customHeight="1" x14ac:dyDescent="0.2">
      <c r="A937" s="158"/>
      <c r="B937" s="158"/>
      <c r="C937" s="158"/>
      <c r="D937" s="177"/>
      <c r="E937" s="177"/>
      <c r="F937" s="177"/>
      <c r="G937" s="177"/>
      <c r="H937" s="177"/>
      <c r="I937" s="177"/>
      <c r="J937" s="177"/>
      <c r="K937" s="158"/>
      <c r="L937" s="158"/>
      <c r="M937" s="158"/>
      <c r="Q937" s="75" t="str" cm="1">
        <f t="array" aca="1" ref="Q937" ca="1">IF(AND(K937&lt;&gt;"",P937&lt;&gt;"Absent",U937&lt;&gt;"NO",M937="3GPPMEMBER"),IF(INDIRECT(S937)&lt;&gt;"Present","CHECK","Covered"),"")</f>
        <v/>
      </c>
      <c r="S937" s="218" t="str">
        <f>IF(M937="3GPPMEMBER","'Voting List'!L"&amp;MATCH(K937,'Voting List'!B:B,0),"")</f>
        <v/>
      </c>
      <c r="U937" s="170" t="str">
        <f>IF(K937&lt;&gt;"",IF(ISNUMBER(FIND(K937,'Voting List'!M1)),"YES","NO"),"")</f>
        <v/>
      </c>
    </row>
    <row r="938" spans="1:21" ht="12.6" customHeight="1" x14ac:dyDescent="0.2">
      <c r="A938" s="158"/>
      <c r="B938" s="158"/>
      <c r="C938" s="158"/>
      <c r="D938" s="177"/>
      <c r="E938" s="177"/>
      <c r="F938" s="177"/>
      <c r="G938" s="177"/>
      <c r="H938" s="177"/>
      <c r="I938" s="177"/>
      <c r="J938" s="177"/>
      <c r="K938" s="158"/>
      <c r="L938" s="158"/>
      <c r="M938" s="158"/>
      <c r="Q938" s="75" t="str" cm="1">
        <f t="array" aca="1" ref="Q938" ca="1">IF(AND(K938&lt;&gt;"",P938&lt;&gt;"Absent",U938&lt;&gt;"NO",M938="3GPPMEMBER"),IF(INDIRECT(S938)&lt;&gt;"Present","CHECK","Covered"),"")</f>
        <v/>
      </c>
      <c r="S938" s="218" t="str">
        <f>IF(M938="3GPPMEMBER","'Voting List'!L"&amp;MATCH(K938,'Voting List'!B:B,0),"")</f>
        <v/>
      </c>
      <c r="U938" s="170" t="str">
        <f>IF(K938&lt;&gt;"",IF(ISNUMBER(FIND(K938,'Voting List'!M1)),"YES","NO"),"")</f>
        <v/>
      </c>
    </row>
    <row r="939" spans="1:21" ht="12.6" customHeight="1" x14ac:dyDescent="0.2">
      <c r="A939" s="158"/>
      <c r="B939" s="158"/>
      <c r="C939" s="158"/>
      <c r="D939" s="177"/>
      <c r="E939" s="177"/>
      <c r="F939" s="177"/>
      <c r="G939" s="177"/>
      <c r="H939" s="177"/>
      <c r="I939" s="177"/>
      <c r="J939" s="177"/>
      <c r="K939" s="158"/>
      <c r="L939" s="158"/>
      <c r="M939" s="158"/>
      <c r="Q939" s="75" t="str" cm="1">
        <f t="array" aca="1" ref="Q939" ca="1">IF(AND(K939&lt;&gt;"",P939&lt;&gt;"Absent",U939&lt;&gt;"NO",M939="3GPPMEMBER"),IF(INDIRECT(S939)&lt;&gt;"Present","CHECK","Covered"),"")</f>
        <v/>
      </c>
      <c r="S939" s="218" t="str">
        <f>IF(M939="3GPPMEMBER","'Voting List'!L"&amp;MATCH(K939,'Voting List'!B:B,0),"")</f>
        <v/>
      </c>
      <c r="U939" s="170" t="str">
        <f>IF(K939&lt;&gt;"",IF(ISNUMBER(FIND(K939,'Voting List'!M1)),"YES","NO"),"")</f>
        <v/>
      </c>
    </row>
    <row r="940" spans="1:21" ht="12.6" customHeight="1" x14ac:dyDescent="0.2">
      <c r="A940" s="158"/>
      <c r="B940" s="158"/>
      <c r="C940" s="158"/>
      <c r="D940" s="177"/>
      <c r="E940" s="177"/>
      <c r="F940" s="177"/>
      <c r="G940" s="177"/>
      <c r="H940" s="177"/>
      <c r="I940" s="177"/>
      <c r="J940" s="177"/>
      <c r="K940" s="158"/>
      <c r="L940" s="158"/>
      <c r="M940" s="158"/>
      <c r="Q940" s="75" t="str" cm="1">
        <f t="array" aca="1" ref="Q940" ca="1">IF(AND(K940&lt;&gt;"",P940&lt;&gt;"Absent",U940&lt;&gt;"NO",M940="3GPPMEMBER"),IF(INDIRECT(S940)&lt;&gt;"Present","CHECK","Covered"),"")</f>
        <v/>
      </c>
      <c r="S940" s="218" t="str">
        <f>IF(M940="3GPPMEMBER","'Voting List'!L"&amp;MATCH(K940,'Voting List'!B:B,0),"")</f>
        <v/>
      </c>
      <c r="U940" s="170" t="str">
        <f>IF(K940&lt;&gt;"",IF(ISNUMBER(FIND(K940,'Voting List'!M1)),"YES","NO"),"")</f>
        <v/>
      </c>
    </row>
    <row r="941" spans="1:21" ht="12.6" customHeight="1" x14ac:dyDescent="0.2">
      <c r="A941" s="158"/>
      <c r="B941" s="158"/>
      <c r="C941" s="158"/>
      <c r="D941" s="177"/>
      <c r="E941" s="177"/>
      <c r="F941" s="177"/>
      <c r="G941" s="177"/>
      <c r="H941" s="177"/>
      <c r="I941" s="177"/>
      <c r="J941" s="177"/>
      <c r="K941" s="158"/>
      <c r="L941" s="158"/>
      <c r="M941" s="158"/>
      <c r="Q941" s="75" t="str" cm="1">
        <f t="array" aca="1" ref="Q941" ca="1">IF(AND(K941&lt;&gt;"",P941&lt;&gt;"Absent",U941&lt;&gt;"NO",M941="3GPPMEMBER"),IF(INDIRECT(S941)&lt;&gt;"Present","CHECK","Covered"),"")</f>
        <v/>
      </c>
      <c r="S941" s="218" t="str">
        <f>IF(M941="3GPPMEMBER","'Voting List'!L"&amp;MATCH(K941,'Voting List'!B:B,0),"")</f>
        <v/>
      </c>
      <c r="U941" s="170" t="str">
        <f>IF(K941&lt;&gt;"",IF(ISNUMBER(FIND(K941,'Voting List'!M1)),"YES","NO"),"")</f>
        <v/>
      </c>
    </row>
    <row r="942" spans="1:21" ht="12.6" customHeight="1" x14ac:dyDescent="0.2">
      <c r="A942" s="158"/>
      <c r="B942" s="158"/>
      <c r="C942" s="158"/>
      <c r="D942" s="177"/>
      <c r="E942" s="177"/>
      <c r="F942" s="177"/>
      <c r="G942" s="177"/>
      <c r="H942" s="177"/>
      <c r="I942" s="177"/>
      <c r="J942" s="177"/>
      <c r="K942" s="158"/>
      <c r="L942" s="158"/>
      <c r="M942" s="158"/>
      <c r="Q942" s="75" t="str" cm="1">
        <f t="array" aca="1" ref="Q942" ca="1">IF(AND(K942&lt;&gt;"",P942&lt;&gt;"Absent",U942&lt;&gt;"NO",M942="3GPPMEMBER"),IF(INDIRECT(S942)&lt;&gt;"Present","CHECK","Covered"),"")</f>
        <v/>
      </c>
      <c r="S942" s="218" t="str">
        <f>IF(M942="3GPPMEMBER","'Voting List'!L"&amp;MATCH(K942,'Voting List'!B:B,0),"")</f>
        <v/>
      </c>
      <c r="U942" s="170" t="str">
        <f>IF(K942&lt;&gt;"",IF(ISNUMBER(FIND(K942,'Voting List'!M1)),"YES","NO"),"")</f>
        <v/>
      </c>
    </row>
    <row r="943" spans="1:21" ht="12.6" customHeight="1" x14ac:dyDescent="0.2">
      <c r="A943" s="158"/>
      <c r="B943" s="158"/>
      <c r="C943" s="158"/>
      <c r="D943" s="177"/>
      <c r="E943" s="177"/>
      <c r="F943" s="177"/>
      <c r="G943" s="177"/>
      <c r="H943" s="177"/>
      <c r="I943" s="177"/>
      <c r="J943" s="177"/>
      <c r="K943" s="158"/>
      <c r="L943" s="158"/>
      <c r="M943" s="158"/>
      <c r="Q943" s="75" t="str" cm="1">
        <f t="array" aca="1" ref="Q943" ca="1">IF(AND(K943&lt;&gt;"",P943&lt;&gt;"Absent",U943&lt;&gt;"NO",M943="3GPPMEMBER"),IF(INDIRECT(S943)&lt;&gt;"Present","CHECK","Covered"),"")</f>
        <v/>
      </c>
      <c r="S943" s="218" t="str">
        <f>IF(M943="3GPPMEMBER","'Voting List'!L"&amp;MATCH(K943,'Voting List'!B:B,0),"")</f>
        <v/>
      </c>
      <c r="U943" s="170" t="str">
        <f>IF(K943&lt;&gt;"",IF(ISNUMBER(FIND(K943,'Voting List'!M1)),"YES","NO"),"")</f>
        <v/>
      </c>
    </row>
    <row r="944" spans="1:21" ht="12.6" customHeight="1" x14ac:dyDescent="0.2">
      <c r="A944" s="158"/>
      <c r="B944" s="158"/>
      <c r="C944" s="158"/>
      <c r="D944" s="177"/>
      <c r="E944" s="177"/>
      <c r="F944" s="177"/>
      <c r="G944" s="177"/>
      <c r="H944" s="177"/>
      <c r="I944" s="177"/>
      <c r="J944" s="177"/>
      <c r="K944" s="158"/>
      <c r="L944" s="158"/>
      <c r="M944" s="158"/>
      <c r="Q944" s="75" t="str" cm="1">
        <f t="array" aca="1" ref="Q944" ca="1">IF(AND(K944&lt;&gt;"",P944&lt;&gt;"Absent",U944&lt;&gt;"NO",M944="3GPPMEMBER"),IF(INDIRECT(S944)&lt;&gt;"Present","CHECK","Covered"),"")</f>
        <v/>
      </c>
      <c r="S944" s="218" t="str">
        <f>IF(M944="3GPPMEMBER","'Voting List'!L"&amp;MATCH(K944,'Voting List'!B:B,0),"")</f>
        <v/>
      </c>
      <c r="U944" s="170" t="str">
        <f>IF(K944&lt;&gt;"",IF(ISNUMBER(FIND(K944,'Voting List'!M1)),"YES","NO"),"")</f>
        <v/>
      </c>
    </row>
    <row r="945" spans="1:21" ht="12.6" customHeight="1" x14ac:dyDescent="0.2">
      <c r="A945" s="158"/>
      <c r="B945" s="158"/>
      <c r="C945" s="158"/>
      <c r="D945" s="177"/>
      <c r="E945" s="177"/>
      <c r="F945" s="177"/>
      <c r="G945" s="177"/>
      <c r="H945" s="177"/>
      <c r="I945" s="177"/>
      <c r="J945" s="177"/>
      <c r="K945" s="158"/>
      <c r="L945" s="158"/>
      <c r="M945" s="158"/>
      <c r="Q945" s="75" t="str" cm="1">
        <f t="array" aca="1" ref="Q945" ca="1">IF(AND(K945&lt;&gt;"",P945&lt;&gt;"Absent",U945&lt;&gt;"NO",M945="3GPPMEMBER"),IF(INDIRECT(S945)&lt;&gt;"Present","CHECK","Covered"),"")</f>
        <v/>
      </c>
      <c r="S945" s="218" t="str">
        <f>IF(M945="3GPPMEMBER","'Voting List'!L"&amp;MATCH(K945,'Voting List'!B:B,0),"")</f>
        <v/>
      </c>
      <c r="U945" s="170" t="str">
        <f>IF(K945&lt;&gt;"",IF(ISNUMBER(FIND(K945,'Voting List'!M1)),"YES","NO"),"")</f>
        <v/>
      </c>
    </row>
    <row r="946" spans="1:21" ht="12.6" customHeight="1" x14ac:dyDescent="0.2">
      <c r="A946" s="158"/>
      <c r="B946" s="158"/>
      <c r="C946" s="158"/>
      <c r="D946" s="177"/>
      <c r="E946" s="177"/>
      <c r="F946" s="177"/>
      <c r="G946" s="177"/>
      <c r="H946" s="177"/>
      <c r="I946" s="177"/>
      <c r="J946" s="177"/>
      <c r="K946" s="158"/>
      <c r="L946" s="158"/>
      <c r="M946" s="158"/>
      <c r="Q946" s="75" t="str" cm="1">
        <f t="array" aca="1" ref="Q946" ca="1">IF(AND(K946&lt;&gt;"",P946&lt;&gt;"Absent",U946&lt;&gt;"NO",M946="3GPPMEMBER"),IF(INDIRECT(S946)&lt;&gt;"Present","CHECK","Covered"),"")</f>
        <v/>
      </c>
      <c r="S946" s="218" t="str">
        <f>IF(M946="3GPPMEMBER","'Voting List'!L"&amp;MATCH(K946,'Voting List'!B:B,0),"")</f>
        <v/>
      </c>
      <c r="U946" s="170" t="str">
        <f>IF(K946&lt;&gt;"",IF(ISNUMBER(FIND(K946,'Voting List'!M1)),"YES","NO"),"")</f>
        <v/>
      </c>
    </row>
    <row r="947" spans="1:21" ht="12.6" customHeight="1" x14ac:dyDescent="0.2">
      <c r="A947" s="158"/>
      <c r="B947" s="158"/>
      <c r="C947" s="158"/>
      <c r="D947" s="177"/>
      <c r="E947" s="177"/>
      <c r="F947" s="177"/>
      <c r="G947" s="177"/>
      <c r="H947" s="177"/>
      <c r="I947" s="177"/>
      <c r="J947" s="177"/>
      <c r="K947" s="158"/>
      <c r="L947" s="158"/>
      <c r="M947" s="158"/>
      <c r="Q947" s="75" t="str" cm="1">
        <f t="array" aca="1" ref="Q947" ca="1">IF(AND(K947&lt;&gt;"",P947&lt;&gt;"Absent",U947&lt;&gt;"NO",M947="3GPPMEMBER"),IF(INDIRECT(S947)&lt;&gt;"Present","CHECK","Covered"),"")</f>
        <v/>
      </c>
      <c r="S947" s="218" t="str">
        <f>IF(M947="3GPPMEMBER","'Voting List'!L"&amp;MATCH(K947,'Voting List'!B:B,0),"")</f>
        <v/>
      </c>
      <c r="U947" s="170" t="str">
        <f>IF(K947&lt;&gt;"",IF(ISNUMBER(FIND(K947,'Voting List'!M1)),"YES","NO"),"")</f>
        <v/>
      </c>
    </row>
    <row r="948" spans="1:21" ht="12.6" customHeight="1" x14ac:dyDescent="0.2">
      <c r="A948" s="158"/>
      <c r="B948" s="158"/>
      <c r="C948" s="158"/>
      <c r="D948" s="177"/>
      <c r="E948" s="177"/>
      <c r="F948" s="177"/>
      <c r="G948" s="177"/>
      <c r="H948" s="177"/>
      <c r="I948" s="177"/>
      <c r="J948" s="177"/>
      <c r="K948" s="158"/>
      <c r="L948" s="158"/>
      <c r="M948" s="158"/>
      <c r="Q948" s="75" t="str" cm="1">
        <f t="array" aca="1" ref="Q948" ca="1">IF(AND(K948&lt;&gt;"",P948&lt;&gt;"Absent",U948&lt;&gt;"NO",M948="3GPPMEMBER"),IF(INDIRECT(S948)&lt;&gt;"Present","CHECK","Covered"),"")</f>
        <v/>
      </c>
      <c r="S948" s="218" t="str">
        <f>IF(M948="3GPPMEMBER","'Voting List'!L"&amp;MATCH(K948,'Voting List'!B:B,0),"")</f>
        <v/>
      </c>
      <c r="U948" s="170" t="str">
        <f>IF(K948&lt;&gt;"",IF(ISNUMBER(FIND(K948,'Voting List'!M1)),"YES","NO"),"")</f>
        <v/>
      </c>
    </row>
    <row r="949" spans="1:21" ht="12.6" customHeight="1" x14ac:dyDescent="0.2">
      <c r="A949" s="158"/>
      <c r="B949" s="158"/>
      <c r="C949" s="158"/>
      <c r="D949" s="177"/>
      <c r="E949" s="177"/>
      <c r="F949" s="177"/>
      <c r="G949" s="177"/>
      <c r="H949" s="177"/>
      <c r="I949" s="177"/>
      <c r="J949" s="177"/>
      <c r="K949" s="158"/>
      <c r="L949" s="158"/>
      <c r="M949" s="158"/>
      <c r="Q949" s="75" t="str" cm="1">
        <f t="array" aca="1" ref="Q949" ca="1">IF(AND(K949&lt;&gt;"",P949&lt;&gt;"Absent",U949&lt;&gt;"NO",M949="3GPPMEMBER"),IF(INDIRECT(S949)&lt;&gt;"Present","CHECK","Covered"),"")</f>
        <v/>
      </c>
      <c r="S949" s="218" t="str">
        <f>IF(M949="3GPPMEMBER","'Voting List'!L"&amp;MATCH(K949,'Voting List'!B:B,0),"")</f>
        <v/>
      </c>
      <c r="U949" s="170" t="str">
        <f>IF(K949&lt;&gt;"",IF(ISNUMBER(FIND(K949,'Voting List'!M1)),"YES","NO"),"")</f>
        <v/>
      </c>
    </row>
    <row r="950" spans="1:21" ht="12.6" customHeight="1" x14ac:dyDescent="0.2">
      <c r="A950" s="158"/>
      <c r="B950" s="158"/>
      <c r="C950" s="158"/>
      <c r="D950" s="177"/>
      <c r="E950" s="177"/>
      <c r="F950" s="177"/>
      <c r="G950" s="177"/>
      <c r="H950" s="177"/>
      <c r="I950" s="177"/>
      <c r="J950" s="177"/>
      <c r="K950" s="158"/>
      <c r="L950" s="158"/>
      <c r="M950" s="158"/>
      <c r="Q950" s="75" t="str" cm="1">
        <f t="array" aca="1" ref="Q950" ca="1">IF(AND(K950&lt;&gt;"",P950&lt;&gt;"Absent",U950&lt;&gt;"NO",M950="3GPPMEMBER"),IF(INDIRECT(S950)&lt;&gt;"Present","CHECK","Covered"),"")</f>
        <v/>
      </c>
      <c r="S950" s="218" t="str">
        <f>IF(M950="3GPPMEMBER","'Voting List'!L"&amp;MATCH(K950,'Voting List'!B:B,0),"")</f>
        <v/>
      </c>
      <c r="U950" s="170" t="str">
        <f>IF(K950&lt;&gt;"",IF(ISNUMBER(FIND(K950,'Voting List'!M1)),"YES","NO"),"")</f>
        <v/>
      </c>
    </row>
    <row r="951" spans="1:21" ht="12.6" customHeight="1" x14ac:dyDescent="0.2">
      <c r="A951" s="158"/>
      <c r="B951" s="158"/>
      <c r="C951" s="158"/>
      <c r="D951" s="177"/>
      <c r="E951" s="177"/>
      <c r="F951" s="177"/>
      <c r="G951" s="177"/>
      <c r="H951" s="177"/>
      <c r="I951" s="177"/>
      <c r="J951" s="177"/>
      <c r="K951" s="158"/>
      <c r="L951" s="158"/>
      <c r="M951" s="158"/>
      <c r="Q951" s="75" t="str" cm="1">
        <f t="array" aca="1" ref="Q951" ca="1">IF(AND(K951&lt;&gt;"",P951&lt;&gt;"Absent",U951&lt;&gt;"NO",M951="3GPPMEMBER"),IF(INDIRECT(S951)&lt;&gt;"Present","CHECK","Covered"),"")</f>
        <v/>
      </c>
      <c r="S951" s="218" t="str">
        <f>IF(M951="3GPPMEMBER","'Voting List'!L"&amp;MATCH(K951,'Voting List'!B:B,0),"")</f>
        <v/>
      </c>
      <c r="U951" s="170" t="str">
        <f>IF(K951&lt;&gt;"",IF(ISNUMBER(FIND(K951,'Voting List'!M1)),"YES","NO"),"")</f>
        <v/>
      </c>
    </row>
    <row r="952" spans="1:21" ht="12.6" customHeight="1" x14ac:dyDescent="0.2">
      <c r="A952" s="158"/>
      <c r="B952" s="158"/>
      <c r="C952" s="158"/>
      <c r="D952" s="177"/>
      <c r="E952" s="177"/>
      <c r="F952" s="177"/>
      <c r="G952" s="177"/>
      <c r="H952" s="177"/>
      <c r="I952" s="177"/>
      <c r="J952" s="177"/>
      <c r="K952" s="158"/>
      <c r="L952" s="158"/>
      <c r="M952" s="158"/>
      <c r="Q952" s="75" t="str" cm="1">
        <f t="array" aca="1" ref="Q952" ca="1">IF(AND(K952&lt;&gt;"",P952&lt;&gt;"Absent",U952&lt;&gt;"NO",M952="3GPPMEMBER"),IF(INDIRECT(S952)&lt;&gt;"Present","CHECK","Covered"),"")</f>
        <v/>
      </c>
      <c r="S952" s="218" t="str">
        <f>IF(M952="3GPPMEMBER","'Voting List'!L"&amp;MATCH(K952,'Voting List'!B:B,0),"")</f>
        <v/>
      </c>
      <c r="U952" s="170" t="str">
        <f>IF(K952&lt;&gt;"",IF(ISNUMBER(FIND(K952,'Voting List'!M1)),"YES","NO"),"")</f>
        <v/>
      </c>
    </row>
    <row r="953" spans="1:21" ht="12.6" customHeight="1" x14ac:dyDescent="0.2">
      <c r="A953" s="158"/>
      <c r="B953" s="158"/>
      <c r="C953" s="158"/>
      <c r="D953" s="177"/>
      <c r="E953" s="177"/>
      <c r="F953" s="177"/>
      <c r="G953" s="177"/>
      <c r="H953" s="177"/>
      <c r="I953" s="177"/>
      <c r="J953" s="177"/>
      <c r="K953" s="158"/>
      <c r="L953" s="158"/>
      <c r="M953" s="158"/>
      <c r="Q953" s="75" t="str" cm="1">
        <f t="array" aca="1" ref="Q953" ca="1">IF(AND(K953&lt;&gt;"",P953&lt;&gt;"Absent",U953&lt;&gt;"NO",M953="3GPPMEMBER"),IF(INDIRECT(S953)&lt;&gt;"Present","CHECK","Covered"),"")</f>
        <v/>
      </c>
      <c r="S953" s="218" t="str">
        <f>IF(M953="3GPPMEMBER","'Voting List'!L"&amp;MATCH(K953,'Voting List'!B:B,0),"")</f>
        <v/>
      </c>
      <c r="U953" s="170" t="str">
        <f>IF(K953&lt;&gt;"",IF(ISNUMBER(FIND(K953,'Voting List'!M1)),"YES","NO"),"")</f>
        <v/>
      </c>
    </row>
    <row r="954" spans="1:21" ht="12.6" customHeight="1" x14ac:dyDescent="0.2">
      <c r="A954" s="158"/>
      <c r="B954" s="158"/>
      <c r="C954" s="158"/>
      <c r="D954" s="177"/>
      <c r="E954" s="177"/>
      <c r="F954" s="177"/>
      <c r="G954" s="177"/>
      <c r="H954" s="177"/>
      <c r="I954" s="177"/>
      <c r="J954" s="177"/>
      <c r="K954" s="158"/>
      <c r="L954" s="158"/>
      <c r="M954" s="158"/>
      <c r="Q954" s="75" t="str" cm="1">
        <f t="array" aca="1" ref="Q954" ca="1">IF(AND(K954&lt;&gt;"",P954&lt;&gt;"Absent",U954&lt;&gt;"NO",M954="3GPPMEMBER"),IF(INDIRECT(S954)&lt;&gt;"Present","CHECK","Covered"),"")</f>
        <v/>
      </c>
      <c r="S954" s="218" t="str">
        <f>IF(M954="3GPPMEMBER","'Voting List'!L"&amp;MATCH(K954,'Voting List'!B:B,0),"")</f>
        <v/>
      </c>
      <c r="U954" s="170" t="str">
        <f>IF(K954&lt;&gt;"",IF(ISNUMBER(FIND(K954,'Voting List'!M1)),"YES","NO"),"")</f>
        <v/>
      </c>
    </row>
    <row r="955" spans="1:21" ht="12.6" customHeight="1" x14ac:dyDescent="0.2">
      <c r="A955" s="158"/>
      <c r="B955" s="158"/>
      <c r="C955" s="158"/>
      <c r="D955" s="177"/>
      <c r="E955" s="177"/>
      <c r="F955" s="177"/>
      <c r="G955" s="177"/>
      <c r="H955" s="177"/>
      <c r="I955" s="177"/>
      <c r="J955" s="177"/>
      <c r="K955" s="158"/>
      <c r="L955" s="158"/>
      <c r="M955" s="158"/>
      <c r="Q955" s="75" t="str" cm="1">
        <f t="array" aca="1" ref="Q955" ca="1">IF(AND(K955&lt;&gt;"",P955&lt;&gt;"Absent",U955&lt;&gt;"NO",M955="3GPPMEMBER"),IF(INDIRECT(S955)&lt;&gt;"Present","CHECK","Covered"),"")</f>
        <v/>
      </c>
      <c r="S955" s="218" t="str">
        <f>IF(M955="3GPPMEMBER","'Voting List'!L"&amp;MATCH(K955,'Voting List'!B:B,0),"")</f>
        <v/>
      </c>
      <c r="U955" s="170" t="str">
        <f>IF(K955&lt;&gt;"",IF(ISNUMBER(FIND(K955,'Voting List'!M1)),"YES","NO"),"")</f>
        <v/>
      </c>
    </row>
    <row r="956" spans="1:21" ht="12.6" customHeight="1" x14ac:dyDescent="0.2">
      <c r="A956" s="158"/>
      <c r="B956" s="158"/>
      <c r="C956" s="158"/>
      <c r="D956" s="177"/>
      <c r="E956" s="177"/>
      <c r="F956" s="177"/>
      <c r="G956" s="177"/>
      <c r="H956" s="177"/>
      <c r="I956" s="177"/>
      <c r="J956" s="177"/>
      <c r="K956" s="158"/>
      <c r="L956" s="158"/>
      <c r="M956" s="158"/>
      <c r="Q956" s="75" t="str" cm="1">
        <f t="array" aca="1" ref="Q956" ca="1">IF(AND(K956&lt;&gt;"",P956&lt;&gt;"Absent",U956&lt;&gt;"NO",M956="3GPPMEMBER"),IF(INDIRECT(S956)&lt;&gt;"Present","CHECK","Covered"),"")</f>
        <v/>
      </c>
      <c r="S956" s="218" t="str">
        <f>IF(M956="3GPPMEMBER","'Voting List'!L"&amp;MATCH(K956,'Voting List'!B:B,0),"")</f>
        <v/>
      </c>
      <c r="U956" s="170" t="str">
        <f>IF(K956&lt;&gt;"",IF(ISNUMBER(FIND(K956,'Voting List'!M1)),"YES","NO"),"")</f>
        <v/>
      </c>
    </row>
    <row r="957" spans="1:21" ht="12.6" customHeight="1" x14ac:dyDescent="0.2">
      <c r="A957" s="158"/>
      <c r="B957" s="158"/>
      <c r="C957" s="158"/>
      <c r="D957" s="177"/>
      <c r="E957" s="177"/>
      <c r="F957" s="177"/>
      <c r="G957" s="177"/>
      <c r="H957" s="177"/>
      <c r="I957" s="177"/>
      <c r="J957" s="177"/>
      <c r="K957" s="158"/>
      <c r="L957" s="158"/>
      <c r="M957" s="158"/>
      <c r="Q957" s="75" t="str" cm="1">
        <f t="array" aca="1" ref="Q957" ca="1">IF(AND(K957&lt;&gt;"",P957&lt;&gt;"Absent",U957&lt;&gt;"NO",M957="3GPPMEMBER"),IF(INDIRECT(S957)&lt;&gt;"Present","CHECK","Covered"),"")</f>
        <v/>
      </c>
      <c r="S957" s="218" t="str">
        <f>IF(M957="3GPPMEMBER","'Voting List'!L"&amp;MATCH(K957,'Voting List'!B:B,0),"")</f>
        <v/>
      </c>
      <c r="U957" s="170" t="str">
        <f>IF(K957&lt;&gt;"",IF(ISNUMBER(FIND(K957,'Voting List'!M1)),"YES","NO"),"")</f>
        <v/>
      </c>
    </row>
    <row r="958" spans="1:21" ht="12.6" customHeight="1" x14ac:dyDescent="0.2">
      <c r="A958" s="158"/>
      <c r="B958" s="158"/>
      <c r="C958" s="158"/>
      <c r="D958" s="177"/>
      <c r="E958" s="177"/>
      <c r="F958" s="177"/>
      <c r="G958" s="177"/>
      <c r="H958" s="177"/>
      <c r="I958" s="177"/>
      <c r="J958" s="177"/>
      <c r="K958" s="158"/>
      <c r="L958" s="158"/>
      <c r="M958" s="158"/>
      <c r="Q958" s="75" t="str" cm="1">
        <f t="array" aca="1" ref="Q958" ca="1">IF(AND(K958&lt;&gt;"",P958&lt;&gt;"Absent",U958&lt;&gt;"NO",M958="3GPPMEMBER"),IF(INDIRECT(S958)&lt;&gt;"Present","CHECK","Covered"),"")</f>
        <v/>
      </c>
      <c r="S958" s="218" t="str">
        <f>IF(M958="3GPPMEMBER","'Voting List'!L"&amp;MATCH(K958,'Voting List'!B:B,0),"")</f>
        <v/>
      </c>
      <c r="U958" s="170" t="str">
        <f>IF(K958&lt;&gt;"",IF(ISNUMBER(FIND(K958,'Voting List'!M1)),"YES","NO"),"")</f>
        <v/>
      </c>
    </row>
    <row r="959" spans="1:21" ht="12.6" customHeight="1" x14ac:dyDescent="0.2">
      <c r="A959" s="158"/>
      <c r="B959" s="158"/>
      <c r="C959" s="158"/>
      <c r="D959" s="177"/>
      <c r="E959" s="177"/>
      <c r="F959" s="177"/>
      <c r="G959" s="177"/>
      <c r="H959" s="177"/>
      <c r="I959" s="177"/>
      <c r="J959" s="177"/>
      <c r="K959" s="158"/>
      <c r="L959" s="158"/>
      <c r="M959" s="158"/>
      <c r="Q959" s="75" t="str" cm="1">
        <f t="array" aca="1" ref="Q959" ca="1">IF(AND(K959&lt;&gt;"",P959&lt;&gt;"Absent",U959&lt;&gt;"NO",M959="3GPPMEMBER"),IF(INDIRECT(S959)&lt;&gt;"Present","CHECK","Covered"),"")</f>
        <v/>
      </c>
      <c r="S959" s="218" t="str">
        <f>IF(M959="3GPPMEMBER","'Voting List'!L"&amp;MATCH(K959,'Voting List'!B:B,0),"")</f>
        <v/>
      </c>
      <c r="U959" s="170" t="str">
        <f>IF(K959&lt;&gt;"",IF(ISNUMBER(FIND(K959,'Voting List'!M1)),"YES","NO"),"")</f>
        <v/>
      </c>
    </row>
    <row r="960" spans="1:21" ht="12.6" customHeight="1" x14ac:dyDescent="0.2">
      <c r="A960" s="158"/>
      <c r="B960" s="158"/>
      <c r="C960" s="158"/>
      <c r="D960" s="177"/>
      <c r="E960" s="177"/>
      <c r="F960" s="177"/>
      <c r="G960" s="177"/>
      <c r="H960" s="177"/>
      <c r="I960" s="177"/>
      <c r="J960" s="177"/>
      <c r="K960" s="158"/>
      <c r="L960" s="158"/>
      <c r="M960" s="158"/>
      <c r="Q960" s="75" t="str" cm="1">
        <f t="array" aca="1" ref="Q960" ca="1">IF(AND(K960&lt;&gt;"",P960&lt;&gt;"Absent",U960&lt;&gt;"NO",M960="3GPPMEMBER"),IF(INDIRECT(S960)&lt;&gt;"Present","CHECK","Covered"),"")</f>
        <v/>
      </c>
      <c r="S960" s="218" t="str">
        <f>IF(M960="3GPPMEMBER","'Voting List'!L"&amp;MATCH(K960,'Voting List'!B:B,0),"")</f>
        <v/>
      </c>
      <c r="U960" s="170" t="str">
        <f>IF(K960&lt;&gt;"",IF(ISNUMBER(FIND(K960,'Voting List'!M1)),"YES","NO"),"")</f>
        <v/>
      </c>
    </row>
    <row r="961" spans="1:21" ht="12.6" customHeight="1" x14ac:dyDescent="0.2">
      <c r="A961" s="158"/>
      <c r="B961" s="158"/>
      <c r="C961" s="158"/>
      <c r="D961" s="177"/>
      <c r="E961" s="177"/>
      <c r="F961" s="177"/>
      <c r="G961" s="177"/>
      <c r="H961" s="177"/>
      <c r="I961" s="177"/>
      <c r="J961" s="177"/>
      <c r="K961" s="158"/>
      <c r="L961" s="158"/>
      <c r="M961" s="158"/>
      <c r="Q961" s="75" t="str" cm="1">
        <f t="array" aca="1" ref="Q961" ca="1">IF(AND(K961&lt;&gt;"",P961&lt;&gt;"Absent",U961&lt;&gt;"NO",M961="3GPPMEMBER"),IF(INDIRECT(S961)&lt;&gt;"Present","CHECK","Covered"),"")</f>
        <v/>
      </c>
      <c r="S961" s="218" t="str">
        <f>IF(M961="3GPPMEMBER","'Voting List'!L"&amp;MATCH(K961,'Voting List'!B:B,0),"")</f>
        <v/>
      </c>
      <c r="U961" s="170" t="str">
        <f>IF(K961&lt;&gt;"",IF(ISNUMBER(FIND(K961,'Voting List'!M1)),"YES","NO"),"")</f>
        <v/>
      </c>
    </row>
    <row r="962" spans="1:21" ht="12.6" customHeight="1" x14ac:dyDescent="0.2">
      <c r="A962" s="158"/>
      <c r="B962" s="158"/>
      <c r="C962" s="158"/>
      <c r="D962" s="177"/>
      <c r="E962" s="177"/>
      <c r="F962" s="177"/>
      <c r="G962" s="177"/>
      <c r="H962" s="177"/>
      <c r="I962" s="177"/>
      <c r="J962" s="177"/>
      <c r="K962" s="158"/>
      <c r="L962" s="158"/>
      <c r="M962" s="158"/>
      <c r="Q962" s="75" t="str" cm="1">
        <f t="array" aca="1" ref="Q962" ca="1">IF(AND(K962&lt;&gt;"",P962&lt;&gt;"Absent",U962&lt;&gt;"NO",M962="3GPPMEMBER"),IF(INDIRECT(S962)&lt;&gt;"Present","CHECK","Covered"),"")</f>
        <v/>
      </c>
      <c r="S962" s="218" t="str">
        <f>IF(M962="3GPPMEMBER","'Voting List'!L"&amp;MATCH(K962,'Voting List'!B:B,0),"")</f>
        <v/>
      </c>
      <c r="U962" s="170" t="str">
        <f>IF(K962&lt;&gt;"",IF(ISNUMBER(FIND(K962,'Voting List'!M1)),"YES","NO"),"")</f>
        <v/>
      </c>
    </row>
    <row r="963" spans="1:21" ht="12.6" customHeight="1" x14ac:dyDescent="0.2">
      <c r="A963" s="158"/>
      <c r="B963" s="158"/>
      <c r="C963" s="158"/>
      <c r="D963" s="177"/>
      <c r="E963" s="177"/>
      <c r="F963" s="177"/>
      <c r="G963" s="177"/>
      <c r="H963" s="177"/>
      <c r="I963" s="177"/>
      <c r="J963" s="177"/>
      <c r="K963" s="158"/>
      <c r="L963" s="158"/>
      <c r="M963" s="158"/>
      <c r="Q963" s="75" t="str" cm="1">
        <f t="array" aca="1" ref="Q963" ca="1">IF(AND(K963&lt;&gt;"",P963&lt;&gt;"Absent",U963&lt;&gt;"NO",M963="3GPPMEMBER"),IF(INDIRECT(S963)&lt;&gt;"Present","CHECK","Covered"),"")</f>
        <v/>
      </c>
      <c r="S963" s="218" t="str">
        <f>IF(M963="3GPPMEMBER","'Voting List'!L"&amp;MATCH(K963,'Voting List'!B:B,0),"")</f>
        <v/>
      </c>
      <c r="U963" s="170" t="str">
        <f>IF(K963&lt;&gt;"",IF(ISNUMBER(FIND(K963,'Voting List'!M1)),"YES","NO"),"")</f>
        <v/>
      </c>
    </row>
    <row r="964" spans="1:21" ht="12.6" customHeight="1" x14ac:dyDescent="0.2">
      <c r="A964" s="158"/>
      <c r="B964" s="158"/>
      <c r="C964" s="158"/>
      <c r="D964" s="177"/>
      <c r="E964" s="177"/>
      <c r="F964" s="177"/>
      <c r="G964" s="177"/>
      <c r="H964" s="177"/>
      <c r="I964" s="177"/>
      <c r="J964" s="177"/>
      <c r="K964" s="158"/>
      <c r="L964" s="158"/>
      <c r="M964" s="158"/>
      <c r="Q964" s="75" t="str" cm="1">
        <f t="array" aca="1" ref="Q964" ca="1">IF(AND(K964&lt;&gt;"",P964&lt;&gt;"Absent",U964&lt;&gt;"NO",M964="3GPPMEMBER"),IF(INDIRECT(S964)&lt;&gt;"Present","CHECK","Covered"),"")</f>
        <v/>
      </c>
      <c r="S964" s="218" t="str">
        <f>IF(M964="3GPPMEMBER","'Voting List'!L"&amp;MATCH(K964,'Voting List'!B:B,0),"")</f>
        <v/>
      </c>
      <c r="U964" s="170" t="str">
        <f>IF(K964&lt;&gt;"",IF(ISNUMBER(FIND(K964,'Voting List'!M1)),"YES","NO"),"")</f>
        <v/>
      </c>
    </row>
    <row r="965" spans="1:21" ht="12.6" customHeight="1" x14ac:dyDescent="0.2">
      <c r="A965" s="158"/>
      <c r="B965" s="158"/>
      <c r="C965" s="158"/>
      <c r="D965" s="177"/>
      <c r="E965" s="177"/>
      <c r="F965" s="177"/>
      <c r="G965" s="177"/>
      <c r="H965" s="177"/>
      <c r="I965" s="177"/>
      <c r="J965" s="177"/>
      <c r="K965" s="158"/>
      <c r="L965" s="158"/>
      <c r="M965" s="158"/>
      <c r="Q965" s="75" t="str" cm="1">
        <f t="array" aca="1" ref="Q965" ca="1">IF(AND(K965&lt;&gt;"",P965&lt;&gt;"Absent",U965&lt;&gt;"NO",M965="3GPPMEMBER"),IF(INDIRECT(S965)&lt;&gt;"Present","CHECK","Covered"),"")</f>
        <v/>
      </c>
      <c r="S965" s="218" t="str">
        <f>IF(M965="3GPPMEMBER","'Voting List'!L"&amp;MATCH(K965,'Voting List'!B:B,0),"")</f>
        <v/>
      </c>
      <c r="U965" s="170" t="str">
        <f>IF(K965&lt;&gt;"",IF(ISNUMBER(FIND(K965,'Voting List'!M1)),"YES","NO"),"")</f>
        <v/>
      </c>
    </row>
    <row r="966" spans="1:21" ht="12.6" customHeight="1" x14ac:dyDescent="0.2">
      <c r="A966" s="158"/>
      <c r="B966" s="158"/>
      <c r="C966" s="158"/>
      <c r="D966" s="177"/>
      <c r="E966" s="177"/>
      <c r="F966" s="177"/>
      <c r="G966" s="177"/>
      <c r="H966" s="177"/>
      <c r="I966" s="177"/>
      <c r="J966" s="177"/>
      <c r="K966" s="158"/>
      <c r="L966" s="158"/>
      <c r="M966" s="158"/>
      <c r="Q966" s="75" t="str" cm="1">
        <f t="array" aca="1" ref="Q966" ca="1">IF(AND(K966&lt;&gt;"",P966&lt;&gt;"Absent",U966&lt;&gt;"NO",M966="3GPPMEMBER"),IF(INDIRECT(S966)&lt;&gt;"Present","CHECK","Covered"),"")</f>
        <v/>
      </c>
      <c r="S966" s="218" t="str">
        <f>IF(M966="3GPPMEMBER","'Voting List'!L"&amp;MATCH(K966,'Voting List'!B:B,0),"")</f>
        <v/>
      </c>
      <c r="U966" s="170" t="str">
        <f>IF(K966&lt;&gt;"",IF(ISNUMBER(FIND(K966,'Voting List'!M1)),"YES","NO"),"")</f>
        <v/>
      </c>
    </row>
    <row r="967" spans="1:21" ht="12.6" customHeight="1" x14ac:dyDescent="0.2">
      <c r="A967" s="158"/>
      <c r="B967" s="158"/>
      <c r="C967" s="158"/>
      <c r="D967" s="177"/>
      <c r="E967" s="177"/>
      <c r="F967" s="177"/>
      <c r="G967" s="177"/>
      <c r="H967" s="177"/>
      <c r="I967" s="177"/>
      <c r="J967" s="177"/>
      <c r="K967" s="158"/>
      <c r="L967" s="158"/>
      <c r="M967" s="158"/>
      <c r="Q967" s="75" t="str" cm="1">
        <f t="array" aca="1" ref="Q967" ca="1">IF(AND(K967&lt;&gt;"",P967&lt;&gt;"Absent",U967&lt;&gt;"NO",M967="3GPPMEMBER"),IF(INDIRECT(S967)&lt;&gt;"Present","CHECK","Covered"),"")</f>
        <v/>
      </c>
      <c r="S967" s="218" t="str">
        <f>IF(M967="3GPPMEMBER","'Voting List'!L"&amp;MATCH(K967,'Voting List'!B:B,0),"")</f>
        <v/>
      </c>
      <c r="U967" s="170" t="str">
        <f>IF(K967&lt;&gt;"",IF(ISNUMBER(FIND(K967,'Voting List'!M1)),"YES","NO"),"")</f>
        <v/>
      </c>
    </row>
    <row r="968" spans="1:21" ht="12.6" customHeight="1" x14ac:dyDescent="0.2">
      <c r="A968" s="158"/>
      <c r="B968" s="158"/>
      <c r="C968" s="158"/>
      <c r="D968" s="177"/>
      <c r="E968" s="177"/>
      <c r="F968" s="177"/>
      <c r="G968" s="177"/>
      <c r="H968" s="177"/>
      <c r="I968" s="177"/>
      <c r="J968" s="177"/>
      <c r="K968" s="158"/>
      <c r="L968" s="158"/>
      <c r="M968" s="158"/>
      <c r="Q968" s="75" t="str" cm="1">
        <f t="array" aca="1" ref="Q968" ca="1">IF(AND(K968&lt;&gt;"",P968&lt;&gt;"Absent",U968&lt;&gt;"NO",M968="3GPPMEMBER"),IF(INDIRECT(S968)&lt;&gt;"Present","CHECK","Covered"),"")</f>
        <v/>
      </c>
      <c r="S968" s="218" t="str">
        <f>IF(M968="3GPPMEMBER","'Voting List'!L"&amp;MATCH(K968,'Voting List'!B:B,0),"")</f>
        <v/>
      </c>
      <c r="U968" s="170" t="str">
        <f>IF(K968&lt;&gt;"",IF(ISNUMBER(FIND(K968,'Voting List'!M1)),"YES","NO"),"")</f>
        <v/>
      </c>
    </row>
    <row r="969" spans="1:21" ht="12.6" customHeight="1" x14ac:dyDescent="0.2">
      <c r="A969" s="158"/>
      <c r="B969" s="158"/>
      <c r="C969" s="158"/>
      <c r="D969" s="177"/>
      <c r="E969" s="177"/>
      <c r="F969" s="177"/>
      <c r="G969" s="177"/>
      <c r="H969" s="177"/>
      <c r="I969" s="177"/>
      <c r="J969" s="177"/>
      <c r="K969" s="158"/>
      <c r="L969" s="158"/>
      <c r="M969" s="158"/>
      <c r="Q969" s="75" t="str" cm="1">
        <f t="array" aca="1" ref="Q969" ca="1">IF(AND(K969&lt;&gt;"",P969&lt;&gt;"Absent",U969&lt;&gt;"NO",M969="3GPPMEMBER"),IF(INDIRECT(S969)&lt;&gt;"Present","CHECK","Covered"),"")</f>
        <v/>
      </c>
      <c r="S969" s="218" t="str">
        <f>IF(M969="3GPPMEMBER","'Voting List'!L"&amp;MATCH(K969,'Voting List'!B:B,0),"")</f>
        <v/>
      </c>
      <c r="U969" s="170" t="str">
        <f>IF(K969&lt;&gt;"",IF(ISNUMBER(FIND(K969,'Voting List'!M1)),"YES","NO"),"")</f>
        <v/>
      </c>
    </row>
    <row r="970" spans="1:21" ht="12.6" customHeight="1" x14ac:dyDescent="0.2">
      <c r="A970" s="158"/>
      <c r="B970" s="158"/>
      <c r="C970" s="158"/>
      <c r="D970" s="177"/>
      <c r="E970" s="177"/>
      <c r="F970" s="177"/>
      <c r="G970" s="177"/>
      <c r="H970" s="177"/>
      <c r="I970" s="177"/>
      <c r="J970" s="177"/>
      <c r="K970" s="158"/>
      <c r="L970" s="158"/>
      <c r="M970" s="158"/>
      <c r="Q970" s="75" t="str" cm="1">
        <f t="array" aca="1" ref="Q970" ca="1">IF(AND(K970&lt;&gt;"",P970&lt;&gt;"Absent",U970&lt;&gt;"NO",M970="3GPPMEMBER"),IF(INDIRECT(S970)&lt;&gt;"Present","CHECK","Covered"),"")</f>
        <v/>
      </c>
      <c r="S970" s="218" t="str">
        <f>IF(M970="3GPPMEMBER","'Voting List'!L"&amp;MATCH(K970,'Voting List'!B:B,0),"")</f>
        <v/>
      </c>
      <c r="U970" s="170" t="str">
        <f>IF(K970&lt;&gt;"",IF(ISNUMBER(FIND(K970,'Voting List'!M1)),"YES","NO"),"")</f>
        <v/>
      </c>
    </row>
    <row r="971" spans="1:21" ht="12.6" customHeight="1" x14ac:dyDescent="0.2">
      <c r="A971" s="158"/>
      <c r="B971" s="158"/>
      <c r="C971" s="158"/>
      <c r="D971" s="177"/>
      <c r="E971" s="177"/>
      <c r="F971" s="177"/>
      <c r="G971" s="177"/>
      <c r="H971" s="177"/>
      <c r="I971" s="177"/>
      <c r="J971" s="177"/>
      <c r="K971" s="158"/>
      <c r="L971" s="158"/>
      <c r="M971" s="158"/>
      <c r="Q971" s="75" t="str" cm="1">
        <f t="array" aca="1" ref="Q971" ca="1">IF(AND(K971&lt;&gt;"",P971&lt;&gt;"Absent",U971&lt;&gt;"NO",M971="3GPPMEMBER"),IF(INDIRECT(S971)&lt;&gt;"Present","CHECK","Covered"),"")</f>
        <v/>
      </c>
      <c r="S971" s="218" t="str">
        <f>IF(M971="3GPPMEMBER","'Voting List'!L"&amp;MATCH(K971,'Voting List'!B:B,0),"")</f>
        <v/>
      </c>
      <c r="U971" s="170" t="str">
        <f>IF(K971&lt;&gt;"",IF(ISNUMBER(FIND(K971,'Voting List'!M1)),"YES","NO"),"")</f>
        <v/>
      </c>
    </row>
    <row r="972" spans="1:21" ht="12.6" customHeight="1" x14ac:dyDescent="0.2">
      <c r="A972" s="158"/>
      <c r="B972" s="158"/>
      <c r="C972" s="158"/>
      <c r="D972" s="177"/>
      <c r="E972" s="177"/>
      <c r="F972" s="177"/>
      <c r="G972" s="177"/>
      <c r="H972" s="177"/>
      <c r="I972" s="177"/>
      <c r="J972" s="177"/>
      <c r="K972" s="158"/>
      <c r="L972" s="158"/>
      <c r="M972" s="158"/>
      <c r="Q972" s="75" t="str" cm="1">
        <f t="array" aca="1" ref="Q972" ca="1">IF(AND(K972&lt;&gt;"",P972&lt;&gt;"Absent",U972&lt;&gt;"NO",M972="3GPPMEMBER"),IF(INDIRECT(S972)&lt;&gt;"Present","CHECK","Covered"),"")</f>
        <v/>
      </c>
      <c r="S972" s="218" t="str">
        <f>IF(M972="3GPPMEMBER","'Voting List'!L"&amp;MATCH(K972,'Voting List'!B:B,0),"")</f>
        <v/>
      </c>
      <c r="U972" s="170" t="str">
        <f>IF(K972&lt;&gt;"",IF(ISNUMBER(FIND(K972,'Voting List'!M1)),"YES","NO"),"")</f>
        <v/>
      </c>
    </row>
    <row r="973" spans="1:21" ht="12.6" customHeight="1" x14ac:dyDescent="0.2">
      <c r="A973" s="158"/>
      <c r="B973" s="158"/>
      <c r="C973" s="158"/>
      <c r="D973" s="177"/>
      <c r="E973" s="177"/>
      <c r="F973" s="177"/>
      <c r="G973" s="177"/>
      <c r="H973" s="177"/>
      <c r="I973" s="177"/>
      <c r="J973" s="177"/>
      <c r="K973" s="158"/>
      <c r="L973" s="158"/>
      <c r="M973" s="158"/>
      <c r="Q973" s="75" t="str" cm="1">
        <f t="array" aca="1" ref="Q973" ca="1">IF(AND(K973&lt;&gt;"",P973&lt;&gt;"Absent",U973&lt;&gt;"NO",M973="3GPPMEMBER"),IF(INDIRECT(S973)&lt;&gt;"Present","CHECK","Covered"),"")</f>
        <v/>
      </c>
      <c r="S973" s="218" t="str">
        <f>IF(M973="3GPPMEMBER","'Voting List'!L"&amp;MATCH(K973,'Voting List'!B:B,0),"")</f>
        <v/>
      </c>
      <c r="U973" s="170" t="str">
        <f>IF(K973&lt;&gt;"",IF(ISNUMBER(FIND(K973,'Voting List'!M1)),"YES","NO"),"")</f>
        <v/>
      </c>
    </row>
    <row r="974" spans="1:21" ht="12.6" customHeight="1" x14ac:dyDescent="0.2">
      <c r="A974" s="158"/>
      <c r="B974" s="158"/>
      <c r="C974" s="158"/>
      <c r="D974" s="177"/>
      <c r="E974" s="177"/>
      <c r="F974" s="177"/>
      <c r="G974" s="177"/>
      <c r="H974" s="177"/>
      <c r="I974" s="177"/>
      <c r="J974" s="177"/>
      <c r="K974" s="158"/>
      <c r="L974" s="158"/>
      <c r="M974" s="158"/>
      <c r="Q974" s="75" t="str" cm="1">
        <f t="array" aca="1" ref="Q974" ca="1">IF(AND(K974&lt;&gt;"",P974&lt;&gt;"Absent",U974&lt;&gt;"NO",M974="3GPPMEMBER"),IF(INDIRECT(S974)&lt;&gt;"Present","CHECK","Covered"),"")</f>
        <v/>
      </c>
      <c r="S974" s="218" t="str">
        <f>IF(M974="3GPPMEMBER","'Voting List'!L"&amp;MATCH(K974,'Voting List'!B:B,0),"")</f>
        <v/>
      </c>
      <c r="U974" s="170" t="str">
        <f>IF(K974&lt;&gt;"",IF(ISNUMBER(FIND(K974,'Voting List'!M1)),"YES","NO"),"")</f>
        <v/>
      </c>
    </row>
    <row r="975" spans="1:21" ht="12.6" customHeight="1" x14ac:dyDescent="0.2">
      <c r="A975" s="158"/>
      <c r="B975" s="158"/>
      <c r="C975" s="158"/>
      <c r="D975" s="177"/>
      <c r="E975" s="177"/>
      <c r="F975" s="177"/>
      <c r="G975" s="177"/>
      <c r="H975" s="177"/>
      <c r="I975" s="177"/>
      <c r="J975" s="177"/>
      <c r="K975" s="158"/>
      <c r="L975" s="158"/>
      <c r="M975" s="158"/>
      <c r="Q975" s="75" t="str" cm="1">
        <f t="array" aca="1" ref="Q975" ca="1">IF(AND(K975&lt;&gt;"",P975&lt;&gt;"Absent",U975&lt;&gt;"NO",M975="3GPPMEMBER"),IF(INDIRECT(S975)&lt;&gt;"Present","CHECK","Covered"),"")</f>
        <v/>
      </c>
      <c r="S975" s="218" t="str">
        <f>IF(M975="3GPPMEMBER","'Voting List'!L"&amp;MATCH(K975,'Voting List'!B:B,0),"")</f>
        <v/>
      </c>
      <c r="U975" s="170" t="str">
        <f>IF(K975&lt;&gt;"",IF(ISNUMBER(FIND(K975,'Voting List'!M1)),"YES","NO"),"")</f>
        <v/>
      </c>
    </row>
    <row r="976" spans="1:21" ht="12.6" customHeight="1" x14ac:dyDescent="0.2">
      <c r="A976" s="158"/>
      <c r="B976" s="158"/>
      <c r="C976" s="158"/>
      <c r="D976" s="177"/>
      <c r="E976" s="177"/>
      <c r="F976" s="177"/>
      <c r="G976" s="177"/>
      <c r="H976" s="177"/>
      <c r="I976" s="177"/>
      <c r="J976" s="177"/>
      <c r="K976" s="158"/>
      <c r="L976" s="158"/>
      <c r="M976" s="158"/>
      <c r="Q976" s="75" t="str" cm="1">
        <f t="array" aca="1" ref="Q976" ca="1">IF(AND(K976&lt;&gt;"",P976&lt;&gt;"Absent",U976&lt;&gt;"NO",M976="3GPPMEMBER"),IF(INDIRECT(S976)&lt;&gt;"Present","CHECK","Covered"),"")</f>
        <v/>
      </c>
      <c r="S976" s="218" t="str">
        <f>IF(M976="3GPPMEMBER","'Voting List'!L"&amp;MATCH(K976,'Voting List'!B:B,0),"")</f>
        <v/>
      </c>
      <c r="U976" s="170" t="str">
        <f>IF(K976&lt;&gt;"",IF(ISNUMBER(FIND(K976,'Voting List'!M1)),"YES","NO"),"")</f>
        <v/>
      </c>
    </row>
    <row r="977" spans="1:21" ht="12.6" customHeight="1" x14ac:dyDescent="0.2">
      <c r="A977" s="158"/>
      <c r="B977" s="158"/>
      <c r="C977" s="158"/>
      <c r="D977" s="177"/>
      <c r="E977" s="177"/>
      <c r="F977" s="177"/>
      <c r="G977" s="177"/>
      <c r="H977" s="177"/>
      <c r="I977" s="177"/>
      <c r="J977" s="177"/>
      <c r="K977" s="158"/>
      <c r="L977" s="158"/>
      <c r="M977" s="158"/>
      <c r="Q977" s="75" t="str" cm="1">
        <f t="array" aca="1" ref="Q977" ca="1">IF(AND(K977&lt;&gt;"",P977&lt;&gt;"Absent",U977&lt;&gt;"NO",M977="3GPPMEMBER"),IF(INDIRECT(S977)&lt;&gt;"Present","CHECK","Covered"),"")</f>
        <v/>
      </c>
      <c r="S977" s="218" t="str">
        <f>IF(M977="3GPPMEMBER","'Voting List'!L"&amp;MATCH(K977,'Voting List'!B:B,0),"")</f>
        <v/>
      </c>
      <c r="U977" s="170" t="str">
        <f>IF(K977&lt;&gt;"",IF(ISNUMBER(FIND(K977,'Voting List'!M1)),"YES","NO"),"")</f>
        <v/>
      </c>
    </row>
    <row r="978" spans="1:21" ht="12.6" customHeight="1" x14ac:dyDescent="0.2">
      <c r="A978" s="158"/>
      <c r="B978" s="158"/>
      <c r="C978" s="158"/>
      <c r="D978" s="177"/>
      <c r="E978" s="177"/>
      <c r="F978" s="177"/>
      <c r="G978" s="177"/>
      <c r="H978" s="177"/>
      <c r="I978" s="177"/>
      <c r="J978" s="177"/>
      <c r="K978" s="158"/>
      <c r="L978" s="158"/>
      <c r="M978" s="158"/>
      <c r="Q978" s="75" t="str" cm="1">
        <f t="array" aca="1" ref="Q978" ca="1">IF(AND(K978&lt;&gt;"",P978&lt;&gt;"Absent",U978&lt;&gt;"NO",M978="3GPPMEMBER"),IF(INDIRECT(S978)&lt;&gt;"Present","CHECK","Covered"),"")</f>
        <v/>
      </c>
      <c r="S978" s="218" t="str">
        <f>IF(M978="3GPPMEMBER","'Voting List'!L"&amp;MATCH(K978,'Voting List'!B:B,0),"")</f>
        <v/>
      </c>
      <c r="U978" s="170" t="str">
        <f>IF(K978&lt;&gt;"",IF(ISNUMBER(FIND(K978,'Voting List'!M1)),"YES","NO"),"")</f>
        <v/>
      </c>
    </row>
    <row r="979" spans="1:21" ht="12.6" customHeight="1" x14ac:dyDescent="0.2">
      <c r="A979" s="158"/>
      <c r="B979" s="158"/>
      <c r="C979" s="158"/>
      <c r="D979" s="177"/>
      <c r="E979" s="177"/>
      <c r="F979" s="177"/>
      <c r="G979" s="177"/>
      <c r="H979" s="177"/>
      <c r="I979" s="177"/>
      <c r="J979" s="177"/>
      <c r="K979" s="158"/>
      <c r="L979" s="158"/>
      <c r="M979" s="158"/>
      <c r="Q979" s="75" t="str" cm="1">
        <f t="array" aca="1" ref="Q979" ca="1">IF(AND(K979&lt;&gt;"",P979&lt;&gt;"Absent",U979&lt;&gt;"NO",M979="3GPPMEMBER"),IF(INDIRECT(S979)&lt;&gt;"Present","CHECK","Covered"),"")</f>
        <v/>
      </c>
      <c r="S979" s="218" t="str">
        <f>IF(M979="3GPPMEMBER","'Voting List'!L"&amp;MATCH(K979,'Voting List'!B:B,0),"")</f>
        <v/>
      </c>
      <c r="U979" s="170" t="str">
        <f>IF(K979&lt;&gt;"",IF(ISNUMBER(FIND(K979,'Voting List'!M1)),"YES","NO"),"")</f>
        <v/>
      </c>
    </row>
    <row r="980" spans="1:21" ht="12.6" customHeight="1" x14ac:dyDescent="0.2">
      <c r="A980" s="158"/>
      <c r="B980" s="158"/>
      <c r="C980" s="158"/>
      <c r="D980" s="177"/>
      <c r="E980" s="177"/>
      <c r="F980" s="177"/>
      <c r="G980" s="177"/>
      <c r="H980" s="177"/>
      <c r="I980" s="177"/>
      <c r="J980" s="177"/>
      <c r="K980" s="158"/>
      <c r="L980" s="158"/>
      <c r="M980" s="158"/>
      <c r="Q980" s="75" t="str" cm="1">
        <f t="array" aca="1" ref="Q980" ca="1">IF(AND(K980&lt;&gt;"",P980&lt;&gt;"Absent",U980&lt;&gt;"NO",M980="3GPPMEMBER"),IF(INDIRECT(S980)&lt;&gt;"Present","CHECK","Covered"),"")</f>
        <v/>
      </c>
      <c r="S980" s="218" t="str">
        <f>IF(M980="3GPPMEMBER","'Voting List'!L"&amp;MATCH(K980,'Voting List'!B:B,0),"")</f>
        <v/>
      </c>
      <c r="U980" s="170" t="str">
        <f>IF(K980&lt;&gt;"",IF(ISNUMBER(FIND(K980,'Voting List'!M1)),"YES","NO"),"")</f>
        <v/>
      </c>
    </row>
    <row r="981" spans="1:21" ht="12.6" customHeight="1" x14ac:dyDescent="0.2">
      <c r="A981" s="158"/>
      <c r="B981" s="158"/>
      <c r="C981" s="158"/>
      <c r="D981" s="177"/>
      <c r="E981" s="177"/>
      <c r="F981" s="177"/>
      <c r="G981" s="177"/>
      <c r="H981" s="177"/>
      <c r="I981" s="177"/>
      <c r="J981" s="177"/>
      <c r="K981" s="158"/>
      <c r="L981" s="158"/>
      <c r="M981" s="158"/>
      <c r="Q981" s="75" t="str" cm="1">
        <f t="array" aca="1" ref="Q981" ca="1">IF(AND(K981&lt;&gt;"",P981&lt;&gt;"Absent",U981&lt;&gt;"NO",M981="3GPPMEMBER"),IF(INDIRECT(S981)&lt;&gt;"Present","CHECK","Covered"),"")</f>
        <v/>
      </c>
      <c r="S981" s="218" t="str">
        <f>IF(M981="3GPPMEMBER","'Voting List'!L"&amp;MATCH(K981,'Voting List'!B:B,0),"")</f>
        <v/>
      </c>
      <c r="U981" s="170" t="str">
        <f>IF(K981&lt;&gt;"",IF(ISNUMBER(FIND(K981,'Voting List'!M1)),"YES","NO"),"")</f>
        <v/>
      </c>
    </row>
    <row r="982" spans="1:21" ht="12.6" customHeight="1" x14ac:dyDescent="0.2">
      <c r="A982" s="158"/>
      <c r="B982" s="158"/>
      <c r="C982" s="158"/>
      <c r="D982" s="177"/>
      <c r="E982" s="177"/>
      <c r="F982" s="177"/>
      <c r="G982" s="177"/>
      <c r="H982" s="177"/>
      <c r="I982" s="177"/>
      <c r="J982" s="177"/>
      <c r="K982" s="158"/>
      <c r="L982" s="158"/>
      <c r="M982" s="158"/>
      <c r="Q982" s="75" t="str" cm="1">
        <f t="array" aca="1" ref="Q982" ca="1">IF(AND(K982&lt;&gt;"",P982&lt;&gt;"Absent",U982&lt;&gt;"NO",M982="3GPPMEMBER"),IF(INDIRECT(S982)&lt;&gt;"Present","CHECK","Covered"),"")</f>
        <v/>
      </c>
      <c r="S982" s="218" t="str">
        <f>IF(M982="3GPPMEMBER","'Voting List'!L"&amp;MATCH(K982,'Voting List'!B:B,0),"")</f>
        <v/>
      </c>
      <c r="U982" s="170" t="str">
        <f>IF(K982&lt;&gt;"",IF(ISNUMBER(FIND(K982,'Voting List'!M1)),"YES","NO"),"")</f>
        <v/>
      </c>
    </row>
    <row r="983" spans="1:21" ht="12.6" customHeight="1" x14ac:dyDescent="0.2">
      <c r="A983" s="158"/>
      <c r="B983" s="158"/>
      <c r="C983" s="158"/>
      <c r="D983" s="177"/>
      <c r="E983" s="177"/>
      <c r="F983" s="177"/>
      <c r="G983" s="177"/>
      <c r="H983" s="177"/>
      <c r="I983" s="177"/>
      <c r="J983" s="177"/>
      <c r="K983" s="158"/>
      <c r="L983" s="158"/>
      <c r="M983" s="158"/>
      <c r="Q983" s="75" t="str" cm="1">
        <f t="array" aca="1" ref="Q983" ca="1">IF(AND(K983&lt;&gt;"",P983&lt;&gt;"Absent",U983&lt;&gt;"NO",M983="3GPPMEMBER"),IF(INDIRECT(S983)&lt;&gt;"Present","CHECK","Covered"),"")</f>
        <v/>
      </c>
      <c r="S983" s="218" t="str">
        <f>IF(M983="3GPPMEMBER","'Voting List'!L"&amp;MATCH(K983,'Voting List'!B:B,0),"")</f>
        <v/>
      </c>
      <c r="U983" s="170" t="str">
        <f>IF(K983&lt;&gt;"",IF(ISNUMBER(FIND(K983,'Voting List'!M1)),"YES","NO"),"")</f>
        <v/>
      </c>
    </row>
    <row r="984" spans="1:21" ht="12.6" customHeight="1" x14ac:dyDescent="0.2">
      <c r="A984" s="158"/>
      <c r="B984" s="158"/>
      <c r="C984" s="158"/>
      <c r="D984" s="177"/>
      <c r="E984" s="177"/>
      <c r="F984" s="177"/>
      <c r="G984" s="177"/>
      <c r="H984" s="177"/>
      <c r="I984" s="177"/>
      <c r="J984" s="177"/>
      <c r="K984" s="158"/>
      <c r="L984" s="158"/>
      <c r="M984" s="158"/>
      <c r="Q984" s="75" t="str" cm="1">
        <f t="array" aca="1" ref="Q984" ca="1">IF(AND(K984&lt;&gt;"",P984&lt;&gt;"Absent",U984&lt;&gt;"NO",M984="3GPPMEMBER"),IF(INDIRECT(S984)&lt;&gt;"Present","CHECK","Covered"),"")</f>
        <v/>
      </c>
      <c r="S984" s="218" t="str">
        <f>IF(M984="3GPPMEMBER","'Voting List'!L"&amp;MATCH(K984,'Voting List'!B:B,0),"")</f>
        <v/>
      </c>
      <c r="U984" s="170" t="str">
        <f>IF(K984&lt;&gt;"",IF(ISNUMBER(FIND(K984,'Voting List'!M1)),"YES","NO"),"")</f>
        <v/>
      </c>
    </row>
    <row r="985" spans="1:21" ht="12.6" customHeight="1" x14ac:dyDescent="0.2">
      <c r="A985" s="158"/>
      <c r="B985" s="158"/>
      <c r="C985" s="158"/>
      <c r="D985" s="177"/>
      <c r="E985" s="177"/>
      <c r="F985" s="177"/>
      <c r="G985" s="177"/>
      <c r="H985" s="177"/>
      <c r="I985" s="177"/>
      <c r="J985" s="177"/>
      <c r="K985" s="158"/>
      <c r="L985" s="158"/>
      <c r="M985" s="158"/>
      <c r="Q985" s="75" t="str" cm="1">
        <f t="array" aca="1" ref="Q985" ca="1">IF(AND(K985&lt;&gt;"",P985&lt;&gt;"Absent",U985&lt;&gt;"NO",M985="3GPPMEMBER"),IF(INDIRECT(S985)&lt;&gt;"Present","CHECK","Covered"),"")</f>
        <v/>
      </c>
      <c r="S985" s="218" t="str">
        <f>IF(M985="3GPPMEMBER","'Voting List'!L"&amp;MATCH(K985,'Voting List'!B:B,0),"")</f>
        <v/>
      </c>
      <c r="U985" s="170" t="str">
        <f>IF(K985&lt;&gt;"",IF(ISNUMBER(FIND(K985,'Voting List'!M1)),"YES","NO"),"")</f>
        <v/>
      </c>
    </row>
    <row r="986" spans="1:21" ht="12.6" customHeight="1" x14ac:dyDescent="0.2">
      <c r="A986" s="158"/>
      <c r="B986" s="158"/>
      <c r="C986" s="158"/>
      <c r="D986" s="177"/>
      <c r="E986" s="177"/>
      <c r="F986" s="177"/>
      <c r="G986" s="177"/>
      <c r="H986" s="177"/>
      <c r="I986" s="177"/>
      <c r="J986" s="177"/>
      <c r="K986" s="158"/>
      <c r="L986" s="158"/>
      <c r="M986" s="158"/>
      <c r="Q986" s="75" t="str" cm="1">
        <f t="array" aca="1" ref="Q986" ca="1">IF(AND(K986&lt;&gt;"",P986&lt;&gt;"Absent",U986&lt;&gt;"NO",M986="3GPPMEMBER"),IF(INDIRECT(S986)&lt;&gt;"Present","CHECK","Covered"),"")</f>
        <v/>
      </c>
      <c r="S986" s="218" t="str">
        <f>IF(M986="3GPPMEMBER","'Voting List'!L"&amp;MATCH(K986,'Voting List'!B:B,0),"")</f>
        <v/>
      </c>
      <c r="U986" s="170" t="str">
        <f>IF(K986&lt;&gt;"",IF(ISNUMBER(FIND(K986,'Voting List'!M1)),"YES","NO"),"")</f>
        <v/>
      </c>
    </row>
    <row r="987" spans="1:21" ht="12.6" customHeight="1" x14ac:dyDescent="0.2">
      <c r="A987" s="158"/>
      <c r="B987" s="158"/>
      <c r="C987" s="158"/>
      <c r="D987" s="177"/>
      <c r="E987" s="177"/>
      <c r="F987" s="177"/>
      <c r="G987" s="177"/>
      <c r="H987" s="177"/>
      <c r="I987" s="177"/>
      <c r="J987" s="177"/>
      <c r="K987" s="158"/>
      <c r="L987" s="158"/>
      <c r="M987" s="158"/>
      <c r="Q987" s="75" t="str" cm="1">
        <f t="array" aca="1" ref="Q987" ca="1">IF(AND(K987&lt;&gt;"",P987&lt;&gt;"Absent",U987&lt;&gt;"NO",M987="3GPPMEMBER"),IF(INDIRECT(S987)&lt;&gt;"Present","CHECK","Covered"),"")</f>
        <v/>
      </c>
      <c r="S987" s="218" t="str">
        <f>IF(M987="3GPPMEMBER","'Voting List'!L"&amp;MATCH(K987,'Voting List'!B:B,0),"")</f>
        <v/>
      </c>
      <c r="U987" s="170" t="str">
        <f>IF(K987&lt;&gt;"",IF(ISNUMBER(FIND(K987,'Voting List'!M1)),"YES","NO"),"")</f>
        <v/>
      </c>
    </row>
    <row r="988" spans="1:21" ht="12.6" customHeight="1" x14ac:dyDescent="0.2">
      <c r="A988" s="158"/>
      <c r="B988" s="158"/>
      <c r="C988" s="158"/>
      <c r="D988" s="177"/>
      <c r="E988" s="177"/>
      <c r="F988" s="177"/>
      <c r="G988" s="177"/>
      <c r="H988" s="177"/>
      <c r="I988" s="177"/>
      <c r="J988" s="177"/>
      <c r="K988" s="158"/>
      <c r="L988" s="158"/>
      <c r="M988" s="158"/>
      <c r="Q988" s="75" t="str" cm="1">
        <f t="array" aca="1" ref="Q988" ca="1">IF(AND(K988&lt;&gt;"",P988&lt;&gt;"Absent",U988&lt;&gt;"NO",M988="3GPPMEMBER"),IF(INDIRECT(S988)&lt;&gt;"Present","CHECK","Covered"),"")</f>
        <v/>
      </c>
      <c r="S988" s="218" t="str">
        <f>IF(M988="3GPPMEMBER","'Voting List'!L"&amp;MATCH(K988,'Voting List'!B:B,0),"")</f>
        <v/>
      </c>
      <c r="U988" s="170" t="str">
        <f>IF(K988&lt;&gt;"",IF(ISNUMBER(FIND(K988,'Voting List'!M1)),"YES","NO"),"")</f>
        <v/>
      </c>
    </row>
    <row r="989" spans="1:21" ht="12.6" customHeight="1" x14ac:dyDescent="0.2">
      <c r="A989" s="158"/>
      <c r="B989" s="158"/>
      <c r="C989" s="158"/>
      <c r="D989" s="177"/>
      <c r="E989" s="177"/>
      <c r="F989" s="177"/>
      <c r="G989" s="177"/>
      <c r="H989" s="177"/>
      <c r="I989" s="177"/>
      <c r="J989" s="177"/>
      <c r="K989" s="158"/>
      <c r="L989" s="158"/>
      <c r="M989" s="158"/>
      <c r="Q989" s="75" t="str" cm="1">
        <f t="array" aca="1" ref="Q989" ca="1">IF(AND(K989&lt;&gt;"",P989&lt;&gt;"Absent",U989&lt;&gt;"NO",M989="3GPPMEMBER"),IF(INDIRECT(S989)&lt;&gt;"Present","CHECK","Covered"),"")</f>
        <v/>
      </c>
      <c r="S989" s="218" t="str">
        <f>IF(M989="3GPPMEMBER","'Voting List'!L"&amp;MATCH(K989,'Voting List'!B:B,0),"")</f>
        <v/>
      </c>
      <c r="U989" s="170" t="str">
        <f>IF(K989&lt;&gt;"",IF(ISNUMBER(FIND(K989,'Voting List'!M1)),"YES","NO"),"")</f>
        <v/>
      </c>
    </row>
    <row r="990" spans="1:21" ht="12.6" customHeight="1" x14ac:dyDescent="0.2">
      <c r="A990" s="158"/>
      <c r="B990" s="158"/>
      <c r="C990" s="158"/>
      <c r="D990" s="177"/>
      <c r="E990" s="177"/>
      <c r="F990" s="177"/>
      <c r="G990" s="177"/>
      <c r="H990" s="177"/>
      <c r="I990" s="177"/>
      <c r="J990" s="177"/>
      <c r="K990" s="158"/>
      <c r="L990" s="158"/>
      <c r="M990" s="158"/>
      <c r="Q990" s="75" t="str" cm="1">
        <f t="array" aca="1" ref="Q990" ca="1">IF(AND(K990&lt;&gt;"",P990&lt;&gt;"Absent",U990&lt;&gt;"NO",M990="3GPPMEMBER"),IF(INDIRECT(S990)&lt;&gt;"Present","CHECK","Covered"),"")</f>
        <v/>
      </c>
      <c r="S990" s="218" t="str">
        <f>IF(M990="3GPPMEMBER","'Voting List'!L"&amp;MATCH(K990,'Voting List'!B:B,0),"")</f>
        <v/>
      </c>
      <c r="U990" s="170" t="str">
        <f>IF(K990&lt;&gt;"",IF(ISNUMBER(FIND(K990,'Voting List'!M1)),"YES","NO"),"")</f>
        <v/>
      </c>
    </row>
    <row r="991" spans="1:21" ht="12.6" customHeight="1" x14ac:dyDescent="0.2">
      <c r="A991" s="158"/>
      <c r="B991" s="158"/>
      <c r="C991" s="158"/>
      <c r="D991" s="177"/>
      <c r="E991" s="177"/>
      <c r="F991" s="177"/>
      <c r="G991" s="177"/>
      <c r="H991" s="177"/>
      <c r="I991" s="177"/>
      <c r="J991" s="177"/>
      <c r="K991" s="158"/>
      <c r="L991" s="158"/>
      <c r="M991" s="158"/>
      <c r="Q991" s="75" t="str" cm="1">
        <f t="array" aca="1" ref="Q991" ca="1">IF(AND(K991&lt;&gt;"",P991&lt;&gt;"Absent",U991&lt;&gt;"NO",M991="3GPPMEMBER"),IF(INDIRECT(S991)&lt;&gt;"Present","CHECK","Covered"),"")</f>
        <v/>
      </c>
      <c r="S991" s="218" t="str">
        <f>IF(M991="3GPPMEMBER","'Voting List'!L"&amp;MATCH(K991,'Voting List'!B:B,0),"")</f>
        <v/>
      </c>
      <c r="U991" s="170" t="str">
        <f>IF(K991&lt;&gt;"",IF(ISNUMBER(FIND(K991,'Voting List'!M1)),"YES","NO"),"")</f>
        <v/>
      </c>
    </row>
    <row r="992" spans="1:21" ht="12.6" customHeight="1" x14ac:dyDescent="0.2">
      <c r="A992" s="158"/>
      <c r="B992" s="158"/>
      <c r="C992" s="158"/>
      <c r="D992" s="177"/>
      <c r="E992" s="177"/>
      <c r="F992" s="177"/>
      <c r="G992" s="177"/>
      <c r="H992" s="177"/>
      <c r="I992" s="177"/>
      <c r="J992" s="177"/>
      <c r="K992" s="158"/>
      <c r="L992" s="158"/>
      <c r="M992" s="158"/>
      <c r="Q992" s="75" t="str" cm="1">
        <f t="array" aca="1" ref="Q992" ca="1">IF(AND(K992&lt;&gt;"",P992&lt;&gt;"Absent",U992&lt;&gt;"NO",M992="3GPPMEMBER"),IF(INDIRECT(S992)&lt;&gt;"Present","CHECK","Covered"),"")</f>
        <v/>
      </c>
      <c r="S992" s="218" t="str">
        <f>IF(M992="3GPPMEMBER","'Voting List'!L"&amp;MATCH(K992,'Voting List'!B:B,0),"")</f>
        <v/>
      </c>
      <c r="U992" s="170" t="str">
        <f>IF(K992&lt;&gt;"",IF(ISNUMBER(FIND(K992,'Voting List'!M1)),"YES","NO"),"")</f>
        <v/>
      </c>
    </row>
    <row r="993" spans="1:21" ht="12.6" customHeight="1" x14ac:dyDescent="0.2">
      <c r="A993" s="158"/>
      <c r="B993" s="158"/>
      <c r="C993" s="158"/>
      <c r="D993" s="177"/>
      <c r="E993" s="177"/>
      <c r="F993" s="177"/>
      <c r="G993" s="177"/>
      <c r="H993" s="177"/>
      <c r="I993" s="177"/>
      <c r="J993" s="177"/>
      <c r="K993" s="158"/>
      <c r="L993" s="158"/>
      <c r="M993" s="158"/>
      <c r="Q993" s="75" t="str" cm="1">
        <f t="array" aca="1" ref="Q993" ca="1">IF(AND(K993&lt;&gt;"",P993&lt;&gt;"Absent",U993&lt;&gt;"NO",M993="3GPPMEMBER"),IF(INDIRECT(S993)&lt;&gt;"Present","CHECK","Covered"),"")</f>
        <v/>
      </c>
      <c r="S993" s="218" t="str">
        <f>IF(M993="3GPPMEMBER","'Voting List'!L"&amp;MATCH(K993,'Voting List'!B:B,0),"")</f>
        <v/>
      </c>
      <c r="U993" s="170" t="str">
        <f>IF(K993&lt;&gt;"",IF(ISNUMBER(FIND(K993,'Voting List'!M1)),"YES","NO"),"")</f>
        <v/>
      </c>
    </row>
    <row r="994" spans="1:21" ht="12.6" customHeight="1" x14ac:dyDescent="0.2">
      <c r="A994" s="158"/>
      <c r="B994" s="158"/>
      <c r="C994" s="158"/>
      <c r="D994" s="177"/>
      <c r="E994" s="177"/>
      <c r="F994" s="177"/>
      <c r="G994" s="177"/>
      <c r="H994" s="177"/>
      <c r="I994" s="177"/>
      <c r="J994" s="177"/>
      <c r="K994" s="158"/>
      <c r="L994" s="158"/>
      <c r="M994" s="158"/>
      <c r="Q994" s="75" t="str" cm="1">
        <f t="array" aca="1" ref="Q994" ca="1">IF(AND(K994&lt;&gt;"",P994&lt;&gt;"Absent",U994&lt;&gt;"NO",M994="3GPPMEMBER"),IF(INDIRECT(S994)&lt;&gt;"Present","CHECK","Covered"),"")</f>
        <v/>
      </c>
      <c r="S994" s="218" t="str">
        <f>IF(M994="3GPPMEMBER","'Voting List'!L"&amp;MATCH(K994,'Voting List'!B:B,0),"")</f>
        <v/>
      </c>
      <c r="U994" s="170" t="str">
        <f>IF(K994&lt;&gt;"",IF(ISNUMBER(FIND(K994,'Voting List'!M1)),"YES","NO"),"")</f>
        <v/>
      </c>
    </row>
    <row r="995" spans="1:21" ht="12.6" customHeight="1" x14ac:dyDescent="0.2">
      <c r="A995" s="158"/>
      <c r="B995" s="158"/>
      <c r="C995" s="158"/>
      <c r="D995" s="177"/>
      <c r="E995" s="177"/>
      <c r="F995" s="177"/>
      <c r="G995" s="177"/>
      <c r="H995" s="177"/>
      <c r="I995" s="177"/>
      <c r="J995" s="177"/>
      <c r="K995" s="158"/>
      <c r="L995" s="158"/>
      <c r="M995" s="158"/>
      <c r="Q995" s="75" t="str" cm="1">
        <f t="array" aca="1" ref="Q995" ca="1">IF(AND(K995&lt;&gt;"",P995&lt;&gt;"Absent",U995&lt;&gt;"NO",M995="3GPPMEMBER"),IF(INDIRECT(S995)&lt;&gt;"Present","CHECK","Covered"),"")</f>
        <v/>
      </c>
      <c r="S995" s="218" t="str">
        <f>IF(M995="3GPPMEMBER","'Voting List'!L"&amp;MATCH(K995,'Voting List'!B:B,0),"")</f>
        <v/>
      </c>
      <c r="U995" s="170" t="str">
        <f>IF(K995&lt;&gt;"",IF(ISNUMBER(FIND(K995,'Voting List'!M1)),"YES","NO"),"")</f>
        <v/>
      </c>
    </row>
    <row r="996" spans="1:21" ht="12.6" customHeight="1" x14ac:dyDescent="0.2">
      <c r="A996" s="158"/>
      <c r="B996" s="158"/>
      <c r="C996" s="158"/>
      <c r="D996" s="177"/>
      <c r="E996" s="177"/>
      <c r="F996" s="177"/>
      <c r="G996" s="177"/>
      <c r="H996" s="177"/>
      <c r="I996" s="177"/>
      <c r="J996" s="177"/>
      <c r="K996" s="158"/>
      <c r="L996" s="158"/>
      <c r="M996" s="158"/>
      <c r="Q996" s="75" t="str" cm="1">
        <f t="array" aca="1" ref="Q996" ca="1">IF(AND(K996&lt;&gt;"",P996&lt;&gt;"Absent",U996&lt;&gt;"NO",M996="3GPPMEMBER"),IF(INDIRECT(S996)&lt;&gt;"Present","CHECK","Covered"),"")</f>
        <v/>
      </c>
      <c r="S996" s="218" t="str">
        <f>IF(M996="3GPPMEMBER","'Voting List'!L"&amp;MATCH(K996,'Voting List'!B:B,0),"")</f>
        <v/>
      </c>
      <c r="U996" s="170" t="str">
        <f>IF(K996&lt;&gt;"",IF(ISNUMBER(FIND(K996,'Voting List'!M1)),"YES","NO"),"")</f>
        <v/>
      </c>
    </row>
    <row r="997" spans="1:21" ht="12.6" customHeight="1" x14ac:dyDescent="0.2">
      <c r="A997" s="158"/>
      <c r="B997" s="158"/>
      <c r="C997" s="158"/>
      <c r="D997" s="177"/>
      <c r="E997" s="177"/>
      <c r="F997" s="177"/>
      <c r="G997" s="177"/>
      <c r="H997" s="177"/>
      <c r="I997" s="177"/>
      <c r="J997" s="177"/>
      <c r="K997" s="158"/>
      <c r="L997" s="158"/>
      <c r="M997" s="158"/>
      <c r="Q997" s="75" t="str" cm="1">
        <f t="array" aca="1" ref="Q997" ca="1">IF(AND(K997&lt;&gt;"",P997&lt;&gt;"Absent",U997&lt;&gt;"NO",M997="3GPPMEMBER"),IF(INDIRECT(S997)&lt;&gt;"Present","CHECK","Covered"),"")</f>
        <v/>
      </c>
      <c r="S997" s="218" t="str">
        <f>IF(M997="3GPPMEMBER","'Voting List'!L"&amp;MATCH(K997,'Voting List'!B:B,0),"")</f>
        <v/>
      </c>
      <c r="U997" s="170" t="str">
        <f>IF(K997&lt;&gt;"",IF(ISNUMBER(FIND(K997,'Voting List'!M1)),"YES","NO"),"")</f>
        <v/>
      </c>
    </row>
    <row r="998" spans="1:21" ht="12.6" customHeight="1" x14ac:dyDescent="0.2">
      <c r="A998" s="158"/>
      <c r="B998" s="158"/>
      <c r="C998" s="158"/>
      <c r="D998" s="177"/>
      <c r="E998" s="177"/>
      <c r="F998" s="177"/>
      <c r="G998" s="177"/>
      <c r="H998" s="177"/>
      <c r="I998" s="177"/>
      <c r="J998" s="177"/>
      <c r="K998" s="158"/>
      <c r="L998" s="158"/>
      <c r="M998" s="158"/>
      <c r="Q998" s="75" t="str" cm="1">
        <f t="array" aca="1" ref="Q998" ca="1">IF(AND(K998&lt;&gt;"",P998&lt;&gt;"Absent",U998&lt;&gt;"NO",M998="3GPPMEMBER"),IF(INDIRECT(S998)&lt;&gt;"Present","CHECK","Covered"),"")</f>
        <v/>
      </c>
      <c r="S998" s="218" t="str">
        <f>IF(M998="3GPPMEMBER","'Voting List'!L"&amp;MATCH(K998,'Voting List'!B:B,0),"")</f>
        <v/>
      </c>
      <c r="U998" s="170" t="str">
        <f>IF(K998&lt;&gt;"",IF(ISNUMBER(FIND(K998,'Voting List'!M1)),"YES","NO"),"")</f>
        <v/>
      </c>
    </row>
    <row r="999" spans="1:21" ht="12.6" customHeight="1" x14ac:dyDescent="0.2">
      <c r="A999" s="158"/>
      <c r="B999" s="158"/>
      <c r="C999" s="158"/>
      <c r="D999" s="177"/>
      <c r="E999" s="177"/>
      <c r="F999" s="177"/>
      <c r="G999" s="177"/>
      <c r="H999" s="177"/>
      <c r="I999" s="177"/>
      <c r="J999" s="177"/>
      <c r="K999" s="158"/>
      <c r="L999" s="158"/>
      <c r="M999" s="158"/>
      <c r="Q999" s="75" t="str" cm="1">
        <f t="array" aca="1" ref="Q999" ca="1">IF(AND(K999&lt;&gt;"",P999&lt;&gt;"Absent",U999&lt;&gt;"NO",M999="3GPPMEMBER"),IF(INDIRECT(S999)&lt;&gt;"Present","CHECK","Covered"),"")</f>
        <v/>
      </c>
      <c r="S999" s="218" t="str">
        <f>IF(M999="3GPPMEMBER","'Voting List'!L"&amp;MATCH(K999,'Voting List'!B:B,0),"")</f>
        <v/>
      </c>
      <c r="U999" s="170" t="str">
        <f>IF(K999&lt;&gt;"",IF(ISNUMBER(FIND(K999,'Voting List'!M1)),"YES","NO"),"")</f>
        <v/>
      </c>
    </row>
    <row r="1000" spans="1:21" ht="12.6" customHeight="1" x14ac:dyDescent="0.2">
      <c r="A1000" s="158"/>
      <c r="B1000" s="158"/>
      <c r="C1000" s="158"/>
      <c r="D1000" s="177"/>
      <c r="E1000" s="177"/>
      <c r="F1000" s="177"/>
      <c r="G1000" s="177"/>
      <c r="H1000" s="177"/>
      <c r="I1000" s="177"/>
      <c r="J1000" s="177"/>
      <c r="K1000" s="158"/>
      <c r="L1000" s="158"/>
      <c r="M1000" s="158"/>
      <c r="Q1000" s="75" t="str" cm="1">
        <f t="array" aca="1" ref="Q1000" ca="1">IF(AND(K1000&lt;&gt;"",P1000&lt;&gt;"Absent",U1000&lt;&gt;"NO",M1000="3GPPMEMBER"),IF(INDIRECT(S1000)&lt;&gt;"Present","CHECK","Covered"),"")</f>
        <v/>
      </c>
      <c r="S1000" s="218" t="str">
        <f>IF(M1000="3GPPMEMBER","'Voting List'!L"&amp;MATCH(K1000,'Voting List'!B:B,0),"")</f>
        <v/>
      </c>
      <c r="U1000" s="170" t="str">
        <f>IF(K1000&lt;&gt;"",IF(ISNUMBER(FIND(K1000,'Voting List'!M1)),"YES","NO"),"")</f>
        <v/>
      </c>
    </row>
    <row r="1001" spans="1:21" ht="12.6" customHeight="1" x14ac:dyDescent="0.2">
      <c r="A1001" s="158"/>
      <c r="B1001" s="158"/>
      <c r="C1001" s="158"/>
      <c r="D1001" s="177"/>
      <c r="E1001" s="177"/>
      <c r="F1001" s="177"/>
      <c r="G1001" s="177"/>
      <c r="H1001" s="177"/>
      <c r="I1001" s="177"/>
      <c r="J1001" s="177"/>
      <c r="K1001" s="158"/>
      <c r="L1001" s="158"/>
      <c r="M1001" s="158"/>
      <c r="Q1001" s="75" t="str" cm="1">
        <f t="array" aca="1" ref="Q1001" ca="1">IF(AND(K1001&lt;&gt;"",P1001&lt;&gt;"Absent",U1001&lt;&gt;"NO",M1001="3GPPMEMBER"),IF(INDIRECT(S1001)&lt;&gt;"Present","CHECK","Covered"),"")</f>
        <v/>
      </c>
      <c r="S1001" s="218" t="str">
        <f>IF(M1001="3GPPMEMBER","'Voting List'!L"&amp;MATCH(K1001,'Voting List'!B:B,0),"")</f>
        <v/>
      </c>
      <c r="U1001" s="170" t="str">
        <f>IF(K1001&lt;&gt;"",IF(ISNUMBER(FIND(K1001,'Voting List'!M1)),"YES","NO"),"")</f>
        <v/>
      </c>
    </row>
    <row r="1002" spans="1:21" ht="12.6" customHeight="1" x14ac:dyDescent="0.2">
      <c r="Q1002" s="75" t="str" cm="1">
        <f t="array" aca="1" ref="Q1002" ca="1">IF(AND(K1002&lt;&gt;"",P1002&lt;&gt;"Absent",U1002&lt;&gt;"NO",M1002="3GPPMEMBER"),IF(INDIRECT(S1002)&lt;&gt;"Present","CHECK","Covered"),"")</f>
        <v/>
      </c>
      <c r="S1002" s="218" t="str">
        <f>IF(M1002="3GPPMEMBER","'Voting List'!L"&amp;MATCH(K1002,'Voting List'!B:B,0),"")</f>
        <v/>
      </c>
      <c r="U1002" s="170" t="str">
        <f>IF(K1002&lt;&gt;"",IF(ISNUMBER(FIND(K1002,'Voting List'!M1)),"YES","NO"),"")</f>
        <v/>
      </c>
    </row>
    <row r="1003" spans="1:21" ht="12.6" customHeight="1" x14ac:dyDescent="0.2">
      <c r="Q1003" s="75" t="str" cm="1">
        <f t="array" aca="1" ref="Q1003" ca="1">IF(AND(K1003&lt;&gt;"",P1003&lt;&gt;"Absent",U1003&lt;&gt;"NO",M1003="3GPPMEMBER"),IF(INDIRECT(S1003)&lt;&gt;"Present","CHECK","Covered"),"")</f>
        <v/>
      </c>
      <c r="S1003" s="218" t="str">
        <f>IF(M1003="3GPPMEMBER","'Voting List'!L"&amp;MATCH(K1003,'Voting List'!B:B,0),"")</f>
        <v/>
      </c>
      <c r="U1003" s="170" t="str">
        <f>IF(K1003&lt;&gt;"",IF(ISNUMBER(FIND(K1003,'Voting List'!M1)),"YES","NO"),"")</f>
        <v/>
      </c>
    </row>
    <row r="1004" spans="1:21" ht="12.6" customHeight="1" x14ac:dyDescent="0.2">
      <c r="Q1004" s="75" t="str" cm="1">
        <f t="array" aca="1" ref="Q1004" ca="1">IF(AND(K1004&lt;&gt;"",P1004&lt;&gt;"Absent",U1004&lt;&gt;"NO",M1004="3GPPMEMBER"),IF(INDIRECT(S1004)&lt;&gt;"Present","CHECK","Covered"),"")</f>
        <v/>
      </c>
      <c r="S1004" s="218" t="str">
        <f>IF(M1004="3GPPMEMBER","'Voting List'!L"&amp;MATCH(K1004,'Voting List'!B:B,0),"")</f>
        <v/>
      </c>
      <c r="U1004" s="170" t="str">
        <f>IF(K1004&lt;&gt;"",IF(ISNUMBER(FIND(K1004,'Voting List'!M1)),"YES","NO"),"")</f>
        <v/>
      </c>
    </row>
    <row r="1005" spans="1:21" ht="12.6" customHeight="1" x14ac:dyDescent="0.2">
      <c r="Q1005" s="75" t="str" cm="1">
        <f t="array" aca="1" ref="Q1005" ca="1">IF(AND(K1005&lt;&gt;"",P1005&lt;&gt;"Absent",U1005&lt;&gt;"NO",M1005="3GPPMEMBER"),IF(INDIRECT(S1005)&lt;&gt;"Present","CHECK","Covered"),"")</f>
        <v/>
      </c>
      <c r="S1005" s="218" t="str">
        <f>IF(M1005="3GPPMEMBER","'Voting List'!L"&amp;MATCH(K1005,'Voting List'!B:B,0),"")</f>
        <v/>
      </c>
      <c r="U1005" s="170" t="str">
        <f>IF(K1005&lt;&gt;"",IF(ISNUMBER(FIND(K1005,'Voting List'!M1)),"YES","NO"),"")</f>
        <v/>
      </c>
    </row>
    <row r="1006" spans="1:21" ht="12.6" customHeight="1" x14ac:dyDescent="0.2">
      <c r="Q1006" s="75" t="str" cm="1">
        <f t="array" aca="1" ref="Q1006" ca="1">IF(AND(K1006&lt;&gt;"",P1006&lt;&gt;"Absent",U1006&lt;&gt;"NO",M1006="3GPPMEMBER"),IF(INDIRECT(S1006)&lt;&gt;"Present","CHECK","Covered"),"")</f>
        <v/>
      </c>
      <c r="S1006" s="218" t="str">
        <f>IF(M1006="3GPPMEMBER","'Voting List'!L"&amp;MATCH(K1006,'Voting List'!B:B,0),"")</f>
        <v/>
      </c>
      <c r="U1006" s="170" t="str">
        <f>IF(K1006&lt;&gt;"",IF(ISNUMBER(FIND(K1006,'Voting List'!M1)),"YES","NO"),"")</f>
        <v/>
      </c>
    </row>
    <row r="1007" spans="1:21" ht="12.6" customHeight="1" x14ac:dyDescent="0.2">
      <c r="Q1007" s="75" t="str" cm="1">
        <f t="array" aca="1" ref="Q1007" ca="1">IF(AND(K1007&lt;&gt;"",P1007&lt;&gt;"Absent",U1007&lt;&gt;"NO",M1007="3GPPMEMBER"),IF(INDIRECT(S1007)&lt;&gt;"Present","CHECK","Covered"),"")</f>
        <v/>
      </c>
      <c r="S1007" s="218" t="str">
        <f>IF(M1007="3GPPMEMBER","'Voting List'!L"&amp;MATCH(K1007,'Voting List'!B:B,0),"")</f>
        <v/>
      </c>
      <c r="U1007" s="170" t="str">
        <f>IF(K1007&lt;&gt;"",IF(ISNUMBER(FIND(K1007,'Voting List'!M1)),"YES","NO"),"")</f>
        <v/>
      </c>
    </row>
    <row r="1008" spans="1:21" ht="12.6" customHeight="1" x14ac:dyDescent="0.2">
      <c r="Q1008" s="75" t="str" cm="1">
        <f t="array" aca="1" ref="Q1008" ca="1">IF(AND(K1008&lt;&gt;"",P1008&lt;&gt;"Absent",U1008&lt;&gt;"NO",M1008="3GPPMEMBER"),IF(INDIRECT(S1008)&lt;&gt;"Present","CHECK","Covered"),"")</f>
        <v/>
      </c>
      <c r="S1008" s="218" t="str">
        <f>IF(M1008="3GPPMEMBER","'Voting List'!L"&amp;MATCH(K1008,'Voting List'!B:B,0),"")</f>
        <v/>
      </c>
      <c r="U1008" s="170" t="str">
        <f>IF(K1008&lt;&gt;"",IF(ISNUMBER(FIND(K1008,'Voting List'!M1)),"YES","NO"),"")</f>
        <v/>
      </c>
    </row>
    <row r="1009" spans="17:21" ht="12.6" customHeight="1" x14ac:dyDescent="0.2">
      <c r="Q1009" s="75" t="str" cm="1">
        <f t="array" aca="1" ref="Q1009" ca="1">IF(AND(K1009&lt;&gt;"",P1009&lt;&gt;"Absent",U1009&lt;&gt;"NO",M1009="3GPPMEMBER"),IF(INDIRECT(S1009)&lt;&gt;"Present","CHECK","Covered"),"")</f>
        <v/>
      </c>
      <c r="S1009" s="218" t="str">
        <f>IF(M1009="3GPPMEMBER","'Voting List'!L"&amp;MATCH(K1009,'Voting List'!B:B,0),"")</f>
        <v/>
      </c>
      <c r="U1009" s="170" t="str">
        <f>IF(K1009&lt;&gt;"",IF(ISNUMBER(FIND(K1009,'Voting List'!M1)),"YES","NO"),"")</f>
        <v/>
      </c>
    </row>
    <row r="1010" spans="17:21" ht="12.6" customHeight="1" x14ac:dyDescent="0.2">
      <c r="Q1010" s="75" t="str" cm="1">
        <f t="array" aca="1" ref="Q1010" ca="1">IF(AND(K1010&lt;&gt;"",P1010&lt;&gt;"Absent",U1010&lt;&gt;"NO",M1010="3GPPMEMBER"),IF(INDIRECT(S1010)&lt;&gt;"Present","CHECK","Covered"),"")</f>
        <v/>
      </c>
      <c r="S1010" s="218" t="str">
        <f>IF(M1010="3GPPMEMBER","'Voting List'!L"&amp;MATCH(K1010,'Voting List'!B:B,0),"")</f>
        <v/>
      </c>
      <c r="U1010" s="170" t="str">
        <f>IF(K1010&lt;&gt;"",IF(ISNUMBER(FIND(K1010,'Voting List'!M1)),"YES","NO"),"")</f>
        <v/>
      </c>
    </row>
    <row r="1011" spans="17:21" ht="12.6" customHeight="1" x14ac:dyDescent="0.2">
      <c r="Q1011" s="75" t="str" cm="1">
        <f t="array" aca="1" ref="Q1011" ca="1">IF(AND(K1011&lt;&gt;"",P1011&lt;&gt;"Absent",U1011&lt;&gt;"NO",M1011="3GPPMEMBER"),IF(INDIRECT(S1011)&lt;&gt;"Present","CHECK","Covered"),"")</f>
        <v/>
      </c>
      <c r="S1011" s="218" t="str">
        <f>IF(M1011="3GPPMEMBER","'Voting List'!L"&amp;MATCH(K1011,'Voting List'!B:B,0),"")</f>
        <v/>
      </c>
      <c r="U1011" s="170" t="str">
        <f>IF(K1011&lt;&gt;"",IF(ISNUMBER(FIND(K1011,'Voting List'!M1)),"YES","NO"),"")</f>
        <v/>
      </c>
    </row>
    <row r="1012" spans="17:21" ht="12.6" customHeight="1" x14ac:dyDescent="0.2">
      <c r="Q1012" s="75" t="str" cm="1">
        <f t="array" aca="1" ref="Q1012" ca="1">IF(AND(K1012&lt;&gt;"",P1012&lt;&gt;"Absent",U1012&lt;&gt;"NO",M1012="3GPPMEMBER"),IF(INDIRECT(S1012)&lt;&gt;"Present","CHECK","Covered"),"")</f>
        <v/>
      </c>
      <c r="S1012" s="218" t="str">
        <f>IF(M1012="3GPPMEMBER","'Voting List'!L"&amp;MATCH(K1012,'Voting List'!B:B,0),"")</f>
        <v/>
      </c>
      <c r="U1012" s="170" t="str">
        <f>IF(K1012&lt;&gt;"",IF(ISNUMBER(FIND(K1012,'Voting List'!M1)),"YES","NO"),"")</f>
        <v/>
      </c>
    </row>
    <row r="1013" spans="17:21" ht="12.6" customHeight="1" x14ac:dyDescent="0.2">
      <c r="Q1013" s="75" t="str" cm="1">
        <f t="array" aca="1" ref="Q1013" ca="1">IF(AND(K1013&lt;&gt;"",P1013&lt;&gt;"Absent",U1013&lt;&gt;"NO",M1013="3GPPMEMBER"),IF(INDIRECT(S1013)&lt;&gt;"Present","CHECK","Covered"),"")</f>
        <v/>
      </c>
      <c r="S1013" s="218" t="str">
        <f>IF(M1013="3GPPMEMBER","'Voting List'!L"&amp;MATCH(K1013,'Voting List'!B:B,0),"")</f>
        <v/>
      </c>
      <c r="U1013" s="170" t="str">
        <f>IF(K1013&lt;&gt;"",IF(ISNUMBER(FIND(K1013,'Voting List'!M1)),"YES","NO"),"")</f>
        <v/>
      </c>
    </row>
    <row r="1014" spans="17:21" ht="12.6" customHeight="1" x14ac:dyDescent="0.2">
      <c r="Q1014" s="75" t="str" cm="1">
        <f t="array" aca="1" ref="Q1014" ca="1">IF(AND(K1014&lt;&gt;"",P1014&lt;&gt;"Absent",U1014&lt;&gt;"NO",M1014="3GPPMEMBER"),IF(INDIRECT(S1014)&lt;&gt;"Present","CHECK","Covered"),"")</f>
        <v/>
      </c>
      <c r="S1014" s="218" t="str">
        <f>IF(M1014="3GPPMEMBER","'Voting List'!L"&amp;MATCH(K1014,'Voting List'!B:B,0),"")</f>
        <v/>
      </c>
      <c r="U1014" s="170" t="str">
        <f>IF(K1014&lt;&gt;"",IF(ISNUMBER(FIND(K1014,'Voting List'!M1)),"YES","NO"),"")</f>
        <v/>
      </c>
    </row>
    <row r="1015" spans="17:21" ht="12.6" customHeight="1" x14ac:dyDescent="0.2">
      <c r="Q1015" s="75" t="str" cm="1">
        <f t="array" aca="1" ref="Q1015" ca="1">IF(AND(K1015&lt;&gt;"",P1015&lt;&gt;"Absent",U1015&lt;&gt;"NO",M1015="3GPPMEMBER"),IF(INDIRECT(S1015)&lt;&gt;"Present","CHECK","Covered"),"")</f>
        <v/>
      </c>
      <c r="S1015" s="218" t="str">
        <f>IF(M1015="3GPPMEMBER","'Voting List'!L"&amp;MATCH(K1015,'Voting List'!B:B,0),"")</f>
        <v/>
      </c>
      <c r="U1015" s="170" t="str">
        <f>IF(K1015&lt;&gt;"",IF(ISNUMBER(FIND(K1015,'Voting List'!M1)),"YES","NO"),"")</f>
        <v/>
      </c>
    </row>
    <row r="1016" spans="17:21" ht="12.6" customHeight="1" x14ac:dyDescent="0.2">
      <c r="Q1016" s="75" t="str" cm="1">
        <f t="array" aca="1" ref="Q1016" ca="1">IF(AND(K1016&lt;&gt;"",P1016&lt;&gt;"Absent",U1016&lt;&gt;"NO",M1016="3GPPMEMBER"),IF(INDIRECT(S1016)&lt;&gt;"Present","CHECK","Covered"),"")</f>
        <v/>
      </c>
      <c r="S1016" s="218" t="str">
        <f>IF(M1016="3GPPMEMBER","'Voting List'!L"&amp;MATCH(K1016,'Voting List'!B:B,0),"")</f>
        <v/>
      </c>
      <c r="U1016" s="170" t="str">
        <f>IF(K1016&lt;&gt;"",IF(ISNUMBER(FIND(K1016,'Voting List'!M1)),"YES","NO"),"")</f>
        <v/>
      </c>
    </row>
    <row r="1017" spans="17:21" ht="12.6" customHeight="1" x14ac:dyDescent="0.2">
      <c r="Q1017" s="75" t="str" cm="1">
        <f t="array" aca="1" ref="Q1017" ca="1">IF(AND(K1017&lt;&gt;"",P1017&lt;&gt;"Absent",U1017&lt;&gt;"NO",M1017="3GPPMEMBER"),IF(INDIRECT(S1017)&lt;&gt;"Present","CHECK","Covered"),"")</f>
        <v/>
      </c>
      <c r="S1017" s="218" t="str">
        <f>IF(M1017="3GPPMEMBER","'Voting List'!L"&amp;MATCH(K1017,'Voting List'!B:B,0),"")</f>
        <v/>
      </c>
      <c r="U1017" s="170" t="str">
        <f>IF(K1017&lt;&gt;"",IF(ISNUMBER(FIND(K1017,'Voting List'!M1)),"YES","NO"),"")</f>
        <v/>
      </c>
    </row>
    <row r="1018" spans="17:21" ht="12.6" customHeight="1" x14ac:dyDescent="0.2">
      <c r="Q1018" s="75" t="str" cm="1">
        <f t="array" aca="1" ref="Q1018" ca="1">IF(AND(K1018&lt;&gt;"",P1018&lt;&gt;"Absent",U1018&lt;&gt;"NO",M1018="3GPPMEMBER"),IF(INDIRECT(S1018)&lt;&gt;"Present","CHECK","Covered"),"")</f>
        <v/>
      </c>
      <c r="S1018" s="218" t="str">
        <f>IF(M1018="3GPPMEMBER","'Voting List'!L"&amp;MATCH(K1018,'Voting List'!B:B,0),"")</f>
        <v/>
      </c>
      <c r="U1018" s="170" t="str">
        <f>IF(K1018&lt;&gt;"",IF(ISNUMBER(FIND(K1018,'Voting List'!M1)),"YES","NO"),"")</f>
        <v/>
      </c>
    </row>
    <row r="1019" spans="17:21" ht="12.6" customHeight="1" x14ac:dyDescent="0.2">
      <c r="Q1019" s="75" t="str" cm="1">
        <f t="array" aca="1" ref="Q1019" ca="1">IF(AND(K1019&lt;&gt;"",P1019&lt;&gt;"Absent",U1019&lt;&gt;"NO",M1019="3GPPMEMBER"),IF(INDIRECT(S1019)&lt;&gt;"Present","CHECK","Covered"),"")</f>
        <v/>
      </c>
      <c r="S1019" s="218" t="str">
        <f>IF(M1019="3GPPMEMBER","'Voting List'!L"&amp;MATCH(K1019,'Voting List'!B:B,0),"")</f>
        <v/>
      </c>
      <c r="U1019" s="170" t="str">
        <f>IF(K1019&lt;&gt;"",IF(ISNUMBER(FIND(K1019,'Voting List'!M1)),"YES","NO"),"")</f>
        <v/>
      </c>
    </row>
    <row r="1020" spans="17:21" ht="12.6" customHeight="1" x14ac:dyDescent="0.2">
      <c r="Q1020" s="75" t="str" cm="1">
        <f t="array" aca="1" ref="Q1020" ca="1">IF(AND(K1020&lt;&gt;"",P1020&lt;&gt;"Absent",U1020&lt;&gt;"NO",M1020="3GPPMEMBER"),IF(INDIRECT(S1020)&lt;&gt;"Present","CHECK","Covered"),"")</f>
        <v/>
      </c>
      <c r="S1020" s="218" t="str">
        <f>IF(M1020="3GPPMEMBER","'Voting List'!L"&amp;MATCH(K1020,'Voting List'!B:B,0),"")</f>
        <v/>
      </c>
      <c r="U1020" s="170" t="str">
        <f>IF(K1020&lt;&gt;"",IF(ISNUMBER(FIND(K1020,'Voting List'!M1)),"YES","NO"),"")</f>
        <v/>
      </c>
    </row>
    <row r="1021" spans="17:21" ht="12.6" customHeight="1" x14ac:dyDescent="0.2">
      <c r="Q1021" s="75" t="str" cm="1">
        <f t="array" aca="1" ref="Q1021" ca="1">IF(AND(K1021&lt;&gt;"",P1021&lt;&gt;"Absent",U1021&lt;&gt;"NO",M1021="3GPPMEMBER"),IF(INDIRECT(S1021)&lt;&gt;"Present","CHECK","Covered"),"")</f>
        <v/>
      </c>
      <c r="S1021" s="218" t="str">
        <f>IF(M1021="3GPPMEMBER","'Voting List'!L"&amp;MATCH(K1021,'Voting List'!B:B,0),"")</f>
        <v/>
      </c>
      <c r="U1021" s="170" t="str">
        <f>IF(K1021&lt;&gt;"",IF(ISNUMBER(FIND(K1021,'Voting List'!M1)),"YES","NO"),"")</f>
        <v/>
      </c>
    </row>
    <row r="1022" spans="17:21" ht="12.6" customHeight="1" x14ac:dyDescent="0.2">
      <c r="Q1022" s="75" t="str" cm="1">
        <f t="array" aca="1" ref="Q1022" ca="1">IF(AND(K1022&lt;&gt;"",P1022&lt;&gt;"Absent",U1022&lt;&gt;"NO",M1022="3GPPMEMBER"),IF(INDIRECT(S1022)&lt;&gt;"Present","CHECK","Covered"),"")</f>
        <v/>
      </c>
      <c r="S1022" s="218" t="str">
        <f>IF(M1022="3GPPMEMBER","'Voting List'!L"&amp;MATCH(K1022,'Voting List'!B:B,0),"")</f>
        <v/>
      </c>
      <c r="U1022" s="170" t="str">
        <f>IF(K1022&lt;&gt;"",IF(ISNUMBER(FIND(K1022,'Voting List'!M1)),"YES","NO"),"")</f>
        <v/>
      </c>
    </row>
    <row r="1023" spans="17:21" ht="12.6" customHeight="1" x14ac:dyDescent="0.2">
      <c r="Q1023" s="75" t="str" cm="1">
        <f t="array" aca="1" ref="Q1023" ca="1">IF(AND(K1023&lt;&gt;"",P1023&lt;&gt;"Absent",U1023&lt;&gt;"NO",M1023="3GPPMEMBER"),IF(INDIRECT(S1023)&lt;&gt;"Present","CHECK","Covered"),"")</f>
        <v/>
      </c>
      <c r="S1023" s="218" t="str">
        <f>IF(M1023="3GPPMEMBER","'Voting List'!L"&amp;MATCH(K1023,'Voting List'!B:B,0),"")</f>
        <v/>
      </c>
      <c r="U1023" s="170" t="str">
        <f>IF(K1023&lt;&gt;"",IF(ISNUMBER(FIND(K1023,'Voting List'!M1)),"YES","NO"),"")</f>
        <v/>
      </c>
    </row>
    <row r="1024" spans="17:21" ht="12.6" customHeight="1" x14ac:dyDescent="0.2">
      <c r="Q1024" s="75" t="str" cm="1">
        <f t="array" aca="1" ref="Q1024" ca="1">IF(AND(K1024&lt;&gt;"",P1024&lt;&gt;"Absent",U1024&lt;&gt;"NO",M1024="3GPPMEMBER"),IF(INDIRECT(S1024)&lt;&gt;"Present","CHECK","Covered"),"")</f>
        <v/>
      </c>
      <c r="S1024" s="218" t="str">
        <f>IF(M1024="3GPPMEMBER","'Voting List'!L"&amp;MATCH(K1024,'Voting List'!B:B,0),"")</f>
        <v/>
      </c>
      <c r="U1024" s="170" t="str">
        <f>IF(K1024&lt;&gt;"",IF(ISNUMBER(FIND(K1024,'Voting List'!M1)),"YES","NO"),"")</f>
        <v/>
      </c>
    </row>
    <row r="1025" spans="17:21" ht="12.6" customHeight="1" x14ac:dyDescent="0.2">
      <c r="Q1025" s="75" t="str" cm="1">
        <f t="array" aca="1" ref="Q1025" ca="1">IF(AND(K1025&lt;&gt;"",P1025&lt;&gt;"Absent",U1025&lt;&gt;"NO",M1025="3GPPMEMBER"),IF(INDIRECT(S1025)&lt;&gt;"Present","CHECK","Covered"),"")</f>
        <v/>
      </c>
      <c r="S1025" s="218" t="str">
        <f>IF(M1025="3GPPMEMBER","'Voting List'!L"&amp;MATCH(K1025,'Voting List'!B:B,0),"")</f>
        <v/>
      </c>
      <c r="U1025" s="170" t="str">
        <f>IF(K1025&lt;&gt;"",IF(ISNUMBER(FIND(K1025,'Voting List'!M1)),"YES","NO"),"")</f>
        <v/>
      </c>
    </row>
    <row r="1026" spans="17:21" ht="12.6" customHeight="1" x14ac:dyDescent="0.2">
      <c r="Q1026" s="75" t="str" cm="1">
        <f t="array" aca="1" ref="Q1026" ca="1">IF(AND(K1026&lt;&gt;"",P1026&lt;&gt;"Absent",U1026&lt;&gt;"NO",M1026="3GPPMEMBER"),IF(INDIRECT(S1026)&lt;&gt;"Present","CHECK","Covered"),"")</f>
        <v/>
      </c>
      <c r="S1026" s="218" t="str">
        <f>IF(M1026="3GPPMEMBER","'Voting List'!L"&amp;MATCH(K1026,'Voting List'!B:B,0),"")</f>
        <v/>
      </c>
      <c r="U1026" s="170" t="str">
        <f>IF(K1026&lt;&gt;"",IF(ISNUMBER(FIND(K1026,'Voting List'!M1)),"YES","NO"),"")</f>
        <v/>
      </c>
    </row>
    <row r="1027" spans="17:21" ht="12.6" customHeight="1" x14ac:dyDescent="0.2">
      <c r="Q1027" s="75" t="str" cm="1">
        <f t="array" aca="1" ref="Q1027" ca="1">IF(AND(K1027&lt;&gt;"",P1027&lt;&gt;"Absent",U1027&lt;&gt;"NO",M1027="3GPPMEMBER"),IF(INDIRECT(S1027)&lt;&gt;"Present","CHECK","Covered"),"")</f>
        <v/>
      </c>
      <c r="S1027" s="218" t="str">
        <f>IF(M1027="3GPPMEMBER","'Voting List'!L"&amp;MATCH(K1027,'Voting List'!B:B,0),"")</f>
        <v/>
      </c>
      <c r="U1027" s="170" t="str">
        <f>IF(K1027&lt;&gt;"",IF(ISNUMBER(FIND(K1027,'Voting List'!M1)),"YES","NO"),"")</f>
        <v/>
      </c>
    </row>
    <row r="1028" spans="17:21" ht="12.6" customHeight="1" x14ac:dyDescent="0.2">
      <c r="Q1028" s="75" t="str" cm="1">
        <f t="array" aca="1" ref="Q1028" ca="1">IF(AND(K1028&lt;&gt;"",P1028&lt;&gt;"Absent",U1028&lt;&gt;"NO",M1028="3GPPMEMBER"),IF(INDIRECT(S1028)&lt;&gt;"Present","CHECK","Covered"),"")</f>
        <v/>
      </c>
      <c r="S1028" s="218" t="str">
        <f>IF(M1028="3GPPMEMBER","'Voting List'!L"&amp;MATCH(K1028,'Voting List'!B:B,0),"")</f>
        <v/>
      </c>
      <c r="U1028" s="170" t="str">
        <f>IF(K1028&lt;&gt;"",IF(ISNUMBER(FIND(K1028,'Voting List'!M1)),"YES","NO"),"")</f>
        <v/>
      </c>
    </row>
    <row r="1029" spans="17:21" ht="12.6" customHeight="1" x14ac:dyDescent="0.2">
      <c r="Q1029" s="75" t="str" cm="1">
        <f t="array" aca="1" ref="Q1029" ca="1">IF(AND(K1029&lt;&gt;"",P1029&lt;&gt;"Absent",U1029&lt;&gt;"NO",M1029="3GPPMEMBER"),IF(INDIRECT(S1029)&lt;&gt;"Present","CHECK","Covered"),"")</f>
        <v/>
      </c>
      <c r="S1029" s="218" t="str">
        <f>IF(M1029="3GPPMEMBER","'Voting List'!L"&amp;MATCH(K1029,'Voting List'!B:B,0),"")</f>
        <v/>
      </c>
      <c r="U1029" s="170" t="str">
        <f>IF(K1029&lt;&gt;"",IF(ISNUMBER(FIND(K1029,'Voting List'!M1)),"YES","NO"),"")</f>
        <v/>
      </c>
    </row>
    <row r="1030" spans="17:21" ht="12.6" customHeight="1" x14ac:dyDescent="0.2">
      <c r="Q1030" s="75" t="str" cm="1">
        <f t="array" aca="1" ref="Q1030" ca="1">IF(AND(K1030&lt;&gt;"",P1030&lt;&gt;"Absent",U1030&lt;&gt;"NO",M1030="3GPPMEMBER"),IF(INDIRECT(S1030)&lt;&gt;"Present","CHECK","Covered"),"")</f>
        <v/>
      </c>
      <c r="S1030" s="218" t="str">
        <f>IF(M1030="3GPPMEMBER","'Voting List'!L"&amp;MATCH(K1030,'Voting List'!B:B,0),"")</f>
        <v/>
      </c>
      <c r="U1030" s="170" t="str">
        <f>IF(K1030&lt;&gt;"",IF(ISNUMBER(FIND(K1030,'Voting List'!M1)),"YES","NO"),"")</f>
        <v/>
      </c>
    </row>
    <row r="1031" spans="17:21" ht="12.6" customHeight="1" x14ac:dyDescent="0.2">
      <c r="Q1031" s="75" t="str" cm="1">
        <f t="array" aca="1" ref="Q1031" ca="1">IF(AND(K1031&lt;&gt;"",P1031&lt;&gt;"Absent",U1031&lt;&gt;"NO",M1031="3GPPMEMBER"),IF(INDIRECT(S1031)&lt;&gt;"Present","CHECK","Covered"),"")</f>
        <v/>
      </c>
      <c r="S1031" s="218" t="str">
        <f>IF(M1031="3GPPMEMBER","'Voting List'!L"&amp;MATCH(K1031,'Voting List'!B:B,0),"")</f>
        <v/>
      </c>
      <c r="U1031" s="170" t="str">
        <f>IF(K1031&lt;&gt;"",IF(ISNUMBER(FIND(K1031,'Voting List'!M1)),"YES","NO"),"")</f>
        <v/>
      </c>
    </row>
    <row r="1032" spans="17:21" ht="12.6" customHeight="1" x14ac:dyDescent="0.2">
      <c r="Q1032" s="75" t="str" cm="1">
        <f t="array" aca="1" ref="Q1032" ca="1">IF(AND(K1032&lt;&gt;"",P1032&lt;&gt;"Absent",U1032&lt;&gt;"NO",M1032="3GPPMEMBER"),IF(INDIRECT(S1032)&lt;&gt;"Present","CHECK","Covered"),"")</f>
        <v/>
      </c>
      <c r="S1032" s="218" t="str">
        <f>IF(M1032="3GPPMEMBER","'Voting List'!L"&amp;MATCH(K1032,'Voting List'!B:B,0),"")</f>
        <v/>
      </c>
      <c r="U1032" s="170" t="str">
        <f>IF(K1032&lt;&gt;"",IF(ISNUMBER(FIND(K1032,'Voting List'!M1)),"YES","NO"),"")</f>
        <v/>
      </c>
    </row>
    <row r="1033" spans="17:21" ht="12.6" customHeight="1" x14ac:dyDescent="0.2">
      <c r="Q1033" s="75" t="str" cm="1">
        <f t="array" aca="1" ref="Q1033" ca="1">IF(AND(K1033&lt;&gt;"",P1033&lt;&gt;"Absent",U1033&lt;&gt;"NO",M1033="3GPPMEMBER"),IF(INDIRECT(S1033)&lt;&gt;"Present","CHECK","Covered"),"")</f>
        <v/>
      </c>
      <c r="S1033" s="218" t="str">
        <f>IF(M1033="3GPPMEMBER","'Voting List'!L"&amp;MATCH(K1033,'Voting List'!B:B,0),"")</f>
        <v/>
      </c>
      <c r="U1033" s="170" t="str">
        <f>IF(K1033&lt;&gt;"",IF(ISNUMBER(FIND(K1033,'Voting List'!M1)),"YES","NO"),"")</f>
        <v/>
      </c>
    </row>
    <row r="1034" spans="17:21" ht="12.6" customHeight="1" x14ac:dyDescent="0.2">
      <c r="Q1034" s="75" t="str" cm="1">
        <f t="array" aca="1" ref="Q1034" ca="1">IF(AND(K1034&lt;&gt;"",P1034&lt;&gt;"Absent",U1034&lt;&gt;"NO",M1034="3GPPMEMBER"),IF(INDIRECT(S1034)&lt;&gt;"Present","CHECK","Covered"),"")</f>
        <v/>
      </c>
      <c r="S1034" s="218" t="str">
        <f>IF(M1034="3GPPMEMBER","'Voting List'!L"&amp;MATCH(K1034,'Voting List'!B:B,0),"")</f>
        <v/>
      </c>
      <c r="U1034" s="170" t="str">
        <f>IF(K1034&lt;&gt;"",IF(ISNUMBER(FIND(K1034,'Voting List'!M1)),"YES","NO"),"")</f>
        <v/>
      </c>
    </row>
    <row r="1035" spans="17:21" ht="12.6" customHeight="1" x14ac:dyDescent="0.2">
      <c r="Q1035" s="75" t="str" cm="1">
        <f t="array" aca="1" ref="Q1035" ca="1">IF(AND(K1035&lt;&gt;"",P1035&lt;&gt;"Absent",U1035&lt;&gt;"NO",M1035="3GPPMEMBER"),IF(INDIRECT(S1035)&lt;&gt;"Present","CHECK","Covered"),"")</f>
        <v/>
      </c>
      <c r="S1035" s="218" t="str">
        <f>IF(M1035="3GPPMEMBER","'Voting List'!L"&amp;MATCH(K1035,'Voting List'!B:B,0),"")</f>
        <v/>
      </c>
      <c r="U1035" s="170" t="str">
        <f>IF(K1035&lt;&gt;"",IF(ISNUMBER(FIND(K1035,'Voting List'!M1)),"YES","NO"),"")</f>
        <v/>
      </c>
    </row>
    <row r="1036" spans="17:21" ht="12.6" customHeight="1" x14ac:dyDescent="0.2">
      <c r="Q1036" s="75" t="str" cm="1">
        <f t="array" aca="1" ref="Q1036" ca="1">IF(AND(K1036&lt;&gt;"",P1036&lt;&gt;"Absent",U1036&lt;&gt;"NO",M1036="3GPPMEMBER"),IF(INDIRECT(S1036)&lt;&gt;"Present","CHECK","Covered"),"")</f>
        <v/>
      </c>
      <c r="S1036" s="218" t="str">
        <f>IF(M1036="3GPPMEMBER","'Voting List'!L"&amp;MATCH(K1036,'Voting List'!B:B,0),"")</f>
        <v/>
      </c>
      <c r="U1036" s="170" t="str">
        <f>IF(K1036&lt;&gt;"",IF(ISNUMBER(FIND(K1036,'Voting List'!M1)),"YES","NO"),"")</f>
        <v/>
      </c>
    </row>
    <row r="1037" spans="17:21" ht="12.6" customHeight="1" x14ac:dyDescent="0.2">
      <c r="Q1037" s="75" t="str" cm="1">
        <f t="array" aca="1" ref="Q1037" ca="1">IF(AND(K1037&lt;&gt;"",P1037&lt;&gt;"Absent",U1037&lt;&gt;"NO",M1037="3GPPMEMBER"),IF(INDIRECT(S1037)&lt;&gt;"Present","CHECK","Covered"),"")</f>
        <v/>
      </c>
      <c r="S1037" s="218" t="str">
        <f>IF(M1037="3GPPMEMBER","'Voting List'!L"&amp;MATCH(K1037,'Voting List'!B:B,0),"")</f>
        <v/>
      </c>
      <c r="U1037" s="170" t="str">
        <f>IF(K1037&lt;&gt;"",IF(ISNUMBER(FIND(K1037,'Voting List'!M1)),"YES","NO"),"")</f>
        <v/>
      </c>
    </row>
    <row r="1038" spans="17:21" ht="12.6" customHeight="1" x14ac:dyDescent="0.2">
      <c r="Q1038" s="75" t="str" cm="1">
        <f t="array" aca="1" ref="Q1038" ca="1">IF(AND(K1038&lt;&gt;"",P1038&lt;&gt;"Absent",U1038&lt;&gt;"NO",M1038="3GPPMEMBER"),IF(INDIRECT(S1038)&lt;&gt;"Present","CHECK","Covered"),"")</f>
        <v/>
      </c>
      <c r="S1038" s="218" t="str">
        <f>IF(M1038="3GPPMEMBER","'Voting List'!L"&amp;MATCH(K1038,'Voting List'!B:B,0),"")</f>
        <v/>
      </c>
      <c r="U1038" s="170" t="str">
        <f>IF(K1038&lt;&gt;"",IF(ISNUMBER(FIND(K1038,'Voting List'!M1)),"YES","NO"),"")</f>
        <v/>
      </c>
    </row>
    <row r="1039" spans="17:21" ht="12.6" customHeight="1" x14ac:dyDescent="0.2">
      <c r="Q1039" s="75" t="str" cm="1">
        <f t="array" aca="1" ref="Q1039" ca="1">IF(AND(K1039&lt;&gt;"",P1039&lt;&gt;"Absent",U1039&lt;&gt;"NO",M1039="3GPPMEMBER"),IF(INDIRECT(S1039)&lt;&gt;"Present","CHECK","Covered"),"")</f>
        <v/>
      </c>
      <c r="S1039" s="218" t="str">
        <f>IF(M1039="3GPPMEMBER","'Voting List'!L"&amp;MATCH(K1039,'Voting List'!B:B,0),"")</f>
        <v/>
      </c>
      <c r="U1039" s="170" t="str">
        <f>IF(K1039&lt;&gt;"",IF(ISNUMBER(FIND(K1039,'Voting List'!M1)),"YES","NO"),"")</f>
        <v/>
      </c>
    </row>
    <row r="1040" spans="17:21" ht="12.6" customHeight="1" x14ac:dyDescent="0.2">
      <c r="Q1040" s="75" t="str" cm="1">
        <f t="array" aca="1" ref="Q1040" ca="1">IF(AND(K1040&lt;&gt;"",P1040&lt;&gt;"Absent",U1040&lt;&gt;"NO",M1040="3GPPMEMBER"),IF(INDIRECT(S1040)&lt;&gt;"Present","CHECK","Covered"),"")</f>
        <v/>
      </c>
      <c r="S1040" s="218" t="str">
        <f>IF(M1040="3GPPMEMBER","'Voting List'!L"&amp;MATCH(K1040,'Voting List'!B:B,0),"")</f>
        <v/>
      </c>
      <c r="U1040" s="170" t="str">
        <f>IF(K1040&lt;&gt;"",IF(ISNUMBER(FIND(K1040,'Voting List'!M1)),"YES","NO"),"")</f>
        <v/>
      </c>
    </row>
    <row r="1041" spans="17:21" ht="12.6" customHeight="1" x14ac:dyDescent="0.2">
      <c r="Q1041" s="75" t="str" cm="1">
        <f t="array" aca="1" ref="Q1041" ca="1">IF(AND(K1041&lt;&gt;"",P1041&lt;&gt;"Absent",U1041&lt;&gt;"NO",M1041="3GPPMEMBER"),IF(INDIRECT(S1041)&lt;&gt;"Present","CHECK","Covered"),"")</f>
        <v/>
      </c>
      <c r="S1041" s="218" t="str">
        <f>IF(M1041="3GPPMEMBER","'Voting List'!L"&amp;MATCH(K1041,'Voting List'!B:B,0),"")</f>
        <v/>
      </c>
      <c r="U1041" s="170" t="str">
        <f>IF(K1041&lt;&gt;"",IF(ISNUMBER(FIND(K1041,'Voting List'!M1)),"YES","NO"),"")</f>
        <v/>
      </c>
    </row>
    <row r="1042" spans="17:21" ht="12.6" customHeight="1" x14ac:dyDescent="0.2">
      <c r="Q1042" s="75" t="str" cm="1">
        <f t="array" aca="1" ref="Q1042" ca="1">IF(AND(K1042&lt;&gt;"",P1042&lt;&gt;"Absent",U1042&lt;&gt;"NO",M1042="3GPPMEMBER"),IF(INDIRECT(S1042)&lt;&gt;"Present","CHECK","Covered"),"")</f>
        <v/>
      </c>
      <c r="S1042" s="218" t="str">
        <f>IF(M1042="3GPPMEMBER","'Voting List'!L"&amp;MATCH(K1042,'Voting List'!B:B,0),"")</f>
        <v/>
      </c>
      <c r="U1042" s="170" t="str">
        <f>IF(K1042&lt;&gt;"",IF(ISNUMBER(FIND(K1042,'Voting List'!M1)),"YES","NO"),"")</f>
        <v/>
      </c>
    </row>
    <row r="1043" spans="17:21" ht="12.6" customHeight="1" x14ac:dyDescent="0.2">
      <c r="Q1043" s="75" t="str" cm="1">
        <f t="array" aca="1" ref="Q1043" ca="1">IF(AND(K1043&lt;&gt;"",P1043&lt;&gt;"Absent",U1043&lt;&gt;"NO",M1043="3GPPMEMBER"),IF(INDIRECT(S1043)&lt;&gt;"Present","CHECK","Covered"),"")</f>
        <v/>
      </c>
      <c r="S1043" s="218" t="str">
        <f>IF(M1043="3GPPMEMBER","'Voting List'!L"&amp;MATCH(K1043,'Voting List'!B:B,0),"")</f>
        <v/>
      </c>
      <c r="U1043" s="170" t="str">
        <f>IF(K1043&lt;&gt;"",IF(ISNUMBER(FIND(K1043,'Voting List'!M1)),"YES","NO"),"")</f>
        <v/>
      </c>
    </row>
    <row r="1044" spans="17:21" ht="12.6" customHeight="1" x14ac:dyDescent="0.2">
      <c r="Q1044" s="75" t="str" cm="1">
        <f t="array" aca="1" ref="Q1044" ca="1">IF(AND(K1044&lt;&gt;"",P1044&lt;&gt;"Absent",U1044&lt;&gt;"NO",M1044="3GPPMEMBER"),IF(INDIRECT(S1044)&lt;&gt;"Present","CHECK","Covered"),"")</f>
        <v/>
      </c>
      <c r="S1044" s="218" t="str">
        <f>IF(M1044="3GPPMEMBER","'Voting List'!L"&amp;MATCH(K1044,'Voting List'!B:B,0),"")</f>
        <v/>
      </c>
      <c r="U1044" s="170" t="str">
        <f>IF(K1044&lt;&gt;"",IF(ISNUMBER(FIND(K1044,'Voting List'!M1)),"YES","NO"),"")</f>
        <v/>
      </c>
    </row>
    <row r="1045" spans="17:21" ht="12.6" customHeight="1" x14ac:dyDescent="0.2">
      <c r="Q1045" s="75" t="str" cm="1">
        <f t="array" aca="1" ref="Q1045" ca="1">IF(AND(K1045&lt;&gt;"",P1045&lt;&gt;"Absent",U1045&lt;&gt;"NO",M1045="3GPPMEMBER"),IF(INDIRECT(S1045)&lt;&gt;"Present","CHECK","Covered"),"")</f>
        <v/>
      </c>
      <c r="S1045" s="218" t="str">
        <f>IF(M1045="3GPPMEMBER","'Voting List'!L"&amp;MATCH(K1045,'Voting List'!B:B,0),"")</f>
        <v/>
      </c>
      <c r="U1045" s="170" t="str">
        <f>IF(K1045&lt;&gt;"",IF(ISNUMBER(FIND(K1045,'Voting List'!M1)),"YES","NO"),"")</f>
        <v/>
      </c>
    </row>
    <row r="1046" spans="17:21" ht="12.6" customHeight="1" x14ac:dyDescent="0.2">
      <c r="Q1046" s="75" t="str" cm="1">
        <f t="array" aca="1" ref="Q1046" ca="1">IF(AND(K1046&lt;&gt;"",P1046&lt;&gt;"Absent",U1046&lt;&gt;"NO",M1046="3GPPMEMBER"),IF(INDIRECT(S1046)&lt;&gt;"Present","CHECK","Covered"),"")</f>
        <v/>
      </c>
      <c r="S1046" s="218" t="str">
        <f>IF(M1046="3GPPMEMBER","'Voting List'!L"&amp;MATCH(K1046,'Voting List'!B:B,0),"")</f>
        <v/>
      </c>
      <c r="U1046" s="170" t="str">
        <f>IF(K1046&lt;&gt;"",IF(ISNUMBER(FIND(K1046,'Voting List'!M1)),"YES","NO"),"")</f>
        <v/>
      </c>
    </row>
    <row r="1047" spans="17:21" ht="12.6" customHeight="1" x14ac:dyDescent="0.2">
      <c r="Q1047" s="75" t="str" cm="1">
        <f t="array" aca="1" ref="Q1047" ca="1">IF(AND(K1047&lt;&gt;"",P1047&lt;&gt;"Absent",U1047&lt;&gt;"NO",M1047="3GPPMEMBER"),IF(INDIRECT(S1047)&lt;&gt;"Present","CHECK","Covered"),"")</f>
        <v/>
      </c>
      <c r="S1047" s="218" t="str">
        <f>IF(M1047="3GPPMEMBER","'Voting List'!L"&amp;MATCH(K1047,'Voting List'!B:B,0),"")</f>
        <v/>
      </c>
      <c r="U1047" s="170" t="str">
        <f>IF(K1047&lt;&gt;"",IF(ISNUMBER(FIND(K1047,'Voting List'!M1)),"YES","NO"),"")</f>
        <v/>
      </c>
    </row>
    <row r="1048" spans="17:21" ht="12.6" customHeight="1" x14ac:dyDescent="0.2">
      <c r="Q1048" s="75" t="str" cm="1">
        <f t="array" aca="1" ref="Q1048" ca="1">IF(AND(K1048&lt;&gt;"",P1048&lt;&gt;"Absent",U1048&lt;&gt;"NO",M1048="3GPPMEMBER"),IF(INDIRECT(S1048)&lt;&gt;"Present","CHECK","Covered"),"")</f>
        <v/>
      </c>
      <c r="S1048" s="218" t="str">
        <f>IF(M1048="3GPPMEMBER","'Voting List'!L"&amp;MATCH(K1048,'Voting List'!B:B,0),"")</f>
        <v/>
      </c>
      <c r="U1048" s="170" t="str">
        <f>IF(K1048&lt;&gt;"",IF(ISNUMBER(FIND(K1048,'Voting List'!M1)),"YES","NO"),"")</f>
        <v/>
      </c>
    </row>
    <row r="1049" spans="17:21" ht="12.6" customHeight="1" x14ac:dyDescent="0.2">
      <c r="Q1049" s="75" t="str" cm="1">
        <f t="array" aca="1" ref="Q1049" ca="1">IF(AND(K1049&lt;&gt;"",P1049&lt;&gt;"Absent",U1049&lt;&gt;"NO",M1049="3GPPMEMBER"),IF(INDIRECT(S1049)&lt;&gt;"Present","CHECK","Covered"),"")</f>
        <v/>
      </c>
      <c r="S1049" s="218" t="str">
        <f>IF(M1049="3GPPMEMBER","'Voting List'!L"&amp;MATCH(K1049,'Voting List'!B:B,0),"")</f>
        <v/>
      </c>
      <c r="U1049" s="170" t="str">
        <f>IF(K1049&lt;&gt;"",IF(ISNUMBER(FIND(K1049,'Voting List'!M1)),"YES","NO"),"")</f>
        <v/>
      </c>
    </row>
    <row r="1050" spans="17:21" ht="12.6" customHeight="1" x14ac:dyDescent="0.2">
      <c r="Q1050" s="75" t="str" cm="1">
        <f t="array" aca="1" ref="Q1050" ca="1">IF(AND(K1050&lt;&gt;"",P1050&lt;&gt;"Absent",U1050&lt;&gt;"NO",M1050="3GPPMEMBER"),IF(INDIRECT(S1050)&lt;&gt;"Present","CHECK","Covered"),"")</f>
        <v/>
      </c>
      <c r="S1050" s="218" t="str">
        <f>IF(M1050="3GPPMEMBER","'Voting List'!L"&amp;MATCH(K1050,'Voting List'!B:B,0),"")</f>
        <v/>
      </c>
      <c r="U1050" s="170" t="str">
        <f>IF(K1050&lt;&gt;"",IF(ISNUMBER(FIND(K1050,'Voting List'!M1)),"YES","NO"),"")</f>
        <v/>
      </c>
    </row>
    <row r="1051" spans="17:21" ht="12.6" customHeight="1" x14ac:dyDescent="0.2">
      <c r="Q1051" s="75" t="str" cm="1">
        <f t="array" aca="1" ref="Q1051" ca="1">IF(AND(K1051&lt;&gt;"",P1051&lt;&gt;"Absent",U1051&lt;&gt;"NO",M1051="3GPPMEMBER"),IF(INDIRECT(S1051)&lt;&gt;"Present","CHECK","Covered"),"")</f>
        <v/>
      </c>
      <c r="S1051" s="218" t="str">
        <f>IF(M1051="3GPPMEMBER","'Voting List'!L"&amp;MATCH(K1051,'Voting List'!B:B,0),"")</f>
        <v/>
      </c>
      <c r="U1051" s="170" t="str">
        <f>IF(K1051&lt;&gt;"",IF(ISNUMBER(FIND(K1051,'Voting List'!M1)),"YES","NO"),"")</f>
        <v/>
      </c>
    </row>
    <row r="1052" spans="17:21" ht="12.6" customHeight="1" x14ac:dyDescent="0.2">
      <c r="Q1052" s="75" t="str" cm="1">
        <f t="array" aca="1" ref="Q1052" ca="1">IF(AND(K1052&lt;&gt;"",P1052&lt;&gt;"Absent",U1052&lt;&gt;"NO",M1052="3GPPMEMBER"),IF(INDIRECT(S1052)&lt;&gt;"Present","CHECK","Covered"),"")</f>
        <v/>
      </c>
      <c r="S1052" s="218" t="str">
        <f>IF(M1052="3GPPMEMBER","'Voting List'!L"&amp;MATCH(K1052,'Voting List'!B:B,0),"")</f>
        <v/>
      </c>
      <c r="U1052" s="170" t="str">
        <f>IF(K1052&lt;&gt;"",IF(ISNUMBER(FIND(K1052,'Voting List'!M1)),"YES","NO"),"")</f>
        <v/>
      </c>
    </row>
    <row r="1053" spans="17:21" ht="12.6" customHeight="1" x14ac:dyDescent="0.2">
      <c r="Q1053" s="75" t="str" cm="1">
        <f t="array" aca="1" ref="Q1053" ca="1">IF(AND(K1053&lt;&gt;"",P1053&lt;&gt;"Absent",U1053&lt;&gt;"NO",M1053="3GPPMEMBER"),IF(INDIRECT(S1053)&lt;&gt;"Present","CHECK","Covered"),"")</f>
        <v/>
      </c>
      <c r="S1053" s="218" t="str">
        <f>IF(M1053="3GPPMEMBER","'Voting List'!L"&amp;MATCH(K1053,'Voting List'!B:B,0),"")</f>
        <v/>
      </c>
      <c r="U1053" s="170" t="str">
        <f>IF(K1053&lt;&gt;"",IF(ISNUMBER(FIND(K1053,'Voting List'!M1)),"YES","NO"),"")</f>
        <v/>
      </c>
    </row>
    <row r="1054" spans="17:21" ht="12.6" customHeight="1" x14ac:dyDescent="0.2">
      <c r="Q1054" s="75" t="str" cm="1">
        <f t="array" aca="1" ref="Q1054" ca="1">IF(AND(K1054&lt;&gt;"",P1054&lt;&gt;"Absent",U1054&lt;&gt;"NO",M1054="3GPPMEMBER"),IF(INDIRECT(S1054)&lt;&gt;"Present","CHECK","Covered"),"")</f>
        <v/>
      </c>
      <c r="S1054" s="218" t="str">
        <f>IF(M1054="3GPPMEMBER","'Voting List'!L"&amp;MATCH(K1054,'Voting List'!B:B,0),"")</f>
        <v/>
      </c>
      <c r="U1054" s="170" t="str">
        <f>IF(K1054&lt;&gt;"",IF(ISNUMBER(FIND(K1054,'Voting List'!M1)),"YES","NO"),"")</f>
        <v/>
      </c>
    </row>
    <row r="1055" spans="17:21" ht="12.6" customHeight="1" x14ac:dyDescent="0.2">
      <c r="Q1055" s="75" t="str" cm="1">
        <f t="array" aca="1" ref="Q1055" ca="1">IF(AND(K1055&lt;&gt;"",P1055&lt;&gt;"Absent",U1055&lt;&gt;"NO",M1055="3GPPMEMBER"),IF(INDIRECT(S1055)&lt;&gt;"Present","CHECK","Covered"),"")</f>
        <v/>
      </c>
      <c r="S1055" s="218" t="str">
        <f>IF(M1055="3GPPMEMBER","'Voting List'!L"&amp;MATCH(K1055,'Voting List'!B:B,0),"")</f>
        <v/>
      </c>
      <c r="U1055" s="170" t="str">
        <f>IF(K1055&lt;&gt;"",IF(ISNUMBER(FIND(K1055,'Voting List'!M1)),"YES","NO"),"")</f>
        <v/>
      </c>
    </row>
    <row r="1056" spans="17:21" ht="12.6" customHeight="1" x14ac:dyDescent="0.2">
      <c r="Q1056" s="75" t="str" cm="1">
        <f t="array" aca="1" ref="Q1056" ca="1">IF(AND(K1056&lt;&gt;"",P1056&lt;&gt;"Absent",U1056&lt;&gt;"NO",M1056="3GPPMEMBER"),IF(INDIRECT(S1056)&lt;&gt;"Present","CHECK","Covered"),"")</f>
        <v/>
      </c>
      <c r="S1056" s="218" t="str">
        <f>IF(M1056="3GPPMEMBER","'Voting List'!L"&amp;MATCH(K1056,'Voting List'!B:B,0),"")</f>
        <v/>
      </c>
      <c r="U1056" s="170" t="str">
        <f>IF(K1056&lt;&gt;"",IF(ISNUMBER(FIND(K1056,'Voting List'!M1)),"YES","NO"),"")</f>
        <v/>
      </c>
    </row>
    <row r="1057" spans="17:21" ht="12.6" customHeight="1" x14ac:dyDescent="0.2">
      <c r="Q1057" s="75" t="str" cm="1">
        <f t="array" aca="1" ref="Q1057" ca="1">IF(AND(K1057&lt;&gt;"",P1057&lt;&gt;"Absent",U1057&lt;&gt;"NO",M1057="3GPPMEMBER"),IF(INDIRECT(S1057)&lt;&gt;"Present","CHECK","Covered"),"")</f>
        <v/>
      </c>
      <c r="S1057" s="218" t="str">
        <f>IF(M1057="3GPPMEMBER","'Voting List'!L"&amp;MATCH(K1057,'Voting List'!B:B,0),"")</f>
        <v/>
      </c>
      <c r="U1057" s="170" t="str">
        <f>IF(K1057&lt;&gt;"",IF(ISNUMBER(FIND(K1057,'Voting List'!M1)),"YES","NO"),"")</f>
        <v/>
      </c>
    </row>
    <row r="1058" spans="17:21" ht="12.6" customHeight="1" x14ac:dyDescent="0.2">
      <c r="Q1058" s="75" t="str" cm="1">
        <f t="array" aca="1" ref="Q1058" ca="1">IF(AND(K1058&lt;&gt;"",P1058&lt;&gt;"Absent",U1058&lt;&gt;"NO",M1058="3GPPMEMBER"),IF(INDIRECT(S1058)&lt;&gt;"Present","CHECK","Covered"),"")</f>
        <v/>
      </c>
      <c r="S1058" s="218" t="str">
        <f>IF(M1058="3GPPMEMBER","'Voting List'!L"&amp;MATCH(K1058,'Voting List'!B:B,0),"")</f>
        <v/>
      </c>
      <c r="U1058" s="170" t="str">
        <f>IF(K1058&lt;&gt;"",IF(ISNUMBER(FIND(K1058,'Voting List'!M1)),"YES","NO"),"")</f>
        <v/>
      </c>
    </row>
    <row r="1059" spans="17:21" ht="12.6" customHeight="1" x14ac:dyDescent="0.2">
      <c r="Q1059" s="75" t="str" cm="1">
        <f t="array" aca="1" ref="Q1059" ca="1">IF(AND(K1059&lt;&gt;"",P1059&lt;&gt;"Absent",U1059&lt;&gt;"NO",M1059="3GPPMEMBER"),IF(INDIRECT(S1059)&lt;&gt;"Present","CHECK","Covered"),"")</f>
        <v/>
      </c>
      <c r="S1059" s="218" t="str">
        <f>IF(M1059="3GPPMEMBER","'Voting List'!L"&amp;MATCH(K1059,'Voting List'!B:B,0),"")</f>
        <v/>
      </c>
      <c r="U1059" s="170" t="str">
        <f>IF(K1059&lt;&gt;"",IF(ISNUMBER(FIND(K1059,'Voting List'!M1)),"YES","NO"),"")</f>
        <v/>
      </c>
    </row>
    <row r="1060" spans="17:21" ht="12.6" customHeight="1" x14ac:dyDescent="0.2">
      <c r="Q1060" s="75" t="str" cm="1">
        <f t="array" aca="1" ref="Q1060" ca="1">IF(AND(K1060&lt;&gt;"",P1060&lt;&gt;"Absent",U1060&lt;&gt;"NO",M1060="3GPPMEMBER"),IF(INDIRECT(S1060)&lt;&gt;"Present","CHECK","Covered"),"")</f>
        <v/>
      </c>
      <c r="S1060" s="218" t="str">
        <f>IF(M1060="3GPPMEMBER","'Voting List'!L"&amp;MATCH(K1060,'Voting List'!B:B,0),"")</f>
        <v/>
      </c>
      <c r="U1060" s="170" t="str">
        <f>IF(K1060&lt;&gt;"",IF(ISNUMBER(FIND(K1060,'Voting List'!M1)),"YES","NO"),"")</f>
        <v/>
      </c>
    </row>
    <row r="1061" spans="17:21" ht="12.6" customHeight="1" x14ac:dyDescent="0.2">
      <c r="Q1061" s="75" t="str" cm="1">
        <f t="array" aca="1" ref="Q1061" ca="1">IF(AND(K1061&lt;&gt;"",P1061&lt;&gt;"Absent",U1061&lt;&gt;"NO",M1061="3GPPMEMBER"),IF(INDIRECT(S1061)&lt;&gt;"Present","CHECK","Covered"),"")</f>
        <v/>
      </c>
      <c r="S1061" s="218" t="str">
        <f>IF(M1061="3GPPMEMBER","'Voting List'!L"&amp;MATCH(K1061,'Voting List'!B:B,0),"")</f>
        <v/>
      </c>
      <c r="U1061" s="170" t="str">
        <f>IF(K1061&lt;&gt;"",IF(ISNUMBER(FIND(K1061,'Voting List'!M1)),"YES","NO"),"")</f>
        <v/>
      </c>
    </row>
    <row r="1062" spans="17:21" ht="12.6" customHeight="1" x14ac:dyDescent="0.2">
      <c r="Q1062" s="75" t="str" cm="1">
        <f t="array" aca="1" ref="Q1062" ca="1">IF(AND(K1062&lt;&gt;"",P1062&lt;&gt;"Absent",U1062&lt;&gt;"NO",M1062="3GPPMEMBER"),IF(INDIRECT(S1062)&lt;&gt;"Present","CHECK","Covered"),"")</f>
        <v/>
      </c>
      <c r="S1062" s="218" t="str">
        <f>IF(M1062="3GPPMEMBER","'Voting List'!L"&amp;MATCH(K1062,'Voting List'!B:B,0),"")</f>
        <v/>
      </c>
      <c r="U1062" s="170" t="str">
        <f>IF(K1062&lt;&gt;"",IF(ISNUMBER(FIND(K1062,'Voting List'!M1)),"YES","NO"),"")</f>
        <v/>
      </c>
    </row>
    <row r="1063" spans="17:21" ht="12.6" customHeight="1" x14ac:dyDescent="0.2">
      <c r="Q1063" s="75" t="str" cm="1">
        <f t="array" aca="1" ref="Q1063" ca="1">IF(AND(K1063&lt;&gt;"",P1063&lt;&gt;"Absent",U1063&lt;&gt;"NO",M1063="3GPPMEMBER"),IF(INDIRECT(S1063)&lt;&gt;"Present","CHECK","Covered"),"")</f>
        <v/>
      </c>
      <c r="S1063" s="218" t="str">
        <f>IF(M1063="3GPPMEMBER","'Voting List'!L"&amp;MATCH(K1063,'Voting List'!B:B,0),"")</f>
        <v/>
      </c>
      <c r="U1063" s="170" t="str">
        <f>IF(K1063&lt;&gt;"",IF(ISNUMBER(FIND(K1063,'Voting List'!M1)),"YES","NO"),"")</f>
        <v/>
      </c>
    </row>
    <row r="1064" spans="17:21" ht="12.6" customHeight="1" x14ac:dyDescent="0.2">
      <c r="Q1064" s="75" t="str" cm="1">
        <f t="array" aca="1" ref="Q1064" ca="1">IF(AND(K1064&lt;&gt;"",P1064&lt;&gt;"Absent",U1064&lt;&gt;"NO",M1064="3GPPMEMBER"),IF(INDIRECT(S1064)&lt;&gt;"Present","CHECK","Covered"),"")</f>
        <v/>
      </c>
      <c r="S1064" s="218" t="str">
        <f>IF(M1064="3GPPMEMBER","'Voting List'!L"&amp;MATCH(K1064,'Voting List'!B:B,0),"")</f>
        <v/>
      </c>
      <c r="U1064" s="170" t="str">
        <f>IF(K1064&lt;&gt;"",IF(ISNUMBER(FIND(K1064,'Voting List'!M1)),"YES","NO"),"")</f>
        <v/>
      </c>
    </row>
    <row r="1065" spans="17:21" ht="12.6" customHeight="1" x14ac:dyDescent="0.2">
      <c r="Q1065" s="75" t="str" cm="1">
        <f t="array" aca="1" ref="Q1065" ca="1">IF(AND(K1065&lt;&gt;"",P1065&lt;&gt;"Absent",U1065&lt;&gt;"NO",M1065="3GPPMEMBER"),IF(INDIRECT(S1065)&lt;&gt;"Present","CHECK","Covered"),"")</f>
        <v/>
      </c>
      <c r="S1065" s="218" t="str">
        <f>IF(M1065="3GPPMEMBER","'Voting List'!L"&amp;MATCH(K1065,'Voting List'!B:B,0),"")</f>
        <v/>
      </c>
      <c r="U1065" s="170" t="str">
        <f>IF(K1065&lt;&gt;"",IF(ISNUMBER(FIND(K1065,'Voting List'!M1)),"YES","NO"),"")</f>
        <v/>
      </c>
    </row>
    <row r="1066" spans="17:21" ht="12.6" customHeight="1" x14ac:dyDescent="0.2">
      <c r="Q1066" s="75" t="str" cm="1">
        <f t="array" aca="1" ref="Q1066" ca="1">IF(AND(K1066&lt;&gt;"",P1066&lt;&gt;"Absent",U1066&lt;&gt;"NO",M1066="3GPPMEMBER"),IF(INDIRECT(S1066)&lt;&gt;"Present","CHECK","Covered"),"")</f>
        <v/>
      </c>
      <c r="S1066" s="218" t="str">
        <f>IF(M1066="3GPPMEMBER","'Voting List'!L"&amp;MATCH(K1066,'Voting List'!B:B,0),"")</f>
        <v/>
      </c>
      <c r="U1066" s="170" t="str">
        <f>IF(K1066&lt;&gt;"",IF(ISNUMBER(FIND(K1066,'Voting List'!M1)),"YES","NO"),"")</f>
        <v/>
      </c>
    </row>
    <row r="1067" spans="17:21" ht="12.6" customHeight="1" x14ac:dyDescent="0.2">
      <c r="Q1067" s="75" t="str" cm="1">
        <f t="array" aca="1" ref="Q1067" ca="1">IF(AND(K1067&lt;&gt;"",P1067&lt;&gt;"Absent",U1067&lt;&gt;"NO",M1067="3GPPMEMBER"),IF(INDIRECT(S1067)&lt;&gt;"Present","CHECK","Covered"),"")</f>
        <v/>
      </c>
      <c r="S1067" s="218" t="str">
        <f>IF(M1067="3GPPMEMBER","'Voting List'!L"&amp;MATCH(K1067,'Voting List'!B:B,0),"")</f>
        <v/>
      </c>
      <c r="U1067" s="170" t="str">
        <f>IF(K1067&lt;&gt;"",IF(ISNUMBER(FIND(K1067,'Voting List'!M1)),"YES","NO"),"")</f>
        <v/>
      </c>
    </row>
    <row r="1068" spans="17:21" ht="12.6" customHeight="1" x14ac:dyDescent="0.2">
      <c r="Q1068" s="75" t="str" cm="1">
        <f t="array" aca="1" ref="Q1068" ca="1">IF(AND(K1068&lt;&gt;"",P1068&lt;&gt;"Absent",U1068&lt;&gt;"NO",M1068="3GPPMEMBER"),IF(INDIRECT(S1068)&lt;&gt;"Present","CHECK","Covered"),"")</f>
        <v/>
      </c>
      <c r="S1068" s="218" t="str">
        <f>IF(M1068="3GPPMEMBER","'Voting List'!L"&amp;MATCH(K1068,'Voting List'!B:B,0),"")</f>
        <v/>
      </c>
      <c r="U1068" s="170" t="str">
        <f>IF(K1068&lt;&gt;"",IF(ISNUMBER(FIND(K1068,'Voting List'!M1)),"YES","NO"),"")</f>
        <v/>
      </c>
    </row>
    <row r="1069" spans="17:21" ht="12.6" customHeight="1" x14ac:dyDescent="0.2">
      <c r="Q1069" s="75" t="str" cm="1">
        <f t="array" aca="1" ref="Q1069" ca="1">IF(AND(K1069&lt;&gt;"",P1069&lt;&gt;"Absent",U1069&lt;&gt;"NO",M1069="3GPPMEMBER"),IF(INDIRECT(S1069)&lt;&gt;"Present","CHECK","Covered"),"")</f>
        <v/>
      </c>
      <c r="S1069" s="218" t="str">
        <f>IF(M1069="3GPPMEMBER","'Voting List'!L"&amp;MATCH(K1069,'Voting List'!B:B,0),"")</f>
        <v/>
      </c>
      <c r="U1069" s="170" t="str">
        <f>IF(K1069&lt;&gt;"",IF(ISNUMBER(FIND(K1069,'Voting List'!M1)),"YES","NO"),"")</f>
        <v/>
      </c>
    </row>
    <row r="1070" spans="17:21" ht="12.6" customHeight="1" x14ac:dyDescent="0.2">
      <c r="Q1070" s="75" t="str" cm="1">
        <f t="array" aca="1" ref="Q1070" ca="1">IF(AND(K1070&lt;&gt;"",P1070&lt;&gt;"Absent",U1070&lt;&gt;"NO",M1070="3GPPMEMBER"),IF(INDIRECT(S1070)&lt;&gt;"Present","CHECK","Covered"),"")</f>
        <v/>
      </c>
      <c r="S1070" s="218" t="str">
        <f>IF(M1070="3GPPMEMBER","'Voting List'!L"&amp;MATCH(K1070,'Voting List'!B:B,0),"")</f>
        <v/>
      </c>
      <c r="U1070" s="170" t="str">
        <f>IF(K1070&lt;&gt;"",IF(ISNUMBER(FIND(K1070,'Voting List'!M1)),"YES","NO"),"")</f>
        <v/>
      </c>
    </row>
    <row r="1071" spans="17:21" ht="12.6" customHeight="1" x14ac:dyDescent="0.2">
      <c r="Q1071" s="75" t="str" cm="1">
        <f t="array" aca="1" ref="Q1071" ca="1">IF(AND(K1071&lt;&gt;"",P1071&lt;&gt;"Absent",U1071&lt;&gt;"NO",M1071="3GPPMEMBER"),IF(INDIRECT(S1071)&lt;&gt;"Present","CHECK","Covered"),"")</f>
        <v/>
      </c>
      <c r="S1071" s="218" t="str">
        <f>IF(M1071="3GPPMEMBER","'Voting List'!L"&amp;MATCH(K1071,'Voting List'!B:B,0),"")</f>
        <v/>
      </c>
      <c r="U1071" s="170" t="str">
        <f>IF(K1071&lt;&gt;"",IF(ISNUMBER(FIND(K1071,'Voting List'!M1)),"YES","NO"),"")</f>
        <v/>
      </c>
    </row>
    <row r="1072" spans="17:21" ht="12.6" customHeight="1" x14ac:dyDescent="0.2">
      <c r="Q1072" s="75" t="str" cm="1">
        <f t="array" aca="1" ref="Q1072" ca="1">IF(AND(K1072&lt;&gt;"",P1072&lt;&gt;"Absent",U1072&lt;&gt;"NO",M1072="3GPPMEMBER"),IF(INDIRECT(S1072)&lt;&gt;"Present","CHECK","Covered"),"")</f>
        <v/>
      </c>
      <c r="S1072" s="218" t="str">
        <f>IF(M1072="3GPPMEMBER","'Voting List'!L"&amp;MATCH(K1072,'Voting List'!B:B,0),"")</f>
        <v/>
      </c>
      <c r="U1072" s="170" t="str">
        <f>IF(K1072&lt;&gt;"",IF(ISNUMBER(FIND(K1072,'Voting List'!M1)),"YES","NO"),"")</f>
        <v/>
      </c>
    </row>
    <row r="1073" spans="17:21" ht="12.6" customHeight="1" x14ac:dyDescent="0.2">
      <c r="Q1073" s="75" t="str" cm="1">
        <f t="array" aca="1" ref="Q1073" ca="1">IF(AND(K1073&lt;&gt;"",P1073&lt;&gt;"Absent",U1073&lt;&gt;"NO",M1073="3GPPMEMBER"),IF(INDIRECT(S1073)&lt;&gt;"Present","CHECK","Covered"),"")</f>
        <v/>
      </c>
      <c r="S1073" s="218" t="str">
        <f>IF(M1073="3GPPMEMBER","'Voting List'!L"&amp;MATCH(K1073,'Voting List'!B:B,0),"")</f>
        <v/>
      </c>
      <c r="U1073" s="170" t="str">
        <f>IF(K1073&lt;&gt;"",IF(ISNUMBER(FIND(K1073,'Voting List'!M1)),"YES","NO"),"")</f>
        <v/>
      </c>
    </row>
    <row r="1074" spans="17:21" ht="12.6" customHeight="1" x14ac:dyDescent="0.2">
      <c r="Q1074" s="75" t="str" cm="1">
        <f t="array" aca="1" ref="Q1074" ca="1">IF(AND(K1074&lt;&gt;"",P1074&lt;&gt;"Absent",U1074&lt;&gt;"NO",M1074="3GPPMEMBER"),IF(INDIRECT(S1074)&lt;&gt;"Present","CHECK","Covered"),"")</f>
        <v/>
      </c>
      <c r="S1074" s="218" t="str">
        <f>IF(M1074="3GPPMEMBER","'Voting List'!L"&amp;MATCH(K1074,'Voting List'!B:B,0),"")</f>
        <v/>
      </c>
      <c r="U1074" s="170" t="str">
        <f>IF(K1074&lt;&gt;"",IF(ISNUMBER(FIND(K1074,'Voting List'!M1)),"YES","NO"),"")</f>
        <v/>
      </c>
    </row>
    <row r="1075" spans="17:21" ht="12.6" customHeight="1" x14ac:dyDescent="0.2">
      <c r="Q1075" s="75" t="str" cm="1">
        <f t="array" aca="1" ref="Q1075" ca="1">IF(AND(K1075&lt;&gt;"",P1075&lt;&gt;"Absent",U1075&lt;&gt;"NO",M1075="3GPPMEMBER"),IF(INDIRECT(S1075)&lt;&gt;"Present","CHECK","Covered"),"")</f>
        <v/>
      </c>
      <c r="S1075" s="218" t="str">
        <f>IF(M1075="3GPPMEMBER","'Voting List'!L"&amp;MATCH(K1075,'Voting List'!B:B,0),"")</f>
        <v/>
      </c>
      <c r="U1075" s="170" t="str">
        <f>IF(K1075&lt;&gt;"",IF(ISNUMBER(FIND(K1075,'Voting List'!M1)),"YES","NO"),"")</f>
        <v/>
      </c>
    </row>
    <row r="1076" spans="17:21" ht="12.6" customHeight="1" x14ac:dyDescent="0.2">
      <c r="Q1076" s="75" t="str" cm="1">
        <f t="array" aca="1" ref="Q1076" ca="1">IF(AND(K1076&lt;&gt;"",P1076&lt;&gt;"Absent",U1076&lt;&gt;"NO",M1076="3GPPMEMBER"),IF(INDIRECT(S1076)&lt;&gt;"Present","CHECK","Covered"),"")</f>
        <v/>
      </c>
      <c r="S1076" s="218" t="str">
        <f>IF(M1076="3GPPMEMBER","'Voting List'!L"&amp;MATCH(K1076,'Voting List'!B:B,0),"")</f>
        <v/>
      </c>
      <c r="U1076" s="170" t="str">
        <f>IF(K1076&lt;&gt;"",IF(ISNUMBER(FIND(K1076,'Voting List'!M1)),"YES","NO"),"")</f>
        <v/>
      </c>
    </row>
    <row r="1077" spans="17:21" ht="12.6" customHeight="1" x14ac:dyDescent="0.2">
      <c r="Q1077" s="75" t="str" cm="1">
        <f t="array" aca="1" ref="Q1077" ca="1">IF(AND(K1077&lt;&gt;"",P1077&lt;&gt;"Absent",U1077&lt;&gt;"NO",M1077="3GPPMEMBER"),IF(INDIRECT(S1077)&lt;&gt;"Present","CHECK","Covered"),"")</f>
        <v/>
      </c>
      <c r="S1077" s="218" t="str">
        <f>IF(M1077="3GPPMEMBER","'Voting List'!L"&amp;MATCH(K1077,'Voting List'!B:B,0),"")</f>
        <v/>
      </c>
      <c r="U1077" s="170" t="str">
        <f>IF(K1077&lt;&gt;"",IF(ISNUMBER(FIND(K1077,'Voting List'!M1)),"YES","NO"),"")</f>
        <v/>
      </c>
    </row>
    <row r="1078" spans="17:21" ht="12.6" customHeight="1" x14ac:dyDescent="0.2">
      <c r="Q1078" s="75" t="str" cm="1">
        <f t="array" aca="1" ref="Q1078" ca="1">IF(AND(K1078&lt;&gt;"",P1078&lt;&gt;"Absent",U1078&lt;&gt;"NO",M1078="3GPPMEMBER"),IF(INDIRECT(S1078)&lt;&gt;"Present","CHECK","Covered"),"")</f>
        <v/>
      </c>
      <c r="S1078" s="218" t="str">
        <f>IF(M1078="3GPPMEMBER","'Voting List'!L"&amp;MATCH(K1078,'Voting List'!B:B,0),"")</f>
        <v/>
      </c>
      <c r="U1078" s="170" t="str">
        <f>IF(K1078&lt;&gt;"",IF(ISNUMBER(FIND(K1078,'Voting List'!M1)),"YES","NO"),"")</f>
        <v/>
      </c>
    </row>
    <row r="1079" spans="17:21" ht="12.6" customHeight="1" x14ac:dyDescent="0.2">
      <c r="Q1079" s="75" t="str" cm="1">
        <f t="array" aca="1" ref="Q1079" ca="1">IF(AND(K1079&lt;&gt;"",P1079&lt;&gt;"Absent",U1079&lt;&gt;"NO",M1079="3GPPMEMBER"),IF(INDIRECT(S1079)&lt;&gt;"Present","CHECK","Covered"),"")</f>
        <v/>
      </c>
      <c r="S1079" s="218" t="str">
        <f>IF(M1079="3GPPMEMBER","'Voting List'!L"&amp;MATCH(K1079,'Voting List'!B:B,0),"")</f>
        <v/>
      </c>
      <c r="U1079" s="170" t="str">
        <f>IF(K1079&lt;&gt;"",IF(ISNUMBER(FIND(K1079,'Voting List'!M1)),"YES","NO"),"")</f>
        <v/>
      </c>
    </row>
    <row r="1080" spans="17:21" ht="12.6" customHeight="1" x14ac:dyDescent="0.2">
      <c r="Q1080" s="75" t="str" cm="1">
        <f t="array" aca="1" ref="Q1080" ca="1">IF(AND(K1080&lt;&gt;"",P1080&lt;&gt;"Absent",U1080&lt;&gt;"NO",M1080="3GPPMEMBER"),IF(INDIRECT(S1080)&lt;&gt;"Present","CHECK","Covered"),"")</f>
        <v/>
      </c>
      <c r="S1080" s="218" t="str">
        <f>IF(M1080="3GPPMEMBER","'Voting List'!L"&amp;MATCH(K1080,'Voting List'!B:B,0),"")</f>
        <v/>
      </c>
      <c r="U1080" s="170" t="str">
        <f>IF(K1080&lt;&gt;"",IF(ISNUMBER(FIND(K1080,'Voting List'!M1)),"YES","NO"),"")</f>
        <v/>
      </c>
    </row>
    <row r="1081" spans="17:21" ht="12.6" customHeight="1" x14ac:dyDescent="0.2">
      <c r="Q1081" s="75" t="str" cm="1">
        <f t="array" aca="1" ref="Q1081" ca="1">IF(AND(K1081&lt;&gt;"",P1081&lt;&gt;"Absent",U1081&lt;&gt;"NO",M1081="3GPPMEMBER"),IF(INDIRECT(S1081)&lt;&gt;"Present","CHECK","Covered"),"")</f>
        <v/>
      </c>
      <c r="S1081" s="218" t="str">
        <f>IF(M1081="3GPPMEMBER","'Voting List'!L"&amp;MATCH(K1081,'Voting List'!B:B,0),"")</f>
        <v/>
      </c>
      <c r="U1081" s="170" t="str">
        <f>IF(K1081&lt;&gt;"",IF(ISNUMBER(FIND(K1081,'Voting List'!M1)),"YES","NO"),"")</f>
        <v/>
      </c>
    </row>
    <row r="1082" spans="17:21" ht="12.6" customHeight="1" x14ac:dyDescent="0.2">
      <c r="Q1082" s="75" t="str" cm="1">
        <f t="array" aca="1" ref="Q1082" ca="1">IF(AND(K1082&lt;&gt;"",P1082&lt;&gt;"Absent",U1082&lt;&gt;"NO",M1082="3GPPMEMBER"),IF(INDIRECT(S1082)&lt;&gt;"Present","CHECK","Covered"),"")</f>
        <v/>
      </c>
      <c r="S1082" s="218" t="str">
        <f>IF(M1082="3GPPMEMBER","'Voting List'!L"&amp;MATCH(K1082,'Voting List'!B:B,0),"")</f>
        <v/>
      </c>
      <c r="U1082" s="170" t="str">
        <f>IF(K1082&lt;&gt;"",IF(ISNUMBER(FIND(K1082,'Voting List'!M1)),"YES","NO"),"")</f>
        <v/>
      </c>
    </row>
    <row r="1083" spans="17:21" ht="12.6" customHeight="1" x14ac:dyDescent="0.2">
      <c r="Q1083" s="75" t="str" cm="1">
        <f t="array" aca="1" ref="Q1083" ca="1">IF(AND(K1083&lt;&gt;"",P1083&lt;&gt;"Absent",U1083&lt;&gt;"NO",M1083="3GPPMEMBER"),IF(INDIRECT(S1083)&lt;&gt;"Present","CHECK","Covered"),"")</f>
        <v/>
      </c>
      <c r="S1083" s="218" t="str">
        <f>IF(M1083="3GPPMEMBER","'Voting List'!L"&amp;MATCH(K1083,'Voting List'!B:B,0),"")</f>
        <v/>
      </c>
      <c r="U1083" s="170" t="str">
        <f>IF(K1083&lt;&gt;"",IF(ISNUMBER(FIND(K1083,'Voting List'!M1)),"YES","NO"),"")</f>
        <v/>
      </c>
    </row>
    <row r="1084" spans="17:21" ht="12.6" customHeight="1" x14ac:dyDescent="0.2">
      <c r="Q1084" s="75" t="str" cm="1">
        <f t="array" aca="1" ref="Q1084" ca="1">IF(AND(K1084&lt;&gt;"",P1084&lt;&gt;"Absent",U1084&lt;&gt;"NO",M1084="3GPPMEMBER"),IF(INDIRECT(S1084)&lt;&gt;"Present","CHECK","Covered"),"")</f>
        <v/>
      </c>
      <c r="S1084" s="218" t="str">
        <f>IF(M1084="3GPPMEMBER","'Voting List'!L"&amp;MATCH(K1084,'Voting List'!B:B,0),"")</f>
        <v/>
      </c>
      <c r="U1084" s="170" t="str">
        <f>IF(K1084&lt;&gt;"",IF(ISNUMBER(FIND(K1084,'Voting List'!M1)),"YES","NO"),"")</f>
        <v/>
      </c>
    </row>
    <row r="1085" spans="17:21" ht="12.6" customHeight="1" x14ac:dyDescent="0.2">
      <c r="Q1085" s="75" t="str" cm="1">
        <f t="array" aca="1" ref="Q1085" ca="1">IF(AND(K1085&lt;&gt;"",P1085&lt;&gt;"Absent",U1085&lt;&gt;"NO",M1085="3GPPMEMBER"),IF(INDIRECT(S1085)&lt;&gt;"Present","CHECK","Covered"),"")</f>
        <v/>
      </c>
      <c r="S1085" s="218" t="str">
        <f>IF(M1085="3GPPMEMBER","'Voting List'!L"&amp;MATCH(K1085,'Voting List'!B:B,0),"")</f>
        <v/>
      </c>
      <c r="U1085" s="170" t="str">
        <f>IF(K1085&lt;&gt;"",IF(ISNUMBER(FIND(K1085,'Voting List'!M1)),"YES","NO"),"")</f>
        <v/>
      </c>
    </row>
    <row r="1086" spans="17:21" ht="12.6" customHeight="1" x14ac:dyDescent="0.2">
      <c r="Q1086" s="75" t="str" cm="1">
        <f t="array" aca="1" ref="Q1086" ca="1">IF(AND(K1086&lt;&gt;"",P1086&lt;&gt;"Absent",U1086&lt;&gt;"NO",M1086="3GPPMEMBER"),IF(INDIRECT(S1086)&lt;&gt;"Present","CHECK","Covered"),"")</f>
        <v/>
      </c>
      <c r="S1086" s="218" t="str">
        <f>IF(M1086="3GPPMEMBER","'Voting List'!L"&amp;MATCH(K1086,'Voting List'!B:B,0),"")</f>
        <v/>
      </c>
      <c r="U1086" s="170" t="str">
        <f>IF(K1086&lt;&gt;"",IF(ISNUMBER(FIND(K1086,'Voting List'!M1)),"YES","NO"),"")</f>
        <v/>
      </c>
    </row>
    <row r="1087" spans="17:21" ht="12.6" customHeight="1" x14ac:dyDescent="0.2">
      <c r="Q1087" s="75" t="str" cm="1">
        <f t="array" aca="1" ref="Q1087" ca="1">IF(AND(K1087&lt;&gt;"",P1087&lt;&gt;"Absent",U1087&lt;&gt;"NO",M1087="3GPPMEMBER"),IF(INDIRECT(S1087)&lt;&gt;"Present","CHECK","Covered"),"")</f>
        <v/>
      </c>
      <c r="S1087" s="218" t="str">
        <f>IF(M1087="3GPPMEMBER","'Voting List'!L"&amp;MATCH(K1087,'Voting List'!B:B,0),"")</f>
        <v/>
      </c>
      <c r="U1087" s="170" t="str">
        <f>IF(K1087&lt;&gt;"",IF(ISNUMBER(FIND(K1087,'Voting List'!M1)),"YES","NO"),"")</f>
        <v/>
      </c>
    </row>
    <row r="1088" spans="17:21" ht="12.6" customHeight="1" x14ac:dyDescent="0.2">
      <c r="Q1088" s="75" t="str" cm="1">
        <f t="array" aca="1" ref="Q1088" ca="1">IF(AND(K1088&lt;&gt;"",P1088&lt;&gt;"Absent",U1088&lt;&gt;"NO",M1088="3GPPMEMBER"),IF(INDIRECT(S1088)&lt;&gt;"Present","CHECK","Covered"),"")</f>
        <v/>
      </c>
      <c r="S1088" s="218" t="str">
        <f>IF(M1088="3GPPMEMBER","'Voting List'!L"&amp;MATCH(K1088,'Voting List'!B:B,0),"")</f>
        <v/>
      </c>
      <c r="U1088" s="170" t="str">
        <f>IF(K1088&lt;&gt;"",IF(ISNUMBER(FIND(K1088,'Voting List'!M1)),"YES","NO"),"")</f>
        <v/>
      </c>
    </row>
    <row r="1089" spans="17:21" ht="12.6" customHeight="1" x14ac:dyDescent="0.2">
      <c r="Q1089" s="75" t="str" cm="1">
        <f t="array" aca="1" ref="Q1089" ca="1">IF(AND(K1089&lt;&gt;"",P1089&lt;&gt;"Absent",U1089&lt;&gt;"NO",M1089="3GPPMEMBER"),IF(INDIRECT(S1089)&lt;&gt;"Present","CHECK","Covered"),"")</f>
        <v/>
      </c>
      <c r="S1089" s="218" t="str">
        <f>IF(M1089="3GPPMEMBER","'Voting List'!L"&amp;MATCH(K1089,'Voting List'!B:B,0),"")</f>
        <v/>
      </c>
      <c r="U1089" s="170" t="str">
        <f>IF(K1089&lt;&gt;"",IF(ISNUMBER(FIND(K1089,'Voting List'!M1)),"YES","NO"),"")</f>
        <v/>
      </c>
    </row>
    <row r="1090" spans="17:21" ht="12.6" customHeight="1" x14ac:dyDescent="0.2">
      <c r="Q1090" s="75" t="str" cm="1">
        <f t="array" aca="1" ref="Q1090" ca="1">IF(AND(K1090&lt;&gt;"",P1090&lt;&gt;"Absent",U1090&lt;&gt;"NO",M1090="3GPPMEMBER"),IF(INDIRECT(S1090)&lt;&gt;"Present","CHECK","Covered"),"")</f>
        <v/>
      </c>
      <c r="S1090" s="218" t="str">
        <f>IF(M1090="3GPPMEMBER","'Voting List'!L"&amp;MATCH(K1090,'Voting List'!B:B,0),"")</f>
        <v/>
      </c>
      <c r="U1090" s="170" t="str">
        <f>IF(K1090&lt;&gt;"",IF(ISNUMBER(FIND(K1090,'Voting List'!M1)),"YES","NO"),"")</f>
        <v/>
      </c>
    </row>
    <row r="1091" spans="17:21" ht="12.6" customHeight="1" x14ac:dyDescent="0.2">
      <c r="Q1091" s="75" t="str" cm="1">
        <f t="array" aca="1" ref="Q1091" ca="1">IF(AND(K1091&lt;&gt;"",P1091&lt;&gt;"Absent",U1091&lt;&gt;"NO",M1091="3GPPMEMBER"),IF(INDIRECT(S1091)&lt;&gt;"Present","CHECK","Covered"),"")</f>
        <v/>
      </c>
      <c r="S1091" s="218" t="str">
        <f>IF(M1091="3GPPMEMBER","'Voting List'!L"&amp;MATCH(K1091,'Voting List'!B:B,0),"")</f>
        <v/>
      </c>
      <c r="U1091" s="170" t="str">
        <f>IF(K1091&lt;&gt;"",IF(ISNUMBER(FIND(K1091,'Voting List'!M1)),"YES","NO"),"")</f>
        <v/>
      </c>
    </row>
    <row r="1092" spans="17:21" ht="12.6" customHeight="1" x14ac:dyDescent="0.2">
      <c r="Q1092" s="75" t="str" cm="1">
        <f t="array" aca="1" ref="Q1092" ca="1">IF(AND(K1092&lt;&gt;"",P1092&lt;&gt;"Absent",U1092&lt;&gt;"NO",M1092="3GPPMEMBER"),IF(INDIRECT(S1092)&lt;&gt;"Present","CHECK","Covered"),"")</f>
        <v/>
      </c>
      <c r="S1092" s="218" t="str">
        <f>IF(M1092="3GPPMEMBER","'Voting List'!L"&amp;MATCH(K1092,'Voting List'!B:B,0),"")</f>
        <v/>
      </c>
      <c r="U1092" s="170" t="str">
        <f>IF(K1092&lt;&gt;"",IF(ISNUMBER(FIND(K1092,'Voting List'!M1)),"YES","NO"),"")</f>
        <v/>
      </c>
    </row>
    <row r="1093" spans="17:21" ht="12.6" customHeight="1" x14ac:dyDescent="0.2">
      <c r="Q1093" s="75" t="str" cm="1">
        <f t="array" aca="1" ref="Q1093" ca="1">IF(AND(K1093&lt;&gt;"",P1093&lt;&gt;"Absent",U1093&lt;&gt;"NO",M1093="3GPPMEMBER"),IF(INDIRECT(S1093)&lt;&gt;"Present","CHECK","Covered"),"")</f>
        <v/>
      </c>
      <c r="S1093" s="218" t="str">
        <f>IF(M1093="3GPPMEMBER","'Voting List'!L"&amp;MATCH(K1093,'Voting List'!B:B,0),"")</f>
        <v/>
      </c>
      <c r="U1093" s="170" t="str">
        <f>IF(K1093&lt;&gt;"",IF(ISNUMBER(FIND(K1093,'Voting List'!M1)),"YES","NO"),"")</f>
        <v/>
      </c>
    </row>
    <row r="1094" spans="17:21" ht="12.6" customHeight="1" x14ac:dyDescent="0.2">
      <c r="Q1094" s="75" t="str" cm="1">
        <f t="array" aca="1" ref="Q1094" ca="1">IF(AND(K1094&lt;&gt;"",P1094&lt;&gt;"Absent",U1094&lt;&gt;"NO",M1094="3GPPMEMBER"),IF(INDIRECT(S1094)&lt;&gt;"Present","CHECK","Covered"),"")</f>
        <v/>
      </c>
      <c r="S1094" s="218" t="str">
        <f>IF(M1094="3GPPMEMBER","'Voting List'!L"&amp;MATCH(K1094,'Voting List'!B:B,0),"")</f>
        <v/>
      </c>
      <c r="U1094" s="170" t="str">
        <f>IF(K1094&lt;&gt;"",IF(ISNUMBER(FIND(K1094,'Voting List'!M1)),"YES","NO"),"")</f>
        <v/>
      </c>
    </row>
    <row r="1095" spans="17:21" ht="12.6" customHeight="1" x14ac:dyDescent="0.2">
      <c r="Q1095" s="75" t="str" cm="1">
        <f t="array" aca="1" ref="Q1095" ca="1">IF(AND(K1095&lt;&gt;"",P1095&lt;&gt;"Absent",U1095&lt;&gt;"NO",M1095="3GPPMEMBER"),IF(INDIRECT(S1095)&lt;&gt;"Present","CHECK","Covered"),"")</f>
        <v/>
      </c>
      <c r="S1095" s="218" t="str">
        <f>IF(M1095="3GPPMEMBER","'Voting List'!L"&amp;MATCH(K1095,'Voting List'!B:B,0),"")</f>
        <v/>
      </c>
      <c r="U1095" s="170" t="str">
        <f>IF(K1095&lt;&gt;"",IF(ISNUMBER(FIND(K1095,'Voting List'!M1)),"YES","NO"),"")</f>
        <v/>
      </c>
    </row>
    <row r="1096" spans="17:21" ht="12.6" customHeight="1" x14ac:dyDescent="0.2">
      <c r="Q1096" s="75" t="str" cm="1">
        <f t="array" aca="1" ref="Q1096" ca="1">IF(AND(K1096&lt;&gt;"",P1096&lt;&gt;"Absent",U1096&lt;&gt;"NO",M1096="3GPPMEMBER"),IF(INDIRECT(S1096)&lt;&gt;"Present","CHECK","Covered"),"")</f>
        <v/>
      </c>
      <c r="S1096" s="218" t="str">
        <f>IF(M1096="3GPPMEMBER","'Voting List'!L"&amp;MATCH(K1096,'Voting List'!B:B,0),"")</f>
        <v/>
      </c>
      <c r="U1096" s="170" t="str">
        <f>IF(K1096&lt;&gt;"",IF(ISNUMBER(FIND(K1096,'Voting List'!M1)),"YES","NO"),"")</f>
        <v/>
      </c>
    </row>
    <row r="1097" spans="17:21" ht="12.6" customHeight="1" x14ac:dyDescent="0.2">
      <c r="Q1097" s="75" t="str" cm="1">
        <f t="array" aca="1" ref="Q1097" ca="1">IF(AND(K1097&lt;&gt;"",P1097&lt;&gt;"Absent",U1097&lt;&gt;"NO",M1097="3GPPMEMBER"),IF(INDIRECT(S1097)&lt;&gt;"Present","CHECK","Covered"),"")</f>
        <v/>
      </c>
      <c r="S1097" s="218" t="str">
        <f>IF(M1097="3GPPMEMBER","'Voting List'!L"&amp;MATCH(K1097,'Voting List'!B:B,0),"")</f>
        <v/>
      </c>
      <c r="U1097" s="170" t="str">
        <f>IF(K1097&lt;&gt;"",IF(ISNUMBER(FIND(K1097,'Voting List'!M1)),"YES","NO"),"")</f>
        <v/>
      </c>
    </row>
    <row r="1098" spans="17:21" ht="12.6" customHeight="1" x14ac:dyDescent="0.2">
      <c r="Q1098" s="75" t="str" cm="1">
        <f t="array" aca="1" ref="Q1098" ca="1">IF(AND(K1098&lt;&gt;"",P1098&lt;&gt;"Absent",U1098&lt;&gt;"NO",M1098="3GPPMEMBER"),IF(INDIRECT(S1098)&lt;&gt;"Present","CHECK","Covered"),"")</f>
        <v/>
      </c>
      <c r="S1098" s="218" t="str">
        <f>IF(M1098="3GPPMEMBER","'Voting List'!L"&amp;MATCH(K1098,'Voting List'!B:B,0),"")</f>
        <v/>
      </c>
      <c r="U1098" s="170" t="str">
        <f>IF(K1098&lt;&gt;"",IF(ISNUMBER(FIND(K1098,'Voting List'!M1)),"YES","NO"),"")</f>
        <v/>
      </c>
    </row>
    <row r="1099" spans="17:21" ht="12.6" customHeight="1" x14ac:dyDescent="0.2">
      <c r="Q1099" s="75" t="str" cm="1">
        <f t="array" aca="1" ref="Q1099" ca="1">IF(AND(K1099&lt;&gt;"",P1099&lt;&gt;"Absent",U1099&lt;&gt;"NO",M1099="3GPPMEMBER"),IF(INDIRECT(S1099)&lt;&gt;"Present","CHECK","Covered"),"")</f>
        <v/>
      </c>
      <c r="S1099" s="218" t="str">
        <f>IF(M1099="3GPPMEMBER","'Voting List'!L"&amp;MATCH(K1099,'Voting List'!B:B,0),"")</f>
        <v/>
      </c>
      <c r="U1099" s="170" t="str">
        <f>IF(K1099&lt;&gt;"",IF(ISNUMBER(FIND(K1099,'Voting List'!M1)),"YES","NO"),"")</f>
        <v/>
      </c>
    </row>
    <row r="1100" spans="17:21" ht="12.6" customHeight="1" x14ac:dyDescent="0.2">
      <c r="Q1100" s="75" t="str" cm="1">
        <f t="array" aca="1" ref="Q1100" ca="1">IF(AND(K1100&lt;&gt;"",P1100&lt;&gt;"Absent",U1100&lt;&gt;"NO",M1100="3GPPMEMBER"),IF(INDIRECT(S1100)&lt;&gt;"Present","CHECK","Covered"),"")</f>
        <v/>
      </c>
      <c r="S1100" s="218" t="str">
        <f>IF(M1100="3GPPMEMBER","'Voting List'!L"&amp;MATCH(K1100,'Voting List'!B:B,0),"")</f>
        <v/>
      </c>
      <c r="U1100" s="170" t="str">
        <f>IF(K1100&lt;&gt;"",IF(ISNUMBER(FIND(K1100,'Voting List'!M1)),"YES","NO"),"")</f>
        <v/>
      </c>
    </row>
    <row r="1101" spans="17:21" ht="12.6" customHeight="1" x14ac:dyDescent="0.2">
      <c r="Q1101" s="75" t="str" cm="1">
        <f t="array" aca="1" ref="Q1101" ca="1">IF(AND(K1101&lt;&gt;"",P1101&lt;&gt;"Absent",U1101&lt;&gt;"NO",M1101="3GPPMEMBER"),IF(INDIRECT(S1101)&lt;&gt;"Present","CHECK","Covered"),"")</f>
        <v/>
      </c>
      <c r="S1101" s="218" t="str">
        <f>IF(M1101="3GPPMEMBER","'Voting List'!L"&amp;MATCH(K1101,'Voting List'!B:B,0),"")</f>
        <v/>
      </c>
      <c r="U1101" s="170" t="str">
        <f>IF(K1101&lt;&gt;"",IF(ISNUMBER(FIND(K1101,'Voting List'!M1)),"YES","NO"),"")</f>
        <v/>
      </c>
    </row>
    <row r="1102" spans="17:21" ht="12.6" customHeight="1" x14ac:dyDescent="0.2">
      <c r="Q1102" s="75" t="str" cm="1">
        <f t="array" aca="1" ref="Q1102" ca="1">IF(AND(K1102&lt;&gt;"",P1102&lt;&gt;"Absent",U1102&lt;&gt;"NO",M1102="3GPPMEMBER"),IF(INDIRECT(S1102)&lt;&gt;"Present","CHECK","Covered"),"")</f>
        <v/>
      </c>
      <c r="S1102" s="218" t="str">
        <f>IF(M1102="3GPPMEMBER","'Voting List'!L"&amp;MATCH(K1102,'Voting List'!B:B,0),"")</f>
        <v/>
      </c>
      <c r="U1102" s="170" t="str">
        <f>IF(K1102&lt;&gt;"",IF(ISNUMBER(FIND(K1102,'Voting List'!M1)),"YES","NO"),"")</f>
        <v/>
      </c>
    </row>
    <row r="1103" spans="17:21" ht="12.6" customHeight="1" x14ac:dyDescent="0.2">
      <c r="Q1103" s="75" t="str" cm="1">
        <f t="array" aca="1" ref="Q1103" ca="1">IF(AND(K1103&lt;&gt;"",P1103&lt;&gt;"Absent",U1103&lt;&gt;"NO",M1103="3GPPMEMBER"),IF(INDIRECT(S1103)&lt;&gt;"Present","CHECK","Covered"),"")</f>
        <v/>
      </c>
      <c r="S1103" s="218" t="str">
        <f>IF(M1103="3GPPMEMBER","'Voting List'!L"&amp;MATCH(K1103,'Voting List'!B:B,0),"")</f>
        <v/>
      </c>
      <c r="U1103" s="170" t="str">
        <f>IF(K1103&lt;&gt;"",IF(ISNUMBER(FIND(K1103,'Voting List'!M1)),"YES","NO"),"")</f>
        <v/>
      </c>
    </row>
    <row r="1104" spans="17:21" ht="12.6" customHeight="1" x14ac:dyDescent="0.2">
      <c r="Q1104" s="75" t="str" cm="1">
        <f t="array" aca="1" ref="Q1104" ca="1">IF(AND(K1104&lt;&gt;"",P1104&lt;&gt;"Absent",U1104&lt;&gt;"NO",M1104="3GPPMEMBER"),IF(INDIRECT(S1104)&lt;&gt;"Present","CHECK","Covered"),"")</f>
        <v/>
      </c>
      <c r="S1104" s="218" t="str">
        <f>IF(M1104="3GPPMEMBER","'Voting List'!L"&amp;MATCH(K1104,'Voting List'!B:B,0),"")</f>
        <v/>
      </c>
      <c r="U1104" s="170" t="str">
        <f>IF(K1104&lt;&gt;"",IF(ISNUMBER(FIND(K1104,'Voting List'!M1)),"YES","NO"),"")</f>
        <v/>
      </c>
    </row>
    <row r="1105" spans="17:21" ht="12.6" customHeight="1" x14ac:dyDescent="0.2">
      <c r="Q1105" s="75" t="str" cm="1">
        <f t="array" aca="1" ref="Q1105" ca="1">IF(AND(K1105&lt;&gt;"",P1105&lt;&gt;"Absent",U1105&lt;&gt;"NO",M1105="3GPPMEMBER"),IF(INDIRECT(S1105)&lt;&gt;"Present","CHECK","Covered"),"")</f>
        <v/>
      </c>
      <c r="S1105" s="218" t="str">
        <f>IF(M1105="3GPPMEMBER","'Voting List'!L"&amp;MATCH(K1105,'Voting List'!B:B,0),"")</f>
        <v/>
      </c>
      <c r="U1105" s="170" t="str">
        <f>IF(K1105&lt;&gt;"",IF(ISNUMBER(FIND(K1105,'Voting List'!M1)),"YES","NO"),"")</f>
        <v/>
      </c>
    </row>
    <row r="1106" spans="17:21" ht="12.6" customHeight="1" x14ac:dyDescent="0.2">
      <c r="Q1106" s="75" t="str" cm="1">
        <f t="array" aca="1" ref="Q1106" ca="1">IF(AND(K1106&lt;&gt;"",P1106&lt;&gt;"Absent",U1106&lt;&gt;"NO",M1106="3GPPMEMBER"),IF(INDIRECT(S1106)&lt;&gt;"Present","CHECK","Covered"),"")</f>
        <v/>
      </c>
      <c r="S1106" s="218" t="str">
        <f>IF(M1106="3GPPMEMBER","'Voting List'!L"&amp;MATCH(K1106,'Voting List'!B:B,0),"")</f>
        <v/>
      </c>
      <c r="U1106" s="170" t="str">
        <f>IF(K1106&lt;&gt;"",IF(ISNUMBER(FIND(K1106,'Voting List'!M1)),"YES","NO"),"")</f>
        <v/>
      </c>
    </row>
    <row r="1107" spans="17:21" ht="12.6" customHeight="1" x14ac:dyDescent="0.2">
      <c r="Q1107" s="75" t="str" cm="1">
        <f t="array" aca="1" ref="Q1107" ca="1">IF(AND(K1107&lt;&gt;"",P1107&lt;&gt;"Absent",U1107&lt;&gt;"NO",M1107="3GPPMEMBER"),IF(INDIRECT(S1107)&lt;&gt;"Present","CHECK","Covered"),"")</f>
        <v/>
      </c>
      <c r="S1107" s="218" t="str">
        <f>IF(M1107="3GPPMEMBER","'Voting List'!L"&amp;MATCH(K1107,'Voting List'!B:B,0),"")</f>
        <v/>
      </c>
      <c r="U1107" s="170" t="str">
        <f>IF(K1107&lt;&gt;"",IF(ISNUMBER(FIND(K1107,'Voting List'!M1)),"YES","NO"),"")</f>
        <v/>
      </c>
    </row>
    <row r="1108" spans="17:21" ht="12.6" customHeight="1" x14ac:dyDescent="0.2">
      <c r="Q1108" s="75" t="str" cm="1">
        <f t="array" aca="1" ref="Q1108" ca="1">IF(AND(K1108&lt;&gt;"",P1108&lt;&gt;"Absent",U1108&lt;&gt;"NO",M1108="3GPPMEMBER"),IF(INDIRECT(S1108)&lt;&gt;"Present","CHECK","Covered"),"")</f>
        <v/>
      </c>
      <c r="S1108" s="218" t="str">
        <f>IF(M1108="3GPPMEMBER","'Voting List'!L"&amp;MATCH(K1108,'Voting List'!B:B,0),"")</f>
        <v/>
      </c>
      <c r="U1108" s="170" t="str">
        <f>IF(K1108&lt;&gt;"",IF(ISNUMBER(FIND(K1108,'Voting List'!M1)),"YES","NO"),"")</f>
        <v/>
      </c>
    </row>
    <row r="1109" spans="17:21" ht="12.6" customHeight="1" x14ac:dyDescent="0.2">
      <c r="Q1109" s="75" t="str" cm="1">
        <f t="array" aca="1" ref="Q1109" ca="1">IF(AND(K1109&lt;&gt;"",P1109&lt;&gt;"Absent",U1109&lt;&gt;"NO",M1109="3GPPMEMBER"),IF(INDIRECT(S1109)&lt;&gt;"Present","CHECK","Covered"),"")</f>
        <v/>
      </c>
      <c r="S1109" s="218" t="str">
        <f>IF(M1109="3GPPMEMBER","'Voting List'!L"&amp;MATCH(K1109,'Voting List'!B:B,0),"")</f>
        <v/>
      </c>
      <c r="U1109" s="170" t="str">
        <f>IF(K1109&lt;&gt;"",IF(ISNUMBER(FIND(K1109,'Voting List'!M1)),"YES","NO"),"")</f>
        <v/>
      </c>
    </row>
    <row r="1110" spans="17:21" ht="12.6" customHeight="1" x14ac:dyDescent="0.2">
      <c r="Q1110" s="75" t="str" cm="1">
        <f t="array" aca="1" ref="Q1110" ca="1">IF(AND(K1110&lt;&gt;"",P1110&lt;&gt;"Absent",U1110&lt;&gt;"NO",M1110="3GPPMEMBER"),IF(INDIRECT(S1110)&lt;&gt;"Present","CHECK","Covered"),"")</f>
        <v/>
      </c>
      <c r="S1110" s="218" t="str">
        <f>IF(M1110="3GPPMEMBER","'Voting List'!L"&amp;MATCH(K1110,'Voting List'!B:B,0),"")</f>
        <v/>
      </c>
      <c r="U1110" s="170" t="str">
        <f>IF(K1110&lt;&gt;"",IF(ISNUMBER(FIND(K1110,'Voting List'!M1)),"YES","NO"),"")</f>
        <v/>
      </c>
    </row>
    <row r="1111" spans="17:21" ht="12.6" customHeight="1" x14ac:dyDescent="0.2">
      <c r="Q1111" s="75" t="str" cm="1">
        <f t="array" aca="1" ref="Q1111" ca="1">IF(AND(K1111&lt;&gt;"",P1111&lt;&gt;"Absent",U1111&lt;&gt;"NO",M1111="3GPPMEMBER"),IF(INDIRECT(S1111)&lt;&gt;"Present","CHECK","Covered"),"")</f>
        <v/>
      </c>
      <c r="S1111" s="218" t="str">
        <f>IF(M1111="3GPPMEMBER","'Voting List'!L"&amp;MATCH(K1111,'Voting List'!B:B,0),"")</f>
        <v/>
      </c>
      <c r="U1111" s="170" t="str">
        <f>IF(K1111&lt;&gt;"",IF(ISNUMBER(FIND(K1111,'Voting List'!M1)),"YES","NO"),"")</f>
        <v/>
      </c>
    </row>
    <row r="1112" spans="17:21" ht="12.6" customHeight="1" x14ac:dyDescent="0.2">
      <c r="Q1112" s="75" t="str" cm="1">
        <f t="array" aca="1" ref="Q1112" ca="1">IF(AND(K1112&lt;&gt;"",P1112&lt;&gt;"Absent",U1112&lt;&gt;"NO",M1112="3GPPMEMBER"),IF(INDIRECT(S1112)&lt;&gt;"Present","CHECK","Covered"),"")</f>
        <v/>
      </c>
      <c r="S1112" s="218" t="str">
        <f>IF(M1112="3GPPMEMBER","'Voting List'!L"&amp;MATCH(K1112,'Voting List'!B:B,0),"")</f>
        <v/>
      </c>
      <c r="U1112" s="170" t="str">
        <f>IF(K1112&lt;&gt;"",IF(ISNUMBER(FIND(K1112,'Voting List'!M1)),"YES","NO"),"")</f>
        <v/>
      </c>
    </row>
    <row r="1113" spans="17:21" ht="12.6" customHeight="1" x14ac:dyDescent="0.2">
      <c r="Q1113" s="75" t="str" cm="1">
        <f t="array" aca="1" ref="Q1113" ca="1">IF(AND(K1113&lt;&gt;"",P1113&lt;&gt;"Absent",U1113&lt;&gt;"NO",M1113="3GPPMEMBER"),IF(INDIRECT(S1113)&lt;&gt;"Present","CHECK","Covered"),"")</f>
        <v/>
      </c>
      <c r="S1113" s="218" t="str">
        <f>IF(M1113="3GPPMEMBER","'Voting List'!L"&amp;MATCH(K1113,'Voting List'!B:B,0),"")</f>
        <v/>
      </c>
      <c r="U1113" s="170" t="str">
        <f>IF(K1113&lt;&gt;"",IF(ISNUMBER(FIND(K1113,'Voting List'!M1)),"YES","NO"),"")</f>
        <v/>
      </c>
    </row>
    <row r="1114" spans="17:21" ht="12.6" customHeight="1" x14ac:dyDescent="0.2">
      <c r="Q1114" s="75" t="str" cm="1">
        <f t="array" aca="1" ref="Q1114" ca="1">IF(AND(K1114&lt;&gt;"",P1114&lt;&gt;"Absent",U1114&lt;&gt;"NO",M1114="3GPPMEMBER"),IF(INDIRECT(S1114)&lt;&gt;"Present","CHECK","Covered"),"")</f>
        <v/>
      </c>
      <c r="S1114" s="218" t="str">
        <f>IF(M1114="3GPPMEMBER","'Voting List'!L"&amp;MATCH(K1114,'Voting List'!B:B,0),"")</f>
        <v/>
      </c>
      <c r="U1114" s="170" t="str">
        <f>IF(K1114&lt;&gt;"",IF(ISNUMBER(FIND(K1114,'Voting List'!M1)),"YES","NO"),"")</f>
        <v/>
      </c>
    </row>
    <row r="1115" spans="17:21" ht="12.6" customHeight="1" x14ac:dyDescent="0.2">
      <c r="Q1115" s="75" t="str" cm="1">
        <f t="array" aca="1" ref="Q1115" ca="1">IF(AND(K1115&lt;&gt;"",P1115&lt;&gt;"Absent",U1115&lt;&gt;"NO",M1115="3GPPMEMBER"),IF(INDIRECT(S1115)&lt;&gt;"Present","CHECK","Covered"),"")</f>
        <v/>
      </c>
      <c r="S1115" s="218" t="str">
        <f>IF(M1115="3GPPMEMBER","'Voting List'!L"&amp;MATCH(K1115,'Voting List'!B:B,0),"")</f>
        <v/>
      </c>
      <c r="U1115" s="170" t="str">
        <f>IF(K1115&lt;&gt;"",IF(ISNUMBER(FIND(K1115,'Voting List'!M1)),"YES","NO"),"")</f>
        <v/>
      </c>
    </row>
    <row r="1116" spans="17:21" ht="12.6" customHeight="1" x14ac:dyDescent="0.2">
      <c r="Q1116" s="75" t="str" cm="1">
        <f t="array" aca="1" ref="Q1116" ca="1">IF(AND(K1116&lt;&gt;"",P1116&lt;&gt;"Absent",U1116&lt;&gt;"NO",M1116="3GPPMEMBER"),IF(INDIRECT(S1116)&lt;&gt;"Present","CHECK","Covered"),"")</f>
        <v/>
      </c>
      <c r="S1116" s="218" t="str">
        <f>IF(M1116="3GPPMEMBER","'Voting List'!L"&amp;MATCH(K1116,'Voting List'!B:B,0),"")</f>
        <v/>
      </c>
      <c r="U1116" s="170" t="str">
        <f>IF(K1116&lt;&gt;"",IF(ISNUMBER(FIND(K1116,'Voting List'!M1)),"YES","NO"),"")</f>
        <v/>
      </c>
    </row>
    <row r="1117" spans="17:21" ht="12.6" customHeight="1" x14ac:dyDescent="0.2">
      <c r="Q1117" s="75" t="str" cm="1">
        <f t="array" aca="1" ref="Q1117" ca="1">IF(AND(K1117&lt;&gt;"",P1117&lt;&gt;"Absent",U1117&lt;&gt;"NO",M1117="3GPPMEMBER"),IF(INDIRECT(S1117)&lt;&gt;"Present","CHECK","Covered"),"")</f>
        <v/>
      </c>
      <c r="S1117" s="218" t="str">
        <f>IF(M1117="3GPPMEMBER","'Voting List'!L"&amp;MATCH(K1117,'Voting List'!B:B,0),"")</f>
        <v/>
      </c>
      <c r="U1117" s="170" t="str">
        <f>IF(K1117&lt;&gt;"",IF(ISNUMBER(FIND(K1117,'Voting List'!M1)),"YES","NO"),"")</f>
        <v/>
      </c>
    </row>
    <row r="1118" spans="17:21" ht="12.6" customHeight="1" x14ac:dyDescent="0.2">
      <c r="Q1118" s="75" t="str" cm="1">
        <f t="array" aca="1" ref="Q1118" ca="1">IF(AND(K1118&lt;&gt;"",P1118&lt;&gt;"Absent",U1118&lt;&gt;"NO",M1118="3GPPMEMBER"),IF(INDIRECT(S1118)&lt;&gt;"Present","CHECK","Covered"),"")</f>
        <v/>
      </c>
      <c r="S1118" s="218" t="str">
        <f>IF(M1118="3GPPMEMBER","'Voting List'!L"&amp;MATCH(K1118,'Voting List'!B:B,0),"")</f>
        <v/>
      </c>
      <c r="U1118" s="170" t="str">
        <f>IF(K1118&lt;&gt;"",IF(ISNUMBER(FIND(K1118,'Voting List'!M1)),"YES","NO"),"")</f>
        <v/>
      </c>
    </row>
    <row r="1119" spans="17:21" ht="12.6" customHeight="1" x14ac:dyDescent="0.2">
      <c r="Q1119" s="75" t="str" cm="1">
        <f t="array" aca="1" ref="Q1119" ca="1">IF(AND(K1119&lt;&gt;"",P1119&lt;&gt;"Absent",U1119&lt;&gt;"NO",M1119="3GPPMEMBER"),IF(INDIRECT(S1119)&lt;&gt;"Present","CHECK","Covered"),"")</f>
        <v/>
      </c>
      <c r="S1119" s="218" t="str">
        <f>IF(M1119="3GPPMEMBER","'Voting List'!L"&amp;MATCH(K1119,'Voting List'!B:B,0),"")</f>
        <v/>
      </c>
      <c r="U1119" s="170" t="str">
        <f>IF(K1119&lt;&gt;"",IF(ISNUMBER(FIND(K1119,'Voting List'!M1)),"YES","NO"),"")</f>
        <v/>
      </c>
    </row>
    <row r="1120" spans="17:21" ht="12.6" customHeight="1" x14ac:dyDescent="0.2">
      <c r="Q1120" s="75" t="str" cm="1">
        <f t="array" aca="1" ref="Q1120" ca="1">IF(AND(K1120&lt;&gt;"",P1120&lt;&gt;"Absent",U1120&lt;&gt;"NO",M1120="3GPPMEMBER"),IF(INDIRECT(S1120)&lt;&gt;"Present","CHECK","Covered"),"")</f>
        <v/>
      </c>
      <c r="S1120" s="218" t="str">
        <f>IF(M1120="3GPPMEMBER","'Voting List'!L"&amp;MATCH(K1120,'Voting List'!B:B,0),"")</f>
        <v/>
      </c>
      <c r="U1120" s="170" t="str">
        <f>IF(K1120&lt;&gt;"",IF(ISNUMBER(FIND(K1120,'Voting List'!M1)),"YES","NO"),"")</f>
        <v/>
      </c>
    </row>
    <row r="1121" spans="17:21" ht="12.6" customHeight="1" x14ac:dyDescent="0.2">
      <c r="Q1121" s="75" t="str" cm="1">
        <f t="array" aca="1" ref="Q1121" ca="1">IF(AND(K1121&lt;&gt;"",P1121&lt;&gt;"Absent",U1121&lt;&gt;"NO",M1121="3GPPMEMBER"),IF(INDIRECT(S1121)&lt;&gt;"Present","CHECK","Covered"),"")</f>
        <v/>
      </c>
      <c r="S1121" s="218" t="str">
        <f>IF(M1121="3GPPMEMBER","'Voting List'!L"&amp;MATCH(K1121,'Voting List'!B:B,0),"")</f>
        <v/>
      </c>
      <c r="U1121" s="170" t="str">
        <f>IF(K1121&lt;&gt;"",IF(ISNUMBER(FIND(K1121,'Voting List'!M1)),"YES","NO"),"")</f>
        <v/>
      </c>
    </row>
    <row r="1122" spans="17:21" ht="12.6" customHeight="1" x14ac:dyDescent="0.2">
      <c r="Q1122" s="75" t="str" cm="1">
        <f t="array" aca="1" ref="Q1122" ca="1">IF(AND(K1122&lt;&gt;"",P1122&lt;&gt;"Absent",U1122&lt;&gt;"NO",M1122="3GPPMEMBER"),IF(INDIRECT(S1122)&lt;&gt;"Present","CHECK","Covered"),"")</f>
        <v/>
      </c>
      <c r="S1122" s="218" t="str">
        <f>IF(M1122="3GPPMEMBER","'Voting List'!L"&amp;MATCH(K1122,'Voting List'!B:B,0),"")</f>
        <v/>
      </c>
      <c r="U1122" s="170" t="str">
        <f>IF(K1122&lt;&gt;"",IF(ISNUMBER(FIND(K1122,'Voting List'!M1)),"YES","NO"),"")</f>
        <v/>
      </c>
    </row>
    <row r="1123" spans="17:21" ht="12.6" customHeight="1" x14ac:dyDescent="0.2">
      <c r="Q1123" s="75" t="str" cm="1">
        <f t="array" aca="1" ref="Q1123" ca="1">IF(AND(K1123&lt;&gt;"",P1123&lt;&gt;"Absent",U1123&lt;&gt;"NO",M1123="3GPPMEMBER"),IF(INDIRECT(S1123)&lt;&gt;"Present","CHECK","Covered"),"")</f>
        <v/>
      </c>
      <c r="S1123" s="218" t="str">
        <f>IF(M1123="3GPPMEMBER","'Voting List'!L"&amp;MATCH(K1123,'Voting List'!B:B,0),"")</f>
        <v/>
      </c>
      <c r="U1123" s="170" t="str">
        <f>IF(K1123&lt;&gt;"",IF(ISNUMBER(FIND(K1123,'Voting List'!M1)),"YES","NO"),"")</f>
        <v/>
      </c>
    </row>
    <row r="1124" spans="17:21" ht="12.6" customHeight="1" x14ac:dyDescent="0.2">
      <c r="Q1124" s="75" t="str" cm="1">
        <f t="array" aca="1" ref="Q1124" ca="1">IF(AND(K1124&lt;&gt;"",P1124&lt;&gt;"Absent",U1124&lt;&gt;"NO",M1124="3GPPMEMBER"),IF(INDIRECT(S1124)&lt;&gt;"Present","CHECK","Covered"),"")</f>
        <v/>
      </c>
      <c r="S1124" s="218" t="str">
        <f>IF(M1124="3GPPMEMBER","'Voting List'!L"&amp;MATCH(K1124,'Voting List'!B:B,0),"")</f>
        <v/>
      </c>
      <c r="U1124" s="170" t="str">
        <f>IF(K1124&lt;&gt;"",IF(ISNUMBER(FIND(K1124,'Voting List'!M1)),"YES","NO"),"")</f>
        <v/>
      </c>
    </row>
    <row r="1125" spans="17:21" ht="12.6" customHeight="1" x14ac:dyDescent="0.2">
      <c r="Q1125" s="75" t="str" cm="1">
        <f t="array" aca="1" ref="Q1125" ca="1">IF(AND(K1125&lt;&gt;"",P1125&lt;&gt;"Absent",U1125&lt;&gt;"NO",M1125="3GPPMEMBER"),IF(INDIRECT(S1125)&lt;&gt;"Present","CHECK","Covered"),"")</f>
        <v/>
      </c>
      <c r="S1125" s="218" t="str">
        <f>IF(M1125="3GPPMEMBER","'Voting List'!L"&amp;MATCH(K1125,'Voting List'!B:B,0),"")</f>
        <v/>
      </c>
      <c r="U1125" s="170" t="str">
        <f>IF(K1125&lt;&gt;"",IF(ISNUMBER(FIND(K1125,'Voting List'!M1)),"YES","NO"),"")</f>
        <v/>
      </c>
    </row>
    <row r="1126" spans="17:21" ht="12.6" customHeight="1" x14ac:dyDescent="0.2">
      <c r="Q1126" s="75" t="str" cm="1">
        <f t="array" aca="1" ref="Q1126" ca="1">IF(AND(K1126&lt;&gt;"",P1126&lt;&gt;"Absent",U1126&lt;&gt;"NO",M1126="3GPPMEMBER"),IF(INDIRECT(S1126)&lt;&gt;"Present","CHECK","Covered"),"")</f>
        <v/>
      </c>
      <c r="S1126" s="218" t="str">
        <f>IF(M1126="3GPPMEMBER","'Voting List'!L"&amp;MATCH(K1126,'Voting List'!B:B,0),"")</f>
        <v/>
      </c>
      <c r="U1126" s="170" t="str">
        <f>IF(K1126&lt;&gt;"",IF(ISNUMBER(FIND(K1126,'Voting List'!M1)),"YES","NO"),"")</f>
        <v/>
      </c>
    </row>
    <row r="1127" spans="17:21" ht="12.6" customHeight="1" x14ac:dyDescent="0.2">
      <c r="Q1127" s="75" t="str" cm="1">
        <f t="array" aca="1" ref="Q1127" ca="1">IF(AND(K1127&lt;&gt;"",P1127&lt;&gt;"Absent",U1127&lt;&gt;"NO",M1127="3GPPMEMBER"),IF(INDIRECT(S1127)&lt;&gt;"Present","CHECK","Covered"),"")</f>
        <v/>
      </c>
      <c r="S1127" s="218" t="str">
        <f>IF(M1127="3GPPMEMBER","'Voting List'!L"&amp;MATCH(K1127,'Voting List'!B:B,0),"")</f>
        <v/>
      </c>
      <c r="U1127" s="170" t="str">
        <f>IF(K1127&lt;&gt;"",IF(ISNUMBER(FIND(K1127,'Voting List'!M1)),"YES","NO"),"")</f>
        <v/>
      </c>
    </row>
    <row r="1128" spans="17:21" ht="12.6" customHeight="1" x14ac:dyDescent="0.2">
      <c r="Q1128" s="75" t="str" cm="1">
        <f t="array" aca="1" ref="Q1128" ca="1">IF(AND(K1128&lt;&gt;"",P1128&lt;&gt;"Absent",U1128&lt;&gt;"NO",M1128="3GPPMEMBER"),IF(INDIRECT(S1128)&lt;&gt;"Present","CHECK","Covered"),"")</f>
        <v/>
      </c>
      <c r="S1128" s="218" t="str">
        <f>IF(M1128="3GPPMEMBER","'Voting List'!L"&amp;MATCH(K1128,'Voting List'!B:B,0),"")</f>
        <v/>
      </c>
      <c r="U1128" s="170" t="str">
        <f>IF(K1128&lt;&gt;"",IF(ISNUMBER(FIND(K1128,'Voting List'!M1)),"YES","NO"),"")</f>
        <v/>
      </c>
    </row>
    <row r="1129" spans="17:21" ht="12.6" customHeight="1" x14ac:dyDescent="0.2">
      <c r="Q1129" s="75" t="str" cm="1">
        <f t="array" aca="1" ref="Q1129" ca="1">IF(AND(K1129&lt;&gt;"",P1129&lt;&gt;"Absent",U1129&lt;&gt;"NO",M1129="3GPPMEMBER"),IF(INDIRECT(S1129)&lt;&gt;"Present","CHECK","Covered"),"")</f>
        <v/>
      </c>
      <c r="S1129" s="218" t="str">
        <f>IF(M1129="3GPPMEMBER","'Voting List'!L"&amp;MATCH(K1129,'Voting List'!B:B,0),"")</f>
        <v/>
      </c>
      <c r="U1129" s="170" t="str">
        <f>IF(K1129&lt;&gt;"",IF(ISNUMBER(FIND(K1129,'Voting List'!M1)),"YES","NO"),"")</f>
        <v/>
      </c>
    </row>
    <row r="1130" spans="17:21" ht="12.6" customHeight="1" x14ac:dyDescent="0.2">
      <c r="Q1130" s="75" t="str" cm="1">
        <f t="array" aca="1" ref="Q1130" ca="1">IF(AND(K1130&lt;&gt;"",P1130&lt;&gt;"Absent",U1130&lt;&gt;"NO",M1130="3GPPMEMBER"),IF(INDIRECT(S1130)&lt;&gt;"Present","CHECK","Covered"),"")</f>
        <v/>
      </c>
      <c r="S1130" s="218" t="str">
        <f>IF(M1130="3GPPMEMBER","'Voting List'!L"&amp;MATCH(K1130,'Voting List'!B:B,0),"")</f>
        <v/>
      </c>
      <c r="U1130" s="170" t="str">
        <f>IF(K1130&lt;&gt;"",IF(ISNUMBER(FIND(K1130,'Voting List'!M1)),"YES","NO"),"")</f>
        <v/>
      </c>
    </row>
    <row r="1131" spans="17:21" ht="12.6" customHeight="1" x14ac:dyDescent="0.2">
      <c r="Q1131" s="75" t="str" cm="1">
        <f t="array" aca="1" ref="Q1131" ca="1">IF(AND(K1131&lt;&gt;"",P1131&lt;&gt;"Absent",U1131&lt;&gt;"NO",M1131="3GPPMEMBER"),IF(INDIRECT(S1131)&lt;&gt;"Present","CHECK","Covered"),"")</f>
        <v/>
      </c>
      <c r="S1131" s="218" t="str">
        <f>IF(M1131="3GPPMEMBER","'Voting List'!L"&amp;MATCH(K1131,'Voting List'!B:B,0),"")</f>
        <v/>
      </c>
      <c r="U1131" s="170" t="str">
        <f>IF(K1131&lt;&gt;"",IF(ISNUMBER(FIND(K1131,'Voting List'!M1)),"YES","NO"),"")</f>
        <v/>
      </c>
    </row>
    <row r="1132" spans="17:21" ht="12.6" customHeight="1" x14ac:dyDescent="0.2">
      <c r="Q1132" s="75" t="str" cm="1">
        <f t="array" aca="1" ref="Q1132" ca="1">IF(AND(K1132&lt;&gt;"",P1132&lt;&gt;"Absent",U1132&lt;&gt;"NO",M1132="3GPPMEMBER"),IF(INDIRECT(S1132)&lt;&gt;"Present","CHECK","Covered"),"")</f>
        <v/>
      </c>
      <c r="S1132" s="218" t="str">
        <f>IF(M1132="3GPPMEMBER","'Voting List'!L"&amp;MATCH(K1132,'Voting List'!B:B,0),"")</f>
        <v/>
      </c>
      <c r="U1132" s="170" t="str">
        <f>IF(K1132&lt;&gt;"",IF(ISNUMBER(FIND(K1132,'Voting List'!M1)),"YES","NO"),"")</f>
        <v/>
      </c>
    </row>
    <row r="1133" spans="17:21" ht="12.6" customHeight="1" x14ac:dyDescent="0.2">
      <c r="Q1133" s="75" t="str" cm="1">
        <f t="array" aca="1" ref="Q1133" ca="1">IF(AND(K1133&lt;&gt;"",P1133&lt;&gt;"Absent",U1133&lt;&gt;"NO",M1133="3GPPMEMBER"),IF(INDIRECT(S1133)&lt;&gt;"Present","CHECK","Covered"),"")</f>
        <v/>
      </c>
      <c r="S1133" s="218" t="str">
        <f>IF(M1133="3GPPMEMBER","'Voting List'!L"&amp;MATCH(K1133,'Voting List'!B:B,0),"")</f>
        <v/>
      </c>
      <c r="U1133" s="170" t="str">
        <f>IF(K1133&lt;&gt;"",IF(ISNUMBER(FIND(K1133,'Voting List'!M1)),"YES","NO"),"")</f>
        <v/>
      </c>
    </row>
    <row r="1134" spans="17:21" ht="12.6" customHeight="1" x14ac:dyDescent="0.2">
      <c r="Q1134" s="75" t="str" cm="1">
        <f t="array" aca="1" ref="Q1134" ca="1">IF(AND(K1134&lt;&gt;"",P1134&lt;&gt;"Absent",U1134&lt;&gt;"NO",M1134="3GPPMEMBER"),IF(INDIRECT(S1134)&lt;&gt;"Present","CHECK","Covered"),"")</f>
        <v/>
      </c>
      <c r="S1134" s="218" t="str">
        <f>IF(M1134="3GPPMEMBER","'Voting List'!L"&amp;MATCH(K1134,'Voting List'!B:B,0),"")</f>
        <v/>
      </c>
      <c r="U1134" s="170" t="str">
        <f>IF(K1134&lt;&gt;"",IF(ISNUMBER(FIND(K1134,'Voting List'!M1)),"YES","NO"),"")</f>
        <v/>
      </c>
    </row>
    <row r="1135" spans="17:21" ht="12.6" customHeight="1" x14ac:dyDescent="0.2">
      <c r="Q1135" s="75" t="str" cm="1">
        <f t="array" aca="1" ref="Q1135" ca="1">IF(AND(K1135&lt;&gt;"",P1135&lt;&gt;"Absent",U1135&lt;&gt;"NO",M1135="3GPPMEMBER"),IF(INDIRECT(S1135)&lt;&gt;"Present","CHECK","Covered"),"")</f>
        <v/>
      </c>
      <c r="S1135" s="218" t="str">
        <f>IF(M1135="3GPPMEMBER","'Voting List'!L"&amp;MATCH(K1135,'Voting List'!B:B,0),"")</f>
        <v/>
      </c>
      <c r="U1135" s="170" t="str">
        <f>IF(K1135&lt;&gt;"",IF(ISNUMBER(FIND(K1135,'Voting List'!M1)),"YES","NO"),"")</f>
        <v/>
      </c>
    </row>
    <row r="1136" spans="17:21" ht="12.6" customHeight="1" x14ac:dyDescent="0.2">
      <c r="Q1136" s="75" t="str" cm="1">
        <f t="array" aca="1" ref="Q1136" ca="1">IF(AND(K1136&lt;&gt;"",P1136&lt;&gt;"Absent",U1136&lt;&gt;"NO",M1136="3GPPMEMBER"),IF(INDIRECT(S1136)&lt;&gt;"Present","CHECK","Covered"),"")</f>
        <v/>
      </c>
      <c r="S1136" s="218" t="str">
        <f>IF(M1136="3GPPMEMBER","'Voting List'!L"&amp;MATCH(K1136,'Voting List'!B:B,0),"")</f>
        <v/>
      </c>
      <c r="U1136" s="170" t="str">
        <f>IF(K1136&lt;&gt;"",IF(ISNUMBER(FIND(K1136,'Voting List'!M1)),"YES","NO"),"")</f>
        <v/>
      </c>
    </row>
    <row r="1137" spans="17:21" ht="12.6" customHeight="1" x14ac:dyDescent="0.2">
      <c r="Q1137" s="75" t="str" cm="1">
        <f t="array" aca="1" ref="Q1137" ca="1">IF(AND(K1137&lt;&gt;"",P1137&lt;&gt;"Absent",U1137&lt;&gt;"NO",M1137="3GPPMEMBER"),IF(INDIRECT(S1137)&lt;&gt;"Present","CHECK","Covered"),"")</f>
        <v/>
      </c>
      <c r="S1137" s="218" t="str">
        <f>IF(M1137="3GPPMEMBER","'Voting List'!L"&amp;MATCH(K1137,'Voting List'!B:B,0),"")</f>
        <v/>
      </c>
      <c r="U1137" s="170" t="str">
        <f>IF(K1137&lt;&gt;"",IF(ISNUMBER(FIND(K1137,'Voting List'!M1)),"YES","NO"),"")</f>
        <v/>
      </c>
    </row>
    <row r="1138" spans="17:21" ht="12.6" customHeight="1" x14ac:dyDescent="0.2">
      <c r="Q1138" s="75" t="str" cm="1">
        <f t="array" aca="1" ref="Q1138" ca="1">IF(AND(K1138&lt;&gt;"",P1138&lt;&gt;"Absent",U1138&lt;&gt;"NO",M1138="3GPPMEMBER"),IF(INDIRECT(S1138)&lt;&gt;"Present","CHECK","Covered"),"")</f>
        <v/>
      </c>
      <c r="S1138" s="218" t="str">
        <f>IF(M1138="3GPPMEMBER","'Voting List'!L"&amp;MATCH(K1138,'Voting List'!B:B,0),"")</f>
        <v/>
      </c>
      <c r="U1138" s="170" t="str">
        <f>IF(K1138&lt;&gt;"",IF(ISNUMBER(FIND(K1138,'Voting List'!M1)),"YES","NO"),"")</f>
        <v/>
      </c>
    </row>
    <row r="1139" spans="17:21" ht="12.6" customHeight="1" x14ac:dyDescent="0.2">
      <c r="Q1139" s="75" t="str" cm="1">
        <f t="array" aca="1" ref="Q1139" ca="1">IF(AND(K1139&lt;&gt;"",P1139&lt;&gt;"Absent",U1139&lt;&gt;"NO",M1139="3GPPMEMBER"),IF(INDIRECT(S1139)&lt;&gt;"Present","CHECK","Covered"),"")</f>
        <v/>
      </c>
      <c r="S1139" s="218" t="str">
        <f>IF(M1139="3GPPMEMBER","'Voting List'!L"&amp;MATCH(K1139,'Voting List'!B:B,0),"")</f>
        <v/>
      </c>
      <c r="U1139" s="170" t="str">
        <f>IF(K1139&lt;&gt;"",IF(ISNUMBER(FIND(K1139,'Voting List'!M1)),"YES","NO"),"")</f>
        <v/>
      </c>
    </row>
    <row r="1140" spans="17:21" ht="12.6" customHeight="1" x14ac:dyDescent="0.2">
      <c r="Q1140" s="75" t="str" cm="1">
        <f t="array" aca="1" ref="Q1140" ca="1">IF(AND(K1140&lt;&gt;"",P1140&lt;&gt;"Absent",U1140&lt;&gt;"NO",M1140="3GPPMEMBER"),IF(INDIRECT(S1140)&lt;&gt;"Present","CHECK","Covered"),"")</f>
        <v/>
      </c>
      <c r="S1140" s="218" t="str">
        <f>IF(M1140="3GPPMEMBER","'Voting List'!L"&amp;MATCH(K1140,'Voting List'!B:B,0),"")</f>
        <v/>
      </c>
      <c r="U1140" s="170" t="str">
        <f>IF(K1140&lt;&gt;"",IF(ISNUMBER(FIND(K1140,'Voting List'!M1)),"YES","NO"),"")</f>
        <v/>
      </c>
    </row>
    <row r="1141" spans="17:21" ht="12.6" customHeight="1" x14ac:dyDescent="0.2">
      <c r="Q1141" s="75" t="str" cm="1">
        <f t="array" aca="1" ref="Q1141" ca="1">IF(AND(K1141&lt;&gt;"",P1141&lt;&gt;"Absent",U1141&lt;&gt;"NO",M1141="3GPPMEMBER"),IF(INDIRECT(S1141)&lt;&gt;"Present","CHECK","Covered"),"")</f>
        <v/>
      </c>
      <c r="S1141" s="218" t="str">
        <f>IF(M1141="3GPPMEMBER","'Voting List'!L"&amp;MATCH(K1141,'Voting List'!B:B,0),"")</f>
        <v/>
      </c>
      <c r="U1141" s="170" t="str">
        <f>IF(K1141&lt;&gt;"",IF(ISNUMBER(FIND(K1141,'Voting List'!M1)),"YES","NO"),"")</f>
        <v/>
      </c>
    </row>
    <row r="1142" spans="17:21" ht="12.6" customHeight="1" x14ac:dyDescent="0.2">
      <c r="Q1142" s="75" t="str" cm="1">
        <f t="array" aca="1" ref="Q1142" ca="1">IF(AND(K1142&lt;&gt;"",P1142&lt;&gt;"Absent",U1142&lt;&gt;"NO",M1142="3GPPMEMBER"),IF(INDIRECT(S1142)&lt;&gt;"Present","CHECK","Covered"),"")</f>
        <v/>
      </c>
      <c r="S1142" s="218" t="str">
        <f>IF(M1142="3GPPMEMBER","'Voting List'!L"&amp;MATCH(K1142,'Voting List'!B:B,0),"")</f>
        <v/>
      </c>
      <c r="U1142" s="170" t="str">
        <f>IF(K1142&lt;&gt;"",IF(ISNUMBER(FIND(K1142,'Voting List'!M1)),"YES","NO"),"")</f>
        <v/>
      </c>
    </row>
    <row r="1143" spans="17:21" ht="12.6" customHeight="1" x14ac:dyDescent="0.2">
      <c r="Q1143" s="75" t="str" cm="1">
        <f t="array" aca="1" ref="Q1143" ca="1">IF(AND(K1143&lt;&gt;"",P1143&lt;&gt;"Absent",U1143&lt;&gt;"NO",M1143="3GPPMEMBER"),IF(INDIRECT(S1143)&lt;&gt;"Present","CHECK","Covered"),"")</f>
        <v/>
      </c>
      <c r="S1143" s="218" t="str">
        <f>IF(M1143="3GPPMEMBER","'Voting List'!L"&amp;MATCH(K1143,'Voting List'!B:B,0),"")</f>
        <v/>
      </c>
      <c r="U1143" s="170" t="str">
        <f>IF(K1143&lt;&gt;"",IF(ISNUMBER(FIND(K1143,'Voting List'!M1)),"YES","NO"),"")</f>
        <v/>
      </c>
    </row>
    <row r="1144" spans="17:21" ht="12.6" customHeight="1" x14ac:dyDescent="0.2">
      <c r="Q1144" s="75" t="str" cm="1">
        <f t="array" aca="1" ref="Q1144" ca="1">IF(AND(K1144&lt;&gt;"",P1144&lt;&gt;"Absent",U1144&lt;&gt;"NO",M1144="3GPPMEMBER"),IF(INDIRECT(S1144)&lt;&gt;"Present","CHECK","Covered"),"")</f>
        <v/>
      </c>
      <c r="S1144" s="218" t="str">
        <f>IF(M1144="3GPPMEMBER","'Voting List'!L"&amp;MATCH(K1144,'Voting List'!B:B,0),"")</f>
        <v/>
      </c>
      <c r="U1144" s="170" t="str">
        <f>IF(K1144&lt;&gt;"",IF(ISNUMBER(FIND(K1144,'Voting List'!M1)),"YES","NO"),"")</f>
        <v/>
      </c>
    </row>
    <row r="1145" spans="17:21" ht="12.6" customHeight="1" x14ac:dyDescent="0.2">
      <c r="Q1145" s="75" t="str" cm="1">
        <f t="array" aca="1" ref="Q1145" ca="1">IF(AND(K1145&lt;&gt;"",P1145&lt;&gt;"Absent",U1145&lt;&gt;"NO",M1145="3GPPMEMBER"),IF(INDIRECT(S1145)&lt;&gt;"Present","CHECK","Covered"),"")</f>
        <v/>
      </c>
      <c r="S1145" s="218" t="str">
        <f>IF(M1145="3GPPMEMBER","'Voting List'!L"&amp;MATCH(K1145,'Voting List'!B:B,0),"")</f>
        <v/>
      </c>
      <c r="U1145" s="170" t="str">
        <f>IF(K1145&lt;&gt;"",IF(ISNUMBER(FIND(K1145,'Voting List'!M1)),"YES","NO"),"")</f>
        <v/>
      </c>
    </row>
    <row r="1146" spans="17:21" ht="12.6" customHeight="1" x14ac:dyDescent="0.2">
      <c r="Q1146" s="75" t="str" cm="1">
        <f t="array" aca="1" ref="Q1146" ca="1">IF(AND(K1146&lt;&gt;"",P1146&lt;&gt;"Absent",U1146&lt;&gt;"NO",M1146="3GPPMEMBER"),IF(INDIRECT(S1146)&lt;&gt;"Present","CHECK","Covered"),"")</f>
        <v/>
      </c>
      <c r="S1146" s="218" t="str">
        <f>IF(M1146="3GPPMEMBER","'Voting List'!L"&amp;MATCH(K1146,'Voting List'!B:B,0),"")</f>
        <v/>
      </c>
      <c r="U1146" s="170" t="str">
        <f>IF(K1146&lt;&gt;"",IF(ISNUMBER(FIND(K1146,'Voting List'!M1)),"YES","NO"),"")</f>
        <v/>
      </c>
    </row>
    <row r="1147" spans="17:21" ht="12.6" customHeight="1" x14ac:dyDescent="0.2">
      <c r="Q1147" s="75" t="str" cm="1">
        <f t="array" aca="1" ref="Q1147" ca="1">IF(AND(K1147&lt;&gt;"",P1147&lt;&gt;"Absent",U1147&lt;&gt;"NO",M1147="3GPPMEMBER"),IF(INDIRECT(S1147)&lt;&gt;"Present","CHECK","Covered"),"")</f>
        <v/>
      </c>
      <c r="S1147" s="218" t="str">
        <f>IF(M1147="3GPPMEMBER","'Voting List'!L"&amp;MATCH(K1147,'Voting List'!B:B,0),"")</f>
        <v/>
      </c>
      <c r="U1147" s="170" t="str">
        <f>IF(K1147&lt;&gt;"",IF(ISNUMBER(FIND(K1147,'Voting List'!M1)),"YES","NO"),"")</f>
        <v/>
      </c>
    </row>
    <row r="1148" spans="17:21" ht="12.6" customHeight="1" x14ac:dyDescent="0.2">
      <c r="Q1148" s="75" t="str" cm="1">
        <f t="array" aca="1" ref="Q1148" ca="1">IF(AND(K1148&lt;&gt;"",P1148&lt;&gt;"Absent",U1148&lt;&gt;"NO",M1148="3GPPMEMBER"),IF(INDIRECT(S1148)&lt;&gt;"Present","CHECK","Covered"),"")</f>
        <v/>
      </c>
      <c r="S1148" s="218" t="str">
        <f>IF(M1148="3GPPMEMBER","'Voting List'!L"&amp;MATCH(K1148,'Voting List'!B:B,0),"")</f>
        <v/>
      </c>
      <c r="U1148" s="170" t="str">
        <f>IF(K1148&lt;&gt;"",IF(ISNUMBER(FIND(K1148,'Voting List'!M1)),"YES","NO"),"")</f>
        <v/>
      </c>
    </row>
    <row r="1149" spans="17:21" ht="12.6" customHeight="1" x14ac:dyDescent="0.2">
      <c r="Q1149" s="75" t="str" cm="1">
        <f t="array" aca="1" ref="Q1149" ca="1">IF(AND(K1149&lt;&gt;"",P1149&lt;&gt;"Absent",U1149&lt;&gt;"NO",M1149="3GPPMEMBER"),IF(INDIRECT(S1149)&lt;&gt;"Present","CHECK","Covered"),"")</f>
        <v/>
      </c>
      <c r="S1149" s="218" t="str">
        <f>IF(M1149="3GPPMEMBER","'Voting List'!L"&amp;MATCH(K1149,'Voting List'!B:B,0),"")</f>
        <v/>
      </c>
      <c r="U1149" s="170" t="str">
        <f>IF(K1149&lt;&gt;"",IF(ISNUMBER(FIND(K1149,'Voting List'!M1)),"YES","NO"),"")</f>
        <v/>
      </c>
    </row>
    <row r="1150" spans="17:21" ht="12.6" customHeight="1" x14ac:dyDescent="0.2">
      <c r="Q1150" s="75" t="str" cm="1">
        <f t="array" aca="1" ref="Q1150" ca="1">IF(AND(K1150&lt;&gt;"",P1150&lt;&gt;"Absent",U1150&lt;&gt;"NO",M1150="3GPPMEMBER"),IF(INDIRECT(S1150)&lt;&gt;"Present","CHECK","Covered"),"")</f>
        <v/>
      </c>
      <c r="S1150" s="218" t="str">
        <f>IF(M1150="3GPPMEMBER","'Voting List'!L"&amp;MATCH(K1150,'Voting List'!B:B,0),"")</f>
        <v/>
      </c>
      <c r="U1150" s="170" t="str">
        <f>IF(K1150&lt;&gt;"",IF(ISNUMBER(FIND(K1150,'Voting List'!M1)),"YES","NO"),"")</f>
        <v/>
      </c>
    </row>
    <row r="1151" spans="17:21" ht="12.6" customHeight="1" x14ac:dyDescent="0.2">
      <c r="Q1151" s="75" t="str" cm="1">
        <f t="array" aca="1" ref="Q1151" ca="1">IF(AND(K1151&lt;&gt;"",P1151&lt;&gt;"Absent",U1151&lt;&gt;"NO",M1151="3GPPMEMBER"),IF(INDIRECT(S1151)&lt;&gt;"Present","CHECK","Covered"),"")</f>
        <v/>
      </c>
      <c r="S1151" s="218" t="str">
        <f>IF(M1151="3GPPMEMBER","'Voting List'!L"&amp;MATCH(K1151,'Voting List'!B:B,0),"")</f>
        <v/>
      </c>
      <c r="U1151" s="170" t="str">
        <f>IF(K1151&lt;&gt;"",IF(ISNUMBER(FIND(K1151,'Voting List'!M1)),"YES","NO"),"")</f>
        <v/>
      </c>
    </row>
    <row r="1152" spans="17:21" ht="12.6" customHeight="1" x14ac:dyDescent="0.2">
      <c r="Q1152" s="75" t="str" cm="1">
        <f t="array" aca="1" ref="Q1152" ca="1">IF(AND(K1152&lt;&gt;"",P1152&lt;&gt;"Absent",U1152&lt;&gt;"NO",M1152="3GPPMEMBER"),IF(INDIRECT(S1152)&lt;&gt;"Present","CHECK","Covered"),"")</f>
        <v/>
      </c>
      <c r="S1152" s="218" t="str">
        <f>IF(M1152="3GPPMEMBER","'Voting List'!L"&amp;MATCH(K1152,'Voting List'!B:B,0),"")</f>
        <v/>
      </c>
      <c r="U1152" s="170" t="str">
        <f>IF(K1152&lt;&gt;"",IF(ISNUMBER(FIND(K1152,'Voting List'!M1)),"YES","NO"),"")</f>
        <v/>
      </c>
    </row>
    <row r="1153" spans="17:21" ht="12.6" customHeight="1" x14ac:dyDescent="0.2">
      <c r="Q1153" s="75" t="str" cm="1">
        <f t="array" aca="1" ref="Q1153" ca="1">IF(AND(K1153&lt;&gt;"",P1153&lt;&gt;"Absent",U1153&lt;&gt;"NO",M1153="3GPPMEMBER"),IF(INDIRECT(S1153)&lt;&gt;"Present","CHECK","Covered"),"")</f>
        <v/>
      </c>
      <c r="S1153" s="218" t="str">
        <f>IF(M1153="3GPPMEMBER","'Voting List'!L"&amp;MATCH(K1153,'Voting List'!B:B,0),"")</f>
        <v/>
      </c>
      <c r="U1153" s="170" t="str">
        <f>IF(K1153&lt;&gt;"",IF(ISNUMBER(FIND(K1153,'Voting List'!M1)),"YES","NO"),"")</f>
        <v/>
      </c>
    </row>
    <row r="1154" spans="17:21" ht="12.6" customHeight="1" x14ac:dyDescent="0.2">
      <c r="Q1154" s="75" t="str" cm="1">
        <f t="array" aca="1" ref="Q1154" ca="1">IF(AND(K1154&lt;&gt;"",P1154&lt;&gt;"Absent",U1154&lt;&gt;"NO",M1154="3GPPMEMBER"),IF(INDIRECT(S1154)&lt;&gt;"Present","CHECK","Covered"),"")</f>
        <v/>
      </c>
      <c r="S1154" s="218" t="str">
        <f>IF(M1154="3GPPMEMBER","'Voting List'!L"&amp;MATCH(K1154,'Voting List'!B:B,0),"")</f>
        <v/>
      </c>
      <c r="U1154" s="170" t="str">
        <f>IF(K1154&lt;&gt;"",IF(ISNUMBER(FIND(K1154,'Voting List'!M1)),"YES","NO"),"")</f>
        <v/>
      </c>
    </row>
    <row r="1155" spans="17:21" ht="12.6" customHeight="1" x14ac:dyDescent="0.2">
      <c r="Q1155" s="75" t="str" cm="1">
        <f t="array" aca="1" ref="Q1155" ca="1">IF(AND(K1155&lt;&gt;"",P1155&lt;&gt;"Absent",U1155&lt;&gt;"NO",M1155="3GPPMEMBER"),IF(INDIRECT(S1155)&lt;&gt;"Present","CHECK","Covered"),"")</f>
        <v/>
      </c>
      <c r="S1155" s="218" t="str">
        <f>IF(M1155="3GPPMEMBER","'Voting List'!L"&amp;MATCH(K1155,'Voting List'!B:B,0),"")</f>
        <v/>
      </c>
      <c r="U1155" s="170" t="str">
        <f>IF(K1155&lt;&gt;"",IF(ISNUMBER(FIND(K1155,'Voting List'!M1)),"YES","NO"),"")</f>
        <v/>
      </c>
    </row>
    <row r="1156" spans="17:21" ht="12.6" customHeight="1" x14ac:dyDescent="0.2">
      <c r="Q1156" s="75" t="str" cm="1">
        <f t="array" aca="1" ref="Q1156" ca="1">IF(AND(K1156&lt;&gt;"",P1156&lt;&gt;"Absent",U1156&lt;&gt;"NO",M1156="3GPPMEMBER"),IF(INDIRECT(S1156)&lt;&gt;"Present","CHECK","Covered"),"")</f>
        <v/>
      </c>
      <c r="S1156" s="218" t="str">
        <f>IF(M1156="3GPPMEMBER","'Voting List'!L"&amp;MATCH(K1156,'Voting List'!B:B,0),"")</f>
        <v/>
      </c>
      <c r="U1156" s="170" t="str">
        <f>IF(K1156&lt;&gt;"",IF(ISNUMBER(FIND(K1156,'Voting List'!M1)),"YES","NO"),"")</f>
        <v/>
      </c>
    </row>
    <row r="1157" spans="17:21" ht="12.6" customHeight="1" x14ac:dyDescent="0.2">
      <c r="Q1157" s="75" t="str" cm="1">
        <f t="array" aca="1" ref="Q1157" ca="1">IF(AND(K1157&lt;&gt;"",P1157&lt;&gt;"Absent",U1157&lt;&gt;"NO",M1157="3GPPMEMBER"),IF(INDIRECT(S1157)&lt;&gt;"Present","CHECK","Covered"),"")</f>
        <v/>
      </c>
      <c r="S1157" s="218" t="str">
        <f>IF(M1157="3GPPMEMBER","'Voting List'!L"&amp;MATCH(K1157,'Voting List'!B:B,0),"")</f>
        <v/>
      </c>
      <c r="U1157" s="170" t="str">
        <f>IF(K1157&lt;&gt;"",IF(ISNUMBER(FIND(K1157,'Voting List'!M1)),"YES","NO"),"")</f>
        <v/>
      </c>
    </row>
    <row r="1158" spans="17:21" ht="12.6" customHeight="1" x14ac:dyDescent="0.2">
      <c r="Q1158" s="75" t="str" cm="1">
        <f t="array" aca="1" ref="Q1158" ca="1">IF(AND(K1158&lt;&gt;"",P1158&lt;&gt;"Absent",U1158&lt;&gt;"NO",M1158="3GPPMEMBER"),IF(INDIRECT(S1158)&lt;&gt;"Present","CHECK","Covered"),"")</f>
        <v/>
      </c>
      <c r="S1158" s="218" t="str">
        <f>IF(M1158="3GPPMEMBER","'Voting List'!L"&amp;MATCH(K1158,'Voting List'!B:B,0),"")</f>
        <v/>
      </c>
      <c r="U1158" s="170" t="str">
        <f>IF(K1158&lt;&gt;"",IF(ISNUMBER(FIND(K1158,'Voting List'!M1)),"YES","NO"),"")</f>
        <v/>
      </c>
    </row>
    <row r="1159" spans="17:21" ht="12.6" customHeight="1" x14ac:dyDescent="0.2">
      <c r="Q1159" s="75" t="str" cm="1">
        <f t="array" aca="1" ref="Q1159" ca="1">IF(AND(K1159&lt;&gt;"",P1159&lt;&gt;"Absent",U1159&lt;&gt;"NO",M1159="3GPPMEMBER"),IF(INDIRECT(S1159)&lt;&gt;"Present","CHECK","Covered"),"")</f>
        <v/>
      </c>
      <c r="S1159" s="218" t="str">
        <f>IF(M1159="3GPPMEMBER","'Voting List'!L"&amp;MATCH(K1159,'Voting List'!B:B,0),"")</f>
        <v/>
      </c>
      <c r="U1159" s="170" t="str">
        <f>IF(K1159&lt;&gt;"",IF(ISNUMBER(FIND(K1159,'Voting List'!M1)),"YES","NO"),"")</f>
        <v/>
      </c>
    </row>
    <row r="1160" spans="17:21" ht="12.6" customHeight="1" x14ac:dyDescent="0.2">
      <c r="Q1160" s="75" t="str" cm="1">
        <f t="array" aca="1" ref="Q1160" ca="1">IF(AND(K1160&lt;&gt;"",P1160&lt;&gt;"Absent",U1160&lt;&gt;"NO",M1160="3GPPMEMBER"),IF(INDIRECT(S1160)&lt;&gt;"Present","CHECK","Covered"),"")</f>
        <v/>
      </c>
      <c r="S1160" s="218" t="str">
        <f>IF(M1160="3GPPMEMBER","'Voting List'!L"&amp;MATCH(K1160,'Voting List'!B:B,0),"")</f>
        <v/>
      </c>
      <c r="U1160" s="170" t="str">
        <f>IF(K1160&lt;&gt;"",IF(ISNUMBER(FIND(K1160,'Voting List'!M1)),"YES","NO"),"")</f>
        <v/>
      </c>
    </row>
    <row r="1161" spans="17:21" ht="12.6" customHeight="1" x14ac:dyDescent="0.2">
      <c r="Q1161" s="75" t="str" cm="1">
        <f t="array" aca="1" ref="Q1161" ca="1">IF(AND(K1161&lt;&gt;"",P1161&lt;&gt;"Absent",U1161&lt;&gt;"NO",M1161="3GPPMEMBER"),IF(INDIRECT(S1161)&lt;&gt;"Present","CHECK","Covered"),"")</f>
        <v/>
      </c>
      <c r="S1161" s="218" t="str">
        <f>IF(M1161="3GPPMEMBER","'Voting List'!L"&amp;MATCH(K1161,'Voting List'!B:B,0),"")</f>
        <v/>
      </c>
      <c r="U1161" s="170" t="str">
        <f>IF(K1161&lt;&gt;"",IF(ISNUMBER(FIND(K1161,'Voting List'!M1)),"YES","NO"),"")</f>
        <v/>
      </c>
    </row>
    <row r="1162" spans="17:21" ht="12.6" customHeight="1" x14ac:dyDescent="0.2">
      <c r="Q1162" s="75" t="str" cm="1">
        <f t="array" aca="1" ref="Q1162" ca="1">IF(AND(K1162&lt;&gt;"",P1162&lt;&gt;"Absent",U1162&lt;&gt;"NO",M1162="3GPPMEMBER"),IF(INDIRECT(S1162)&lt;&gt;"Present","CHECK","Covered"),"")</f>
        <v/>
      </c>
      <c r="S1162" s="218" t="str">
        <f>IF(M1162="3GPPMEMBER","'Voting List'!L"&amp;MATCH(K1162,'Voting List'!B:B,0),"")</f>
        <v/>
      </c>
      <c r="U1162" s="170" t="str">
        <f>IF(K1162&lt;&gt;"",IF(ISNUMBER(FIND(K1162,'Voting List'!M1)),"YES","NO"),"")</f>
        <v/>
      </c>
    </row>
    <row r="1163" spans="17:21" ht="12.6" customHeight="1" x14ac:dyDescent="0.2">
      <c r="Q1163" s="75" t="str" cm="1">
        <f t="array" aca="1" ref="Q1163" ca="1">IF(AND(K1163&lt;&gt;"",P1163&lt;&gt;"Absent",U1163&lt;&gt;"NO",M1163="3GPPMEMBER"),IF(INDIRECT(S1163)&lt;&gt;"Present","CHECK","Covered"),"")</f>
        <v/>
      </c>
      <c r="S1163" s="218" t="str">
        <f>IF(M1163="3GPPMEMBER","'Voting List'!L"&amp;MATCH(K1163,'Voting List'!B:B,0),"")</f>
        <v/>
      </c>
      <c r="U1163" s="170" t="str">
        <f>IF(K1163&lt;&gt;"",IF(ISNUMBER(FIND(K1163,'Voting List'!M1)),"YES","NO"),"")</f>
        <v/>
      </c>
    </row>
    <row r="1164" spans="17:21" ht="12.6" customHeight="1" x14ac:dyDescent="0.2">
      <c r="Q1164" s="75" t="str" cm="1">
        <f t="array" aca="1" ref="Q1164" ca="1">IF(AND(K1164&lt;&gt;"",P1164&lt;&gt;"Absent",U1164&lt;&gt;"NO",M1164="3GPPMEMBER"),IF(INDIRECT(S1164)&lt;&gt;"Present","CHECK","Covered"),"")</f>
        <v/>
      </c>
      <c r="S1164" s="218" t="str">
        <f>IF(M1164="3GPPMEMBER","'Voting List'!L"&amp;MATCH(K1164,'Voting List'!B:B,0),"")</f>
        <v/>
      </c>
      <c r="U1164" s="170" t="str">
        <f>IF(K1164&lt;&gt;"",IF(ISNUMBER(FIND(K1164,'Voting List'!M1)),"YES","NO"),"")</f>
        <v/>
      </c>
    </row>
    <row r="1165" spans="17:21" ht="12.6" customHeight="1" x14ac:dyDescent="0.2">
      <c r="Q1165" s="75" t="str" cm="1">
        <f t="array" aca="1" ref="Q1165" ca="1">IF(AND(K1165&lt;&gt;"",P1165&lt;&gt;"Absent",U1165&lt;&gt;"NO",M1165="3GPPMEMBER"),IF(INDIRECT(S1165)&lt;&gt;"Present","CHECK","Covered"),"")</f>
        <v/>
      </c>
      <c r="S1165" s="218" t="str">
        <f>IF(M1165="3GPPMEMBER","'Voting List'!L"&amp;MATCH(K1165,'Voting List'!B:B,0),"")</f>
        <v/>
      </c>
      <c r="U1165" s="170" t="str">
        <f>IF(K1165&lt;&gt;"",IF(ISNUMBER(FIND(K1165,'Voting List'!M1)),"YES","NO"),"")</f>
        <v/>
      </c>
    </row>
    <row r="1166" spans="17:21" ht="12.6" customHeight="1" x14ac:dyDescent="0.2">
      <c r="Q1166" s="75" t="str" cm="1">
        <f t="array" aca="1" ref="Q1166" ca="1">IF(AND(K1166&lt;&gt;"",P1166&lt;&gt;"Absent",U1166&lt;&gt;"NO",M1166="3GPPMEMBER"),IF(INDIRECT(S1166)&lt;&gt;"Present","CHECK","Covered"),"")</f>
        <v/>
      </c>
      <c r="S1166" s="218" t="str">
        <f>IF(M1166="3GPPMEMBER","'Voting List'!L"&amp;MATCH(K1166,'Voting List'!B:B,0),"")</f>
        <v/>
      </c>
      <c r="U1166" s="170" t="str">
        <f>IF(K1166&lt;&gt;"",IF(ISNUMBER(FIND(K1166,'Voting List'!M1)),"YES","NO"),"")</f>
        <v/>
      </c>
    </row>
    <row r="1167" spans="17:21" ht="12.6" customHeight="1" x14ac:dyDescent="0.2">
      <c r="Q1167" s="75" t="str" cm="1">
        <f t="array" aca="1" ref="Q1167" ca="1">IF(AND(K1167&lt;&gt;"",P1167&lt;&gt;"Absent",U1167&lt;&gt;"NO",M1167="3GPPMEMBER"),IF(INDIRECT(S1167)&lt;&gt;"Present","CHECK","Covered"),"")</f>
        <v/>
      </c>
      <c r="S1167" s="218" t="str">
        <f>IF(M1167="3GPPMEMBER","'Voting List'!L"&amp;MATCH(K1167,'Voting List'!B:B,0),"")</f>
        <v/>
      </c>
      <c r="U1167" s="170" t="str">
        <f>IF(K1167&lt;&gt;"",IF(ISNUMBER(FIND(K1167,'Voting List'!M1)),"YES","NO"),"")</f>
        <v/>
      </c>
    </row>
    <row r="1168" spans="17:21" ht="12.6" customHeight="1" x14ac:dyDescent="0.2">
      <c r="Q1168" s="75" t="str" cm="1">
        <f t="array" aca="1" ref="Q1168" ca="1">IF(AND(K1168&lt;&gt;"",P1168&lt;&gt;"Absent",U1168&lt;&gt;"NO",M1168="3GPPMEMBER"),IF(INDIRECT(S1168)&lt;&gt;"Present","CHECK","Covered"),"")</f>
        <v/>
      </c>
      <c r="S1168" s="218" t="str">
        <f>IF(M1168="3GPPMEMBER","'Voting List'!L"&amp;MATCH(K1168,'Voting List'!B:B,0),"")</f>
        <v/>
      </c>
      <c r="U1168" s="170" t="str">
        <f>IF(K1168&lt;&gt;"",IF(ISNUMBER(FIND(K1168,'Voting List'!M1)),"YES","NO"),"")</f>
        <v/>
      </c>
    </row>
    <row r="1169" spans="17:21" ht="12.6" customHeight="1" x14ac:dyDescent="0.2">
      <c r="Q1169" s="75" t="str" cm="1">
        <f t="array" aca="1" ref="Q1169" ca="1">IF(AND(K1169&lt;&gt;"",P1169&lt;&gt;"Absent",U1169&lt;&gt;"NO",M1169="3GPPMEMBER"),IF(INDIRECT(S1169)&lt;&gt;"Present","CHECK","Covered"),"")</f>
        <v/>
      </c>
      <c r="S1169" s="218" t="str">
        <f>IF(M1169="3GPPMEMBER","'Voting List'!L"&amp;MATCH(K1169,'Voting List'!B:B,0),"")</f>
        <v/>
      </c>
      <c r="U1169" s="170" t="str">
        <f>IF(K1169&lt;&gt;"",IF(ISNUMBER(FIND(K1169,'Voting List'!M1)),"YES","NO"),"")</f>
        <v/>
      </c>
    </row>
    <row r="1170" spans="17:21" ht="12.6" customHeight="1" x14ac:dyDescent="0.2">
      <c r="Q1170" s="75" t="str" cm="1">
        <f t="array" aca="1" ref="Q1170" ca="1">IF(AND(K1170&lt;&gt;"",P1170&lt;&gt;"Absent",U1170&lt;&gt;"NO",M1170="3GPPMEMBER"),IF(INDIRECT(S1170)&lt;&gt;"Present","CHECK","Covered"),"")</f>
        <v/>
      </c>
      <c r="S1170" s="218" t="str">
        <f>IF(M1170="3GPPMEMBER","'Voting List'!L"&amp;MATCH(K1170,'Voting List'!B:B,0),"")</f>
        <v/>
      </c>
      <c r="U1170" s="170" t="str">
        <f>IF(K1170&lt;&gt;"",IF(ISNUMBER(FIND(K1170,'Voting List'!M1)),"YES","NO"),"")</f>
        <v/>
      </c>
    </row>
    <row r="1171" spans="17:21" ht="12.6" customHeight="1" x14ac:dyDescent="0.2">
      <c r="Q1171" s="75" t="str" cm="1">
        <f t="array" aca="1" ref="Q1171" ca="1">IF(AND(K1171&lt;&gt;"",P1171&lt;&gt;"Absent",U1171&lt;&gt;"NO",M1171="3GPPMEMBER"),IF(INDIRECT(S1171)&lt;&gt;"Present","CHECK","Covered"),"")</f>
        <v/>
      </c>
      <c r="S1171" s="218" t="str">
        <f>IF(M1171="3GPPMEMBER","'Voting List'!L"&amp;MATCH(K1171,'Voting List'!B:B,0),"")</f>
        <v/>
      </c>
      <c r="U1171" s="170" t="str">
        <f>IF(K1171&lt;&gt;"",IF(ISNUMBER(FIND(K1171,'Voting List'!M1)),"YES","NO"),"")</f>
        <v/>
      </c>
    </row>
    <row r="1172" spans="17:21" ht="12.6" customHeight="1" x14ac:dyDescent="0.2">
      <c r="Q1172" s="75" t="str" cm="1">
        <f t="array" aca="1" ref="Q1172" ca="1">IF(AND(K1172&lt;&gt;"",P1172&lt;&gt;"Absent",U1172&lt;&gt;"NO",M1172="3GPPMEMBER"),IF(INDIRECT(S1172)&lt;&gt;"Present","CHECK","Covered"),"")</f>
        <v/>
      </c>
      <c r="S1172" s="218" t="str">
        <f>IF(M1172="3GPPMEMBER","'Voting List'!L"&amp;MATCH(K1172,'Voting List'!B:B,0),"")</f>
        <v/>
      </c>
      <c r="U1172" s="170" t="str">
        <f>IF(K1172&lt;&gt;"",IF(ISNUMBER(FIND(K1172,'Voting List'!M1)),"YES","NO"),"")</f>
        <v/>
      </c>
    </row>
    <row r="1173" spans="17:21" ht="12.6" customHeight="1" x14ac:dyDescent="0.2">
      <c r="Q1173" s="75" t="str" cm="1">
        <f t="array" aca="1" ref="Q1173" ca="1">IF(AND(K1173&lt;&gt;"",P1173&lt;&gt;"Absent",U1173&lt;&gt;"NO",M1173="3GPPMEMBER"),IF(INDIRECT(S1173)&lt;&gt;"Present","CHECK","Covered"),"")</f>
        <v/>
      </c>
      <c r="S1173" s="218" t="str">
        <f>IF(M1173="3GPPMEMBER","'Voting List'!L"&amp;MATCH(K1173,'Voting List'!B:B,0),"")</f>
        <v/>
      </c>
      <c r="U1173" s="170" t="str">
        <f>IF(K1173&lt;&gt;"",IF(ISNUMBER(FIND(K1173,'Voting List'!M1)),"YES","NO"),"")</f>
        <v/>
      </c>
    </row>
    <row r="1174" spans="17:21" ht="12.6" customHeight="1" x14ac:dyDescent="0.2">
      <c r="Q1174" s="75" t="str" cm="1">
        <f t="array" aca="1" ref="Q1174" ca="1">IF(AND(K1174&lt;&gt;"",P1174&lt;&gt;"Absent",U1174&lt;&gt;"NO",M1174="3GPPMEMBER"),IF(INDIRECT(S1174)&lt;&gt;"Present","CHECK","Covered"),"")</f>
        <v/>
      </c>
      <c r="S1174" s="218" t="str">
        <f>IF(M1174="3GPPMEMBER","'Voting List'!L"&amp;MATCH(K1174,'Voting List'!B:B,0),"")</f>
        <v/>
      </c>
      <c r="U1174" s="170" t="str">
        <f>IF(K1174&lt;&gt;"",IF(ISNUMBER(FIND(K1174,'Voting List'!M1)),"YES","NO"),"")</f>
        <v/>
      </c>
    </row>
    <row r="1175" spans="17:21" ht="12.6" customHeight="1" x14ac:dyDescent="0.2">
      <c r="Q1175" s="75" t="str" cm="1">
        <f t="array" aca="1" ref="Q1175" ca="1">IF(AND(K1175&lt;&gt;"",P1175&lt;&gt;"Absent",U1175&lt;&gt;"NO",M1175="3GPPMEMBER"),IF(INDIRECT(S1175)&lt;&gt;"Present","CHECK","Covered"),"")</f>
        <v/>
      </c>
      <c r="S1175" s="218" t="str">
        <f>IF(M1175="3GPPMEMBER","'Voting List'!L"&amp;MATCH(K1175,'Voting List'!B:B,0),"")</f>
        <v/>
      </c>
      <c r="U1175" s="170" t="str">
        <f>IF(K1175&lt;&gt;"",IF(ISNUMBER(FIND(K1175,'Voting List'!M1)),"YES","NO"),"")</f>
        <v/>
      </c>
    </row>
    <row r="1176" spans="17:21" ht="12.6" customHeight="1" x14ac:dyDescent="0.2">
      <c r="Q1176" s="75" t="str" cm="1">
        <f t="array" aca="1" ref="Q1176" ca="1">IF(AND(K1176&lt;&gt;"",P1176&lt;&gt;"Absent",U1176&lt;&gt;"NO",M1176="3GPPMEMBER"),IF(INDIRECT(S1176)&lt;&gt;"Present","CHECK","Covered"),"")</f>
        <v/>
      </c>
      <c r="S1176" s="218" t="str">
        <f>IF(M1176="3GPPMEMBER","'Voting List'!L"&amp;MATCH(K1176,'Voting List'!B:B,0),"")</f>
        <v/>
      </c>
      <c r="U1176" s="170" t="str">
        <f>IF(K1176&lt;&gt;"",IF(ISNUMBER(FIND(K1176,'Voting List'!M1)),"YES","NO"),"")</f>
        <v/>
      </c>
    </row>
    <row r="1177" spans="17:21" ht="12.6" customHeight="1" x14ac:dyDescent="0.2">
      <c r="Q1177" s="75" t="str" cm="1">
        <f t="array" aca="1" ref="Q1177" ca="1">IF(AND(K1177&lt;&gt;"",P1177&lt;&gt;"Absent",U1177&lt;&gt;"NO",M1177="3GPPMEMBER"),IF(INDIRECT(S1177)&lt;&gt;"Present","CHECK","Covered"),"")</f>
        <v/>
      </c>
      <c r="S1177" s="218" t="str">
        <f>IF(M1177="3GPPMEMBER","'Voting List'!L"&amp;MATCH(K1177,'Voting List'!B:B,0),"")</f>
        <v/>
      </c>
      <c r="U1177" s="170" t="str">
        <f>IF(K1177&lt;&gt;"",IF(ISNUMBER(FIND(K1177,'Voting List'!M1)),"YES","NO"),"")</f>
        <v/>
      </c>
    </row>
    <row r="1178" spans="17:21" ht="12.6" customHeight="1" x14ac:dyDescent="0.2">
      <c r="Q1178" s="75" t="str" cm="1">
        <f t="array" aca="1" ref="Q1178" ca="1">IF(AND(K1178&lt;&gt;"",P1178&lt;&gt;"Absent",U1178&lt;&gt;"NO",M1178="3GPPMEMBER"),IF(INDIRECT(S1178)&lt;&gt;"Present","CHECK","Covered"),"")</f>
        <v/>
      </c>
      <c r="S1178" s="218" t="str">
        <f>IF(M1178="3GPPMEMBER","'Voting List'!L"&amp;MATCH(K1178,'Voting List'!B:B,0),"")</f>
        <v/>
      </c>
      <c r="U1178" s="170" t="str">
        <f>IF(K1178&lt;&gt;"",IF(ISNUMBER(FIND(K1178,'Voting List'!M1)),"YES","NO"),"")</f>
        <v/>
      </c>
    </row>
    <row r="1179" spans="17:21" ht="12.6" customHeight="1" x14ac:dyDescent="0.2">
      <c r="Q1179" s="75" t="str" cm="1">
        <f t="array" aca="1" ref="Q1179" ca="1">IF(AND(K1179&lt;&gt;"",P1179&lt;&gt;"Absent",U1179&lt;&gt;"NO",M1179="3GPPMEMBER"),IF(INDIRECT(S1179)&lt;&gt;"Present","CHECK","Covered"),"")</f>
        <v/>
      </c>
      <c r="S1179" s="218" t="str">
        <f>IF(M1179="3GPPMEMBER","'Voting List'!L"&amp;MATCH(K1179,'Voting List'!B:B,0),"")</f>
        <v/>
      </c>
      <c r="U1179" s="170" t="str">
        <f>IF(K1179&lt;&gt;"",IF(ISNUMBER(FIND(K1179,'Voting List'!M1)),"YES","NO"),"")</f>
        <v/>
      </c>
    </row>
    <row r="1180" spans="17:21" ht="12.6" customHeight="1" x14ac:dyDescent="0.2">
      <c r="Q1180" s="75" t="str" cm="1">
        <f t="array" aca="1" ref="Q1180" ca="1">IF(AND(K1180&lt;&gt;"",P1180&lt;&gt;"Absent",U1180&lt;&gt;"NO",M1180="3GPPMEMBER"),IF(INDIRECT(S1180)&lt;&gt;"Present","CHECK","Covered"),"")</f>
        <v/>
      </c>
      <c r="S1180" s="218" t="str">
        <f>IF(M1180="3GPPMEMBER","'Voting List'!L"&amp;MATCH(K1180,'Voting List'!B:B,0),"")</f>
        <v/>
      </c>
      <c r="U1180" s="170" t="str">
        <f>IF(K1180&lt;&gt;"",IF(ISNUMBER(FIND(K1180,'Voting List'!M1)),"YES","NO"),"")</f>
        <v/>
      </c>
    </row>
    <row r="1181" spans="17:21" ht="12.6" customHeight="1" x14ac:dyDescent="0.2">
      <c r="Q1181" s="75" t="str" cm="1">
        <f t="array" aca="1" ref="Q1181" ca="1">IF(AND(K1181&lt;&gt;"",P1181&lt;&gt;"Absent",U1181&lt;&gt;"NO",M1181="3GPPMEMBER"),IF(INDIRECT(S1181)&lt;&gt;"Present","CHECK","Covered"),"")</f>
        <v/>
      </c>
      <c r="S1181" s="218" t="str">
        <f>IF(M1181="3GPPMEMBER","'Voting List'!L"&amp;MATCH(K1181,'Voting List'!B:B,0),"")</f>
        <v/>
      </c>
      <c r="U1181" s="170" t="str">
        <f>IF(K1181&lt;&gt;"",IF(ISNUMBER(FIND(K1181,'Voting List'!M1)),"YES","NO"),"")</f>
        <v/>
      </c>
    </row>
    <row r="1182" spans="17:21" ht="12.6" customHeight="1" x14ac:dyDescent="0.2">
      <c r="Q1182" s="75" t="str" cm="1">
        <f t="array" aca="1" ref="Q1182" ca="1">IF(AND(K1182&lt;&gt;"",P1182&lt;&gt;"Absent",U1182&lt;&gt;"NO",M1182="3GPPMEMBER"),IF(INDIRECT(S1182)&lt;&gt;"Present","CHECK","Covered"),"")</f>
        <v/>
      </c>
      <c r="S1182" s="218" t="str">
        <f>IF(M1182="3GPPMEMBER","'Voting List'!L"&amp;MATCH(K1182,'Voting List'!B:B,0),"")</f>
        <v/>
      </c>
      <c r="U1182" s="170" t="str">
        <f>IF(K1182&lt;&gt;"",IF(ISNUMBER(FIND(K1182,'Voting List'!M1)),"YES","NO"),"")</f>
        <v/>
      </c>
    </row>
    <row r="1183" spans="17:21" ht="12.6" customHeight="1" x14ac:dyDescent="0.2">
      <c r="Q1183" s="75" t="str" cm="1">
        <f t="array" aca="1" ref="Q1183" ca="1">IF(AND(K1183&lt;&gt;"",P1183&lt;&gt;"Absent",U1183&lt;&gt;"NO",M1183="3GPPMEMBER"),IF(INDIRECT(S1183)&lt;&gt;"Present","CHECK","Covered"),"")</f>
        <v/>
      </c>
      <c r="S1183" s="218" t="str">
        <f>IF(M1183="3GPPMEMBER","'Voting List'!L"&amp;MATCH(K1183,'Voting List'!B:B,0),"")</f>
        <v/>
      </c>
      <c r="U1183" s="170" t="str">
        <f>IF(K1183&lt;&gt;"",IF(ISNUMBER(FIND(K1183,'Voting List'!M1)),"YES","NO"),"")</f>
        <v/>
      </c>
    </row>
    <row r="1184" spans="17:21" ht="12.6" customHeight="1" x14ac:dyDescent="0.2">
      <c r="Q1184" s="75" t="str" cm="1">
        <f t="array" aca="1" ref="Q1184" ca="1">IF(AND(K1184&lt;&gt;"",P1184&lt;&gt;"Absent",U1184&lt;&gt;"NO",M1184="3GPPMEMBER"),IF(INDIRECT(S1184)&lt;&gt;"Present","CHECK","Covered"),"")</f>
        <v/>
      </c>
      <c r="S1184" s="218" t="str">
        <f>IF(M1184="3GPPMEMBER","'Voting List'!L"&amp;MATCH(K1184,'Voting List'!B:B,0),"")</f>
        <v/>
      </c>
      <c r="U1184" s="170" t="str">
        <f>IF(K1184&lt;&gt;"",IF(ISNUMBER(FIND(K1184,'Voting List'!M1)),"YES","NO"),"")</f>
        <v/>
      </c>
    </row>
    <row r="1185" spans="17:21" ht="12.6" customHeight="1" x14ac:dyDescent="0.2">
      <c r="Q1185" s="75" t="str" cm="1">
        <f t="array" aca="1" ref="Q1185" ca="1">IF(AND(K1185&lt;&gt;"",P1185&lt;&gt;"Absent",U1185&lt;&gt;"NO",M1185="3GPPMEMBER"),IF(INDIRECT(S1185)&lt;&gt;"Present","CHECK","Covered"),"")</f>
        <v/>
      </c>
      <c r="S1185" s="218" t="str">
        <f>IF(M1185="3GPPMEMBER","'Voting List'!L"&amp;MATCH(K1185,'Voting List'!B:B,0),"")</f>
        <v/>
      </c>
      <c r="U1185" s="170" t="str">
        <f>IF(K1185&lt;&gt;"",IF(ISNUMBER(FIND(K1185,'Voting List'!M1)),"YES","NO"),"")</f>
        <v/>
      </c>
    </row>
    <row r="1186" spans="17:21" ht="12.6" customHeight="1" x14ac:dyDescent="0.2">
      <c r="Q1186" s="75" t="str" cm="1">
        <f t="array" aca="1" ref="Q1186" ca="1">IF(AND(K1186&lt;&gt;"",P1186&lt;&gt;"Absent",U1186&lt;&gt;"NO",M1186="3GPPMEMBER"),IF(INDIRECT(S1186)&lt;&gt;"Present","CHECK","Covered"),"")</f>
        <v/>
      </c>
      <c r="S1186" s="218" t="str">
        <f>IF(M1186="3GPPMEMBER","'Voting List'!L"&amp;MATCH(K1186,'Voting List'!B:B,0),"")</f>
        <v/>
      </c>
      <c r="U1186" s="170" t="str">
        <f>IF(K1186&lt;&gt;"",IF(ISNUMBER(FIND(K1186,'Voting List'!M1)),"YES","NO"),"")</f>
        <v/>
      </c>
    </row>
    <row r="1187" spans="17:21" ht="12.6" customHeight="1" x14ac:dyDescent="0.2">
      <c r="Q1187" s="75" t="str" cm="1">
        <f t="array" aca="1" ref="Q1187" ca="1">IF(AND(K1187&lt;&gt;"",P1187&lt;&gt;"Absent",U1187&lt;&gt;"NO",M1187="3GPPMEMBER"),IF(INDIRECT(S1187)&lt;&gt;"Present","CHECK","Covered"),"")</f>
        <v/>
      </c>
      <c r="S1187" s="218" t="str">
        <f>IF(M1187="3GPPMEMBER","'Voting List'!L"&amp;MATCH(K1187,'Voting List'!B:B,0),"")</f>
        <v/>
      </c>
      <c r="U1187" s="170" t="str">
        <f>IF(K1187&lt;&gt;"",IF(ISNUMBER(FIND(K1187,'Voting List'!M1)),"YES","NO"),"")</f>
        <v/>
      </c>
    </row>
    <row r="1188" spans="17:21" ht="12.6" customHeight="1" x14ac:dyDescent="0.2">
      <c r="Q1188" s="75" t="str" cm="1">
        <f t="array" aca="1" ref="Q1188" ca="1">IF(AND(K1188&lt;&gt;"",P1188&lt;&gt;"Absent",U1188&lt;&gt;"NO",M1188="3GPPMEMBER"),IF(INDIRECT(S1188)&lt;&gt;"Present","CHECK","Covered"),"")</f>
        <v/>
      </c>
      <c r="S1188" s="218" t="str">
        <f>IF(M1188="3GPPMEMBER","'Voting List'!L"&amp;MATCH(K1188,'Voting List'!B:B,0),"")</f>
        <v/>
      </c>
      <c r="U1188" s="170" t="str">
        <f>IF(K1188&lt;&gt;"",IF(ISNUMBER(FIND(K1188,'Voting List'!M1)),"YES","NO"),"")</f>
        <v/>
      </c>
    </row>
    <row r="1189" spans="17:21" ht="12.6" customHeight="1" x14ac:dyDescent="0.2">
      <c r="Q1189" s="75" t="str" cm="1">
        <f t="array" aca="1" ref="Q1189" ca="1">IF(AND(K1189&lt;&gt;"",P1189&lt;&gt;"Absent",U1189&lt;&gt;"NO",M1189="3GPPMEMBER"),IF(INDIRECT(S1189)&lt;&gt;"Present","CHECK","Covered"),"")</f>
        <v/>
      </c>
      <c r="S1189" s="218" t="str">
        <f>IF(M1189="3GPPMEMBER","'Voting List'!L"&amp;MATCH(K1189,'Voting List'!B:B,0),"")</f>
        <v/>
      </c>
      <c r="U1189" s="170" t="str">
        <f>IF(K1189&lt;&gt;"",IF(ISNUMBER(FIND(K1189,'Voting List'!M1)),"YES","NO"),"")</f>
        <v/>
      </c>
    </row>
    <row r="1190" spans="17:21" ht="12.6" customHeight="1" x14ac:dyDescent="0.2">
      <c r="Q1190" s="75" t="str" cm="1">
        <f t="array" aca="1" ref="Q1190" ca="1">IF(AND(K1190&lt;&gt;"",P1190&lt;&gt;"Absent",U1190&lt;&gt;"NO",M1190="3GPPMEMBER"),IF(INDIRECT(S1190)&lt;&gt;"Present","CHECK","Covered"),"")</f>
        <v/>
      </c>
      <c r="S1190" s="218" t="str">
        <f>IF(M1190="3GPPMEMBER","'Voting List'!L"&amp;MATCH(K1190,'Voting List'!B:B,0),"")</f>
        <v/>
      </c>
      <c r="U1190" s="170" t="str">
        <f>IF(K1190&lt;&gt;"",IF(ISNUMBER(FIND(K1190,'Voting List'!M1)),"YES","NO"),"")</f>
        <v/>
      </c>
    </row>
    <row r="1191" spans="17:21" ht="12.6" customHeight="1" x14ac:dyDescent="0.2">
      <c r="Q1191" s="75" t="str" cm="1">
        <f t="array" aca="1" ref="Q1191" ca="1">IF(AND(K1191&lt;&gt;"",P1191&lt;&gt;"Absent",U1191&lt;&gt;"NO",M1191="3GPPMEMBER"),IF(INDIRECT(S1191)&lt;&gt;"Present","CHECK","Covered"),"")</f>
        <v/>
      </c>
      <c r="S1191" s="218" t="str">
        <f>IF(M1191="3GPPMEMBER","'Voting List'!L"&amp;MATCH(K1191,'Voting List'!B:B,0),"")</f>
        <v/>
      </c>
      <c r="U1191" s="170" t="str">
        <f>IF(K1191&lt;&gt;"",IF(ISNUMBER(FIND(K1191,'Voting List'!M1)),"YES","NO"),"")</f>
        <v/>
      </c>
    </row>
    <row r="1192" spans="17:21" ht="12.6" customHeight="1" x14ac:dyDescent="0.2">
      <c r="Q1192" s="75" t="str" cm="1">
        <f t="array" aca="1" ref="Q1192" ca="1">IF(AND(K1192&lt;&gt;"",P1192&lt;&gt;"Absent",U1192&lt;&gt;"NO",M1192="3GPPMEMBER"),IF(INDIRECT(S1192)&lt;&gt;"Present","CHECK","Covered"),"")</f>
        <v/>
      </c>
      <c r="S1192" s="218" t="str">
        <f>IF(M1192="3GPPMEMBER","'Voting List'!L"&amp;MATCH(K1192,'Voting List'!B:B,0),"")</f>
        <v/>
      </c>
      <c r="U1192" s="170" t="str">
        <f>IF(K1192&lt;&gt;"",IF(ISNUMBER(FIND(K1192,'Voting List'!M1)),"YES","NO"),"")</f>
        <v/>
      </c>
    </row>
    <row r="1193" spans="17:21" ht="12.6" customHeight="1" x14ac:dyDescent="0.2">
      <c r="Q1193" s="75" t="str" cm="1">
        <f t="array" aca="1" ref="Q1193" ca="1">IF(AND(K1193&lt;&gt;"",P1193&lt;&gt;"Absent",U1193&lt;&gt;"NO",M1193="3GPPMEMBER"),IF(INDIRECT(S1193)&lt;&gt;"Present","CHECK","Covered"),"")</f>
        <v/>
      </c>
      <c r="S1193" s="218" t="str">
        <f>IF(M1193="3GPPMEMBER","'Voting List'!L"&amp;MATCH(K1193,'Voting List'!B:B,0),"")</f>
        <v/>
      </c>
      <c r="U1193" s="170" t="str">
        <f>IF(K1193&lt;&gt;"",IF(ISNUMBER(FIND(K1193,'Voting List'!M1)),"YES","NO"),"")</f>
        <v/>
      </c>
    </row>
    <row r="1194" spans="17:21" ht="12.6" customHeight="1" x14ac:dyDescent="0.2">
      <c r="Q1194" s="75" t="str" cm="1">
        <f t="array" aca="1" ref="Q1194" ca="1">IF(AND(K1194&lt;&gt;"",P1194&lt;&gt;"Absent",U1194&lt;&gt;"NO",M1194="3GPPMEMBER"),IF(INDIRECT(S1194)&lt;&gt;"Present","CHECK","Covered"),"")</f>
        <v/>
      </c>
      <c r="S1194" s="218" t="str">
        <f>IF(M1194="3GPPMEMBER","'Voting List'!L"&amp;MATCH(K1194,'Voting List'!B:B,0),"")</f>
        <v/>
      </c>
      <c r="U1194" s="170" t="str">
        <f>IF(K1194&lt;&gt;"",IF(ISNUMBER(FIND(K1194,'Voting List'!M1)),"YES","NO"),"")</f>
        <v/>
      </c>
    </row>
    <row r="1195" spans="17:21" ht="12.6" customHeight="1" x14ac:dyDescent="0.2">
      <c r="Q1195" s="75" t="str" cm="1">
        <f t="array" aca="1" ref="Q1195" ca="1">IF(AND(K1195&lt;&gt;"",P1195&lt;&gt;"Absent",U1195&lt;&gt;"NO",M1195="3GPPMEMBER"),IF(INDIRECT(S1195)&lt;&gt;"Present","CHECK","Covered"),"")</f>
        <v/>
      </c>
      <c r="S1195" s="218" t="str">
        <f>IF(M1195="3GPPMEMBER","'Voting List'!L"&amp;MATCH(K1195,'Voting List'!B:B,0),"")</f>
        <v/>
      </c>
      <c r="U1195" s="170" t="str">
        <f>IF(K1195&lt;&gt;"",IF(ISNUMBER(FIND(K1195,'Voting List'!M1)),"YES","NO"),"")</f>
        <v/>
      </c>
    </row>
    <row r="1196" spans="17:21" ht="12.6" customHeight="1" x14ac:dyDescent="0.2">
      <c r="Q1196" s="75" t="str" cm="1">
        <f t="array" aca="1" ref="Q1196" ca="1">IF(AND(K1196&lt;&gt;"",P1196&lt;&gt;"Absent",U1196&lt;&gt;"NO",M1196="3GPPMEMBER"),IF(INDIRECT(S1196)&lt;&gt;"Present","CHECK","Covered"),"")</f>
        <v/>
      </c>
      <c r="S1196" s="218" t="str">
        <f>IF(M1196="3GPPMEMBER","'Voting List'!L"&amp;MATCH(K1196,'Voting List'!B:B,0),"")</f>
        <v/>
      </c>
      <c r="U1196" s="170" t="str">
        <f>IF(K1196&lt;&gt;"",IF(ISNUMBER(FIND(K1196,'Voting List'!M1)),"YES","NO"),"")</f>
        <v/>
      </c>
    </row>
    <row r="1197" spans="17:21" ht="12.6" customHeight="1" x14ac:dyDescent="0.2">
      <c r="Q1197" s="75" t="str" cm="1">
        <f t="array" aca="1" ref="Q1197" ca="1">IF(AND(K1197&lt;&gt;"",P1197&lt;&gt;"Absent",U1197&lt;&gt;"NO",M1197="3GPPMEMBER"),IF(INDIRECT(S1197)&lt;&gt;"Present","CHECK","Covered"),"")</f>
        <v/>
      </c>
      <c r="S1197" s="218" t="str">
        <f>IF(M1197="3GPPMEMBER","'Voting List'!L"&amp;MATCH(K1197,'Voting List'!B:B,0),"")</f>
        <v/>
      </c>
      <c r="U1197" s="170" t="str">
        <f>IF(K1197&lt;&gt;"",IF(ISNUMBER(FIND(K1197,'Voting List'!M1)),"YES","NO"),"")</f>
        <v/>
      </c>
    </row>
    <row r="1198" spans="17:21" ht="12.6" customHeight="1" x14ac:dyDescent="0.2">
      <c r="Q1198" s="75" t="str" cm="1">
        <f t="array" aca="1" ref="Q1198" ca="1">IF(AND(K1198&lt;&gt;"",P1198&lt;&gt;"Absent",U1198&lt;&gt;"NO",M1198="3GPPMEMBER"),IF(INDIRECT(S1198)&lt;&gt;"Present","CHECK","Covered"),"")</f>
        <v/>
      </c>
      <c r="S1198" s="218" t="str">
        <f>IF(M1198="3GPPMEMBER","'Voting List'!L"&amp;MATCH(K1198,'Voting List'!B:B,0),"")</f>
        <v/>
      </c>
      <c r="U1198" s="170" t="str">
        <f>IF(K1198&lt;&gt;"",IF(ISNUMBER(FIND(K1198,'Voting List'!M1)),"YES","NO"),"")</f>
        <v/>
      </c>
    </row>
    <row r="1199" spans="17:21" ht="12.6" customHeight="1" x14ac:dyDescent="0.2">
      <c r="Q1199" s="75" t="str" cm="1">
        <f t="array" aca="1" ref="Q1199" ca="1">IF(AND(K1199&lt;&gt;"",P1199&lt;&gt;"Absent",U1199&lt;&gt;"NO",M1199="3GPPMEMBER"),IF(INDIRECT(S1199)&lt;&gt;"Present","CHECK","Covered"),"")</f>
        <v/>
      </c>
      <c r="S1199" s="218" t="str">
        <f>IF(M1199="3GPPMEMBER","'Voting List'!L"&amp;MATCH(K1199,'Voting List'!B:B,0),"")</f>
        <v/>
      </c>
      <c r="U1199" s="170" t="str">
        <f>IF(K1199&lt;&gt;"",IF(ISNUMBER(FIND(K1199,'Voting List'!M1)),"YES","NO"),"")</f>
        <v/>
      </c>
    </row>
    <row r="1200" spans="17:21" ht="12.6" customHeight="1" x14ac:dyDescent="0.2">
      <c r="Q1200" s="75" t="str" cm="1">
        <f t="array" aca="1" ref="Q1200" ca="1">IF(AND(K1200&lt;&gt;"",P1200&lt;&gt;"Absent",U1200&lt;&gt;"NO",M1200="3GPPMEMBER"),IF(INDIRECT(S1200)&lt;&gt;"Present","CHECK","Covered"),"")</f>
        <v/>
      </c>
      <c r="S1200" s="218" t="str">
        <f>IF(M1200="3GPPMEMBER","'Voting List'!L"&amp;MATCH(K1200,'Voting List'!B:B,0),"")</f>
        <v/>
      </c>
      <c r="U1200" s="170" t="str">
        <f>IF(K1200&lt;&gt;"",IF(ISNUMBER(FIND(K1200,'Voting List'!M1)),"YES","NO"),"")</f>
        <v/>
      </c>
    </row>
    <row r="1201" spans="17:21" ht="12.6" customHeight="1" x14ac:dyDescent="0.2">
      <c r="Q1201" s="75" t="str" cm="1">
        <f t="array" aca="1" ref="Q1201" ca="1">IF(AND(K1201&lt;&gt;"",P1201&lt;&gt;"Absent",U1201&lt;&gt;"NO",M1201="3GPPMEMBER"),IF(INDIRECT(S1201)&lt;&gt;"Present","CHECK","Covered"),"")</f>
        <v/>
      </c>
      <c r="S1201" s="218" t="str">
        <f>IF(M1201="3GPPMEMBER","'Voting List'!L"&amp;MATCH(K1201,'Voting List'!B:B,0),"")</f>
        <v/>
      </c>
      <c r="U1201" s="170" t="str">
        <f>IF(K1201&lt;&gt;"",IF(ISNUMBER(FIND(K1201,'Voting List'!M1)),"YES","NO"),"")</f>
        <v/>
      </c>
    </row>
    <row r="1202" spans="17:21" ht="12.6" customHeight="1" x14ac:dyDescent="0.2">
      <c r="Q1202" s="75" t="str" cm="1">
        <f t="array" aca="1" ref="Q1202" ca="1">IF(AND(K1202&lt;&gt;"",P1202&lt;&gt;"Absent",U1202&lt;&gt;"NO",M1202="3GPPMEMBER"),IF(INDIRECT(S1202)&lt;&gt;"Present","CHECK","Covered"),"")</f>
        <v/>
      </c>
      <c r="S1202" s="218" t="str">
        <f>IF(M1202="3GPPMEMBER","'Voting List'!L"&amp;MATCH(K1202,'Voting List'!B:B,0),"")</f>
        <v/>
      </c>
      <c r="U1202" s="170" t="str">
        <f>IF(K1202&lt;&gt;"",IF(ISNUMBER(FIND(K1202,'Voting List'!M1)),"YES","NO"),"")</f>
        <v/>
      </c>
    </row>
    <row r="1203" spans="17:21" ht="12.6" customHeight="1" x14ac:dyDescent="0.2">
      <c r="Q1203" s="75" t="str" cm="1">
        <f t="array" aca="1" ref="Q1203" ca="1">IF(AND(K1203&lt;&gt;"",P1203&lt;&gt;"Absent",U1203&lt;&gt;"NO",M1203="3GPPMEMBER"),IF(INDIRECT(S1203)&lt;&gt;"Present","CHECK","Covered"),"")</f>
        <v/>
      </c>
      <c r="S1203" s="218" t="str">
        <f>IF(M1203="3GPPMEMBER","'Voting List'!L"&amp;MATCH(K1203,'Voting List'!B:B,0),"")</f>
        <v/>
      </c>
      <c r="U1203" s="170" t="str">
        <f>IF(K1203&lt;&gt;"",IF(ISNUMBER(FIND(K1203,'Voting List'!M1)),"YES","NO"),"")</f>
        <v/>
      </c>
    </row>
    <row r="1204" spans="17:21" ht="12.6" customHeight="1" x14ac:dyDescent="0.2">
      <c r="Q1204" s="75" t="str" cm="1">
        <f t="array" aca="1" ref="Q1204" ca="1">IF(AND(K1204&lt;&gt;"",P1204&lt;&gt;"Absent",U1204&lt;&gt;"NO",M1204="3GPPMEMBER"),IF(INDIRECT(S1204)&lt;&gt;"Present","CHECK","Covered"),"")</f>
        <v/>
      </c>
      <c r="S1204" s="218" t="str">
        <f>IF(M1204="3GPPMEMBER","'Voting List'!L"&amp;MATCH(K1204,'Voting List'!B:B,0),"")</f>
        <v/>
      </c>
      <c r="U1204" s="170" t="str">
        <f>IF(K1204&lt;&gt;"",IF(ISNUMBER(FIND(K1204,'Voting List'!M1)),"YES","NO"),"")</f>
        <v/>
      </c>
    </row>
    <row r="1205" spans="17:21" ht="12.6" customHeight="1" x14ac:dyDescent="0.2">
      <c r="Q1205" s="75" t="str" cm="1">
        <f t="array" aca="1" ref="Q1205" ca="1">IF(AND(K1205&lt;&gt;"",P1205&lt;&gt;"Absent",U1205&lt;&gt;"NO",M1205="3GPPMEMBER"),IF(INDIRECT(S1205)&lt;&gt;"Present","CHECK","Covered"),"")</f>
        <v/>
      </c>
      <c r="S1205" s="218" t="str">
        <f>IF(M1205="3GPPMEMBER","'Voting List'!L"&amp;MATCH(K1205,'Voting List'!B:B,0),"")</f>
        <v/>
      </c>
      <c r="U1205" s="170" t="str">
        <f>IF(K1205&lt;&gt;"",IF(ISNUMBER(FIND(K1205,'Voting List'!M1)),"YES","NO"),"")</f>
        <v/>
      </c>
    </row>
    <row r="1206" spans="17:21" ht="12.6" customHeight="1" x14ac:dyDescent="0.2">
      <c r="Q1206" s="75" t="str" cm="1">
        <f t="array" aca="1" ref="Q1206" ca="1">IF(AND(K1206&lt;&gt;"",P1206&lt;&gt;"Absent",U1206&lt;&gt;"NO",M1206="3GPPMEMBER"),IF(INDIRECT(S1206)&lt;&gt;"Present","CHECK","Covered"),"")</f>
        <v/>
      </c>
      <c r="S1206" s="218" t="str">
        <f>IF(M1206="3GPPMEMBER","'Voting List'!L"&amp;MATCH(K1206,'Voting List'!B:B,0),"")</f>
        <v/>
      </c>
      <c r="U1206" s="170" t="str">
        <f>IF(K1206&lt;&gt;"",IF(ISNUMBER(FIND(K1206,'Voting List'!M1)),"YES","NO"),"")</f>
        <v/>
      </c>
    </row>
    <row r="1207" spans="17:21" ht="12.6" customHeight="1" x14ac:dyDescent="0.2">
      <c r="Q1207" s="75" t="str" cm="1">
        <f t="array" aca="1" ref="Q1207" ca="1">IF(AND(K1207&lt;&gt;"",P1207&lt;&gt;"Absent",U1207&lt;&gt;"NO",M1207="3GPPMEMBER"),IF(INDIRECT(S1207)&lt;&gt;"Present","CHECK","Covered"),"")</f>
        <v/>
      </c>
      <c r="S1207" s="218" t="str">
        <f>IF(M1207="3GPPMEMBER","'Voting List'!L"&amp;MATCH(K1207,'Voting List'!B:B,0),"")</f>
        <v/>
      </c>
      <c r="U1207" s="170" t="str">
        <f>IF(K1207&lt;&gt;"",IF(ISNUMBER(FIND(K1207,'Voting List'!M1)),"YES","NO"),"")</f>
        <v/>
      </c>
    </row>
    <row r="1208" spans="17:21" ht="12.6" customHeight="1" x14ac:dyDescent="0.2">
      <c r="Q1208" s="75" t="str" cm="1">
        <f t="array" aca="1" ref="Q1208" ca="1">IF(AND(K1208&lt;&gt;"",P1208&lt;&gt;"Absent",U1208&lt;&gt;"NO",M1208="3GPPMEMBER"),IF(INDIRECT(S1208)&lt;&gt;"Present","CHECK","Covered"),"")</f>
        <v/>
      </c>
      <c r="S1208" s="218" t="str">
        <f>IF(M1208="3GPPMEMBER","'Voting List'!L"&amp;MATCH(K1208,'Voting List'!B:B,0),"")</f>
        <v/>
      </c>
      <c r="U1208" s="170" t="str">
        <f>IF(K1208&lt;&gt;"",IF(ISNUMBER(FIND(K1208,'Voting List'!M1)),"YES","NO"),"")</f>
        <v/>
      </c>
    </row>
    <row r="1209" spans="17:21" ht="12.6" customHeight="1" x14ac:dyDescent="0.2">
      <c r="Q1209" s="75" t="str" cm="1">
        <f t="array" aca="1" ref="Q1209" ca="1">IF(AND(K1209&lt;&gt;"",P1209&lt;&gt;"Absent",U1209&lt;&gt;"NO",M1209="3GPPMEMBER"),IF(INDIRECT(S1209)&lt;&gt;"Present","CHECK","Covered"),"")</f>
        <v/>
      </c>
      <c r="S1209" s="218" t="str">
        <f>IF(M1209="3GPPMEMBER","'Voting List'!L"&amp;MATCH(K1209,'Voting List'!B:B,0),"")</f>
        <v/>
      </c>
      <c r="U1209" s="170" t="str">
        <f>IF(K1209&lt;&gt;"",IF(ISNUMBER(FIND(K1209,'Voting List'!M1)),"YES","NO"),"")</f>
        <v/>
      </c>
    </row>
    <row r="1210" spans="17:21" ht="12.6" customHeight="1" x14ac:dyDescent="0.2">
      <c r="Q1210" s="75" t="str" cm="1">
        <f t="array" aca="1" ref="Q1210" ca="1">IF(AND(K1210&lt;&gt;"",P1210&lt;&gt;"Absent",U1210&lt;&gt;"NO",M1210="3GPPMEMBER"),IF(INDIRECT(S1210)&lt;&gt;"Present","CHECK","Covered"),"")</f>
        <v/>
      </c>
      <c r="S1210" s="218" t="str">
        <f>IF(M1210="3GPPMEMBER","'Voting List'!L"&amp;MATCH(K1210,'Voting List'!B:B,0),"")</f>
        <v/>
      </c>
      <c r="U1210" s="170" t="str">
        <f>IF(K1210&lt;&gt;"",IF(ISNUMBER(FIND(K1210,'Voting List'!M1)),"YES","NO"),"")</f>
        <v/>
      </c>
    </row>
    <row r="1211" spans="17:21" ht="12.6" customHeight="1" x14ac:dyDescent="0.2">
      <c r="Q1211" s="75" t="str" cm="1">
        <f t="array" aca="1" ref="Q1211" ca="1">IF(AND(K1211&lt;&gt;"",P1211&lt;&gt;"Absent",U1211&lt;&gt;"NO",M1211="3GPPMEMBER"),IF(INDIRECT(S1211)&lt;&gt;"Present","CHECK","Covered"),"")</f>
        <v/>
      </c>
      <c r="S1211" s="218" t="str">
        <f>IF(M1211="3GPPMEMBER","'Voting List'!L"&amp;MATCH(K1211,'Voting List'!B:B,0),"")</f>
        <v/>
      </c>
      <c r="U1211" s="170" t="str">
        <f>IF(K1211&lt;&gt;"",IF(ISNUMBER(FIND(K1211,'Voting List'!M1)),"YES","NO"),"")</f>
        <v/>
      </c>
    </row>
    <row r="1212" spans="17:21" ht="12.6" customHeight="1" x14ac:dyDescent="0.2">
      <c r="Q1212" s="75" t="str" cm="1">
        <f t="array" aca="1" ref="Q1212" ca="1">IF(AND(K1212&lt;&gt;"",P1212&lt;&gt;"Absent",U1212&lt;&gt;"NO",M1212="3GPPMEMBER"),IF(INDIRECT(S1212)&lt;&gt;"Present","CHECK","Covered"),"")</f>
        <v/>
      </c>
      <c r="S1212" s="218" t="str">
        <f>IF(M1212="3GPPMEMBER","'Voting List'!L"&amp;MATCH(K1212,'Voting List'!B:B,0),"")</f>
        <v/>
      </c>
      <c r="U1212" s="170" t="str">
        <f>IF(K1212&lt;&gt;"",IF(ISNUMBER(FIND(K1212,'Voting List'!M1)),"YES","NO"),"")</f>
        <v/>
      </c>
    </row>
    <row r="1213" spans="17:21" ht="12.6" customHeight="1" x14ac:dyDescent="0.2">
      <c r="Q1213" s="75" t="str" cm="1">
        <f t="array" aca="1" ref="Q1213" ca="1">IF(AND(K1213&lt;&gt;"",P1213&lt;&gt;"Absent",U1213&lt;&gt;"NO",M1213="3GPPMEMBER"),IF(INDIRECT(S1213)&lt;&gt;"Present","CHECK","Covered"),"")</f>
        <v/>
      </c>
      <c r="S1213" s="218" t="str">
        <f>IF(M1213="3GPPMEMBER","'Voting List'!L"&amp;MATCH(K1213,'Voting List'!B:B,0),"")</f>
        <v/>
      </c>
      <c r="U1213" s="170" t="str">
        <f>IF(K1213&lt;&gt;"",IF(ISNUMBER(FIND(K1213,'Voting List'!M1)),"YES","NO"),"")</f>
        <v/>
      </c>
    </row>
    <row r="1214" spans="17:21" ht="12.6" customHeight="1" x14ac:dyDescent="0.2">
      <c r="Q1214" s="75" t="str" cm="1">
        <f t="array" aca="1" ref="Q1214" ca="1">IF(AND(K1214&lt;&gt;"",P1214&lt;&gt;"Absent",U1214&lt;&gt;"NO",M1214="3GPPMEMBER"),IF(INDIRECT(S1214)&lt;&gt;"Present","CHECK","Covered"),"")</f>
        <v/>
      </c>
      <c r="S1214" s="218" t="str">
        <f>IF(M1214="3GPPMEMBER","'Voting List'!L"&amp;MATCH(K1214,'Voting List'!B:B,0),"")</f>
        <v/>
      </c>
      <c r="U1214" s="170" t="str">
        <f>IF(K1214&lt;&gt;"",IF(ISNUMBER(FIND(K1214,'Voting List'!M1)),"YES","NO"),"")</f>
        <v/>
      </c>
    </row>
    <row r="1215" spans="17:21" ht="12.6" customHeight="1" x14ac:dyDescent="0.2">
      <c r="Q1215" s="75" t="str" cm="1">
        <f t="array" aca="1" ref="Q1215" ca="1">IF(AND(K1215&lt;&gt;"",P1215&lt;&gt;"Absent",U1215&lt;&gt;"NO",M1215="3GPPMEMBER"),IF(INDIRECT(S1215)&lt;&gt;"Present","CHECK","Covered"),"")</f>
        <v/>
      </c>
      <c r="S1215" s="218" t="str">
        <f>IF(M1215="3GPPMEMBER","'Voting List'!L"&amp;MATCH(K1215,'Voting List'!B:B,0),"")</f>
        <v/>
      </c>
      <c r="U1215" s="170" t="str">
        <f>IF(K1215&lt;&gt;"",IF(ISNUMBER(FIND(K1215,'Voting List'!M1)),"YES","NO"),"")</f>
        <v/>
      </c>
    </row>
    <row r="1216" spans="17:21" ht="12.6" customHeight="1" x14ac:dyDescent="0.2">
      <c r="Q1216" s="75" t="str" cm="1">
        <f t="array" aca="1" ref="Q1216" ca="1">IF(AND(K1216&lt;&gt;"",P1216&lt;&gt;"Absent",U1216&lt;&gt;"NO",M1216="3GPPMEMBER"),IF(INDIRECT(S1216)&lt;&gt;"Present","CHECK","Covered"),"")</f>
        <v/>
      </c>
      <c r="S1216" s="218" t="str">
        <f>IF(M1216="3GPPMEMBER","'Voting List'!L"&amp;MATCH(K1216,'Voting List'!B:B,0),"")</f>
        <v/>
      </c>
      <c r="U1216" s="170" t="str">
        <f>IF(K1216&lt;&gt;"",IF(ISNUMBER(FIND(K1216,'Voting List'!M1)),"YES","NO"),"")</f>
        <v/>
      </c>
    </row>
    <row r="1217" spans="17:21" ht="12.6" customHeight="1" x14ac:dyDescent="0.2">
      <c r="Q1217" s="75" t="str" cm="1">
        <f t="array" aca="1" ref="Q1217" ca="1">IF(AND(K1217&lt;&gt;"",P1217&lt;&gt;"Absent",U1217&lt;&gt;"NO",M1217="3GPPMEMBER"),IF(INDIRECT(S1217)&lt;&gt;"Present","CHECK","Covered"),"")</f>
        <v/>
      </c>
      <c r="S1217" s="218" t="str">
        <f>IF(M1217="3GPPMEMBER","'Voting List'!L"&amp;MATCH(K1217,'Voting List'!B:B,0),"")</f>
        <v/>
      </c>
      <c r="U1217" s="170" t="str">
        <f>IF(K1217&lt;&gt;"",IF(ISNUMBER(FIND(K1217,'Voting List'!M1)),"YES","NO"),"")</f>
        <v/>
      </c>
    </row>
    <row r="1218" spans="17:21" ht="12.6" customHeight="1" x14ac:dyDescent="0.2">
      <c r="Q1218" s="75" t="str" cm="1">
        <f t="array" aca="1" ref="Q1218" ca="1">IF(AND(K1218&lt;&gt;"",P1218&lt;&gt;"Absent",U1218&lt;&gt;"NO",M1218="3GPPMEMBER"),IF(INDIRECT(S1218)&lt;&gt;"Present","CHECK","Covered"),"")</f>
        <v/>
      </c>
      <c r="S1218" s="218" t="str">
        <f>IF(M1218="3GPPMEMBER","'Voting List'!L"&amp;MATCH(K1218,'Voting List'!B:B,0),"")</f>
        <v/>
      </c>
      <c r="U1218" s="170" t="str">
        <f>IF(K1218&lt;&gt;"",IF(ISNUMBER(FIND(K1218,'Voting List'!M1)),"YES","NO"),"")</f>
        <v/>
      </c>
    </row>
    <row r="1219" spans="17:21" ht="12.6" customHeight="1" x14ac:dyDescent="0.2">
      <c r="Q1219" s="75" t="str" cm="1">
        <f t="array" aca="1" ref="Q1219" ca="1">IF(AND(K1219&lt;&gt;"",P1219&lt;&gt;"Absent",U1219&lt;&gt;"NO",M1219="3GPPMEMBER"),IF(INDIRECT(S1219)&lt;&gt;"Present","CHECK","Covered"),"")</f>
        <v/>
      </c>
      <c r="S1219" s="218" t="str">
        <f>IF(M1219="3GPPMEMBER","'Voting List'!L"&amp;MATCH(K1219,'Voting List'!B:B,0),"")</f>
        <v/>
      </c>
      <c r="U1219" s="170" t="str">
        <f>IF(K1219&lt;&gt;"",IF(ISNUMBER(FIND(K1219,'Voting List'!M1)),"YES","NO"),"")</f>
        <v/>
      </c>
    </row>
    <row r="1220" spans="17:21" ht="12.6" customHeight="1" x14ac:dyDescent="0.2">
      <c r="Q1220" s="75" t="str" cm="1">
        <f t="array" aca="1" ref="Q1220" ca="1">IF(AND(K1220&lt;&gt;"",P1220&lt;&gt;"Absent",U1220&lt;&gt;"NO",M1220="3GPPMEMBER"),IF(INDIRECT(S1220)&lt;&gt;"Present","CHECK","Covered"),"")</f>
        <v/>
      </c>
      <c r="S1220" s="218" t="str">
        <f>IF(M1220="3GPPMEMBER","'Voting List'!L"&amp;MATCH(K1220,'Voting List'!B:B,0),"")</f>
        <v/>
      </c>
      <c r="U1220" s="170" t="str">
        <f>IF(K1220&lt;&gt;"",IF(ISNUMBER(FIND(K1220,'Voting List'!M1)),"YES","NO"),"")</f>
        <v/>
      </c>
    </row>
    <row r="1221" spans="17:21" ht="12.6" customHeight="1" x14ac:dyDescent="0.2">
      <c r="Q1221" s="75" t="str" cm="1">
        <f t="array" aca="1" ref="Q1221" ca="1">IF(AND(K1221&lt;&gt;"",P1221&lt;&gt;"Absent",U1221&lt;&gt;"NO",M1221="3GPPMEMBER"),IF(INDIRECT(S1221)&lt;&gt;"Present","CHECK","Covered"),"")</f>
        <v/>
      </c>
      <c r="S1221" s="218" t="str">
        <f>IF(M1221="3GPPMEMBER","'Voting List'!L"&amp;MATCH(K1221,'Voting List'!B:B,0),"")</f>
        <v/>
      </c>
      <c r="U1221" s="170" t="str">
        <f>IF(K1221&lt;&gt;"",IF(ISNUMBER(FIND(K1221,'Voting List'!M1)),"YES","NO"),"")</f>
        <v/>
      </c>
    </row>
    <row r="1222" spans="17:21" ht="12.6" customHeight="1" x14ac:dyDescent="0.2">
      <c r="Q1222" s="75" t="str" cm="1">
        <f t="array" aca="1" ref="Q1222" ca="1">IF(AND(K1222&lt;&gt;"",P1222&lt;&gt;"Absent",U1222&lt;&gt;"NO",M1222="3GPPMEMBER"),IF(INDIRECT(S1222)&lt;&gt;"Present","CHECK","Covered"),"")</f>
        <v/>
      </c>
      <c r="S1222" s="218" t="str">
        <f>IF(M1222="3GPPMEMBER","'Voting List'!L"&amp;MATCH(K1222,'Voting List'!B:B,0),"")</f>
        <v/>
      </c>
      <c r="U1222" s="170" t="str">
        <f>IF(K1222&lt;&gt;"",IF(ISNUMBER(FIND(K1222,'Voting List'!M1)),"YES","NO"),"")</f>
        <v/>
      </c>
    </row>
    <row r="1223" spans="17:21" ht="12.6" customHeight="1" x14ac:dyDescent="0.2">
      <c r="Q1223" s="75" t="str" cm="1">
        <f t="array" aca="1" ref="Q1223" ca="1">IF(AND(K1223&lt;&gt;"",P1223&lt;&gt;"Absent",U1223&lt;&gt;"NO",M1223="3GPPMEMBER"),IF(INDIRECT(S1223)&lt;&gt;"Present","CHECK","Covered"),"")</f>
        <v/>
      </c>
      <c r="S1223" s="218" t="str">
        <f>IF(M1223="3GPPMEMBER","'Voting List'!L"&amp;MATCH(K1223,'Voting List'!B:B,0),"")</f>
        <v/>
      </c>
      <c r="U1223" s="170" t="str">
        <f>IF(K1223&lt;&gt;"",IF(ISNUMBER(FIND(K1223,'Voting List'!M1)),"YES","NO"),"")</f>
        <v/>
      </c>
    </row>
    <row r="1224" spans="17:21" ht="12.6" customHeight="1" x14ac:dyDescent="0.2">
      <c r="Q1224" s="75" t="str" cm="1">
        <f t="array" aca="1" ref="Q1224" ca="1">IF(AND(K1224&lt;&gt;"",P1224&lt;&gt;"Absent",U1224&lt;&gt;"NO",M1224="3GPPMEMBER"),IF(INDIRECT(S1224)&lt;&gt;"Present","CHECK","Covered"),"")</f>
        <v/>
      </c>
      <c r="S1224" s="218" t="str">
        <f>IF(M1224="3GPPMEMBER","'Voting List'!L"&amp;MATCH(K1224,'Voting List'!B:B,0),"")</f>
        <v/>
      </c>
      <c r="U1224" s="170" t="str">
        <f>IF(K1224&lt;&gt;"",IF(ISNUMBER(FIND(K1224,'Voting List'!M1)),"YES","NO"),"")</f>
        <v/>
      </c>
    </row>
    <row r="1225" spans="17:21" ht="12.6" customHeight="1" x14ac:dyDescent="0.2">
      <c r="Q1225" s="75" t="str" cm="1">
        <f t="array" aca="1" ref="Q1225" ca="1">IF(AND(K1225&lt;&gt;"",P1225&lt;&gt;"Absent",U1225&lt;&gt;"NO",M1225="3GPPMEMBER"),IF(INDIRECT(S1225)&lt;&gt;"Present","CHECK","Covered"),"")</f>
        <v/>
      </c>
      <c r="S1225" s="218" t="str">
        <f>IF(M1225="3GPPMEMBER","'Voting List'!L"&amp;MATCH(K1225,'Voting List'!B:B,0),"")</f>
        <v/>
      </c>
      <c r="U1225" s="170" t="str">
        <f>IF(K1225&lt;&gt;"",IF(ISNUMBER(FIND(K1225,'Voting List'!M1)),"YES","NO"),"")</f>
        <v/>
      </c>
    </row>
    <row r="1226" spans="17:21" ht="12.6" customHeight="1" x14ac:dyDescent="0.2">
      <c r="Q1226" s="75" t="str" cm="1">
        <f t="array" aca="1" ref="Q1226" ca="1">IF(AND(K1226&lt;&gt;"",P1226&lt;&gt;"Absent",U1226&lt;&gt;"NO",M1226="3GPPMEMBER"),IF(INDIRECT(S1226)&lt;&gt;"Present","CHECK","Covered"),"")</f>
        <v/>
      </c>
      <c r="S1226" s="218" t="str">
        <f>IF(M1226="3GPPMEMBER","'Voting List'!L"&amp;MATCH(K1226,'Voting List'!B:B,0),"")</f>
        <v/>
      </c>
      <c r="U1226" s="170" t="str">
        <f>IF(K1226&lt;&gt;"",IF(ISNUMBER(FIND(K1226,'Voting List'!M1)),"YES","NO"),"")</f>
        <v/>
      </c>
    </row>
    <row r="1227" spans="17:21" ht="12.6" customHeight="1" x14ac:dyDescent="0.2">
      <c r="Q1227" s="75" t="str" cm="1">
        <f t="array" aca="1" ref="Q1227" ca="1">IF(AND(K1227&lt;&gt;"",P1227&lt;&gt;"Absent",U1227&lt;&gt;"NO",M1227="3GPPMEMBER"),IF(INDIRECT(S1227)&lt;&gt;"Present","CHECK","Covered"),"")</f>
        <v/>
      </c>
      <c r="S1227" s="218" t="str">
        <f>IF(M1227="3GPPMEMBER","'Voting List'!L"&amp;MATCH(K1227,'Voting List'!B:B,0),"")</f>
        <v/>
      </c>
      <c r="U1227" s="170" t="str">
        <f>IF(K1227&lt;&gt;"",IF(ISNUMBER(FIND(K1227,'Voting List'!M1)),"YES","NO"),"")</f>
        <v/>
      </c>
    </row>
    <row r="1228" spans="17:21" ht="12.6" customHeight="1" x14ac:dyDescent="0.2">
      <c r="Q1228" s="75" t="str" cm="1">
        <f t="array" aca="1" ref="Q1228" ca="1">IF(AND(K1228&lt;&gt;"",P1228&lt;&gt;"Absent",U1228&lt;&gt;"NO",M1228="3GPPMEMBER"),IF(INDIRECT(S1228)&lt;&gt;"Present","CHECK","Covered"),"")</f>
        <v/>
      </c>
      <c r="S1228" s="218" t="str">
        <f>IF(M1228="3GPPMEMBER","'Voting List'!L"&amp;MATCH(K1228,'Voting List'!B:B,0),"")</f>
        <v/>
      </c>
      <c r="U1228" s="170" t="str">
        <f>IF(K1228&lt;&gt;"",IF(ISNUMBER(FIND(K1228,'Voting List'!M1)),"YES","NO"),"")</f>
        <v/>
      </c>
    </row>
    <row r="1229" spans="17:21" ht="12.6" customHeight="1" x14ac:dyDescent="0.2">
      <c r="Q1229" s="75" t="str" cm="1">
        <f t="array" aca="1" ref="Q1229" ca="1">IF(AND(K1229&lt;&gt;"",P1229&lt;&gt;"Absent",U1229&lt;&gt;"NO",M1229="3GPPMEMBER"),IF(INDIRECT(S1229)&lt;&gt;"Present","CHECK","Covered"),"")</f>
        <v/>
      </c>
      <c r="S1229" s="218" t="str">
        <f>IF(M1229="3GPPMEMBER","'Voting List'!L"&amp;MATCH(K1229,'Voting List'!B:B,0),"")</f>
        <v/>
      </c>
      <c r="U1229" s="170" t="str">
        <f>IF(K1229&lt;&gt;"",IF(ISNUMBER(FIND(K1229,'Voting List'!M1)),"YES","NO"),"")</f>
        <v/>
      </c>
    </row>
    <row r="1230" spans="17:21" ht="12.6" customHeight="1" x14ac:dyDescent="0.2">
      <c r="Q1230" s="75" t="str" cm="1">
        <f t="array" aca="1" ref="Q1230" ca="1">IF(AND(K1230&lt;&gt;"",P1230&lt;&gt;"Absent",U1230&lt;&gt;"NO",M1230="3GPPMEMBER"),IF(INDIRECT(S1230)&lt;&gt;"Present","CHECK","Covered"),"")</f>
        <v/>
      </c>
      <c r="S1230" s="218" t="str">
        <f>IF(M1230="3GPPMEMBER","'Voting List'!L"&amp;MATCH(K1230,'Voting List'!B:B,0),"")</f>
        <v/>
      </c>
      <c r="U1230" s="170" t="str">
        <f>IF(K1230&lt;&gt;"",IF(ISNUMBER(FIND(K1230,'Voting List'!M1)),"YES","NO"),"")</f>
        <v/>
      </c>
    </row>
    <row r="1231" spans="17:21" ht="12.6" customHeight="1" x14ac:dyDescent="0.2">
      <c r="Q1231" s="75" t="str" cm="1">
        <f t="array" aca="1" ref="Q1231" ca="1">IF(AND(K1231&lt;&gt;"",P1231&lt;&gt;"Absent",U1231&lt;&gt;"NO",M1231="3GPPMEMBER"),IF(INDIRECT(S1231)&lt;&gt;"Present","CHECK","Covered"),"")</f>
        <v/>
      </c>
      <c r="S1231" s="218" t="str">
        <f>IF(M1231="3GPPMEMBER","'Voting List'!L"&amp;MATCH(K1231,'Voting List'!B:B,0),"")</f>
        <v/>
      </c>
      <c r="U1231" s="170" t="str">
        <f>IF(K1231&lt;&gt;"",IF(ISNUMBER(FIND(K1231,'Voting List'!M1)),"YES","NO"),"")</f>
        <v/>
      </c>
    </row>
    <row r="1232" spans="17:21" ht="12.6" customHeight="1" x14ac:dyDescent="0.2">
      <c r="Q1232" s="75" t="str" cm="1">
        <f t="array" aca="1" ref="Q1232" ca="1">IF(AND(K1232&lt;&gt;"",P1232&lt;&gt;"Absent",U1232&lt;&gt;"NO",M1232="3GPPMEMBER"),IF(INDIRECT(S1232)&lt;&gt;"Present","CHECK","Covered"),"")</f>
        <v/>
      </c>
      <c r="S1232" s="218" t="str">
        <f>IF(M1232="3GPPMEMBER","'Voting List'!L"&amp;MATCH(K1232,'Voting List'!B:B,0),"")</f>
        <v/>
      </c>
      <c r="U1232" s="170" t="str">
        <f>IF(K1232&lt;&gt;"",IF(ISNUMBER(FIND(K1232,'Voting List'!M1)),"YES","NO"),"")</f>
        <v/>
      </c>
    </row>
    <row r="1233" spans="17:21" ht="12.6" customHeight="1" x14ac:dyDescent="0.2">
      <c r="Q1233" s="75" t="str" cm="1">
        <f t="array" aca="1" ref="Q1233" ca="1">IF(AND(K1233&lt;&gt;"",P1233&lt;&gt;"Absent",U1233&lt;&gt;"NO",M1233="3GPPMEMBER"),IF(INDIRECT(S1233)&lt;&gt;"Present","CHECK","Covered"),"")</f>
        <v/>
      </c>
      <c r="S1233" s="218" t="str">
        <f>IF(M1233="3GPPMEMBER","'Voting List'!L"&amp;MATCH(K1233,'Voting List'!B:B,0),"")</f>
        <v/>
      </c>
      <c r="U1233" s="170" t="str">
        <f>IF(K1233&lt;&gt;"",IF(ISNUMBER(FIND(K1233,'Voting List'!M1)),"YES","NO"),"")</f>
        <v/>
      </c>
    </row>
    <row r="1234" spans="17:21" ht="12.6" customHeight="1" x14ac:dyDescent="0.2">
      <c r="Q1234" s="75" t="str" cm="1">
        <f t="array" aca="1" ref="Q1234" ca="1">IF(AND(K1234&lt;&gt;"",P1234&lt;&gt;"Absent",U1234&lt;&gt;"NO",M1234="3GPPMEMBER"),IF(INDIRECT(S1234)&lt;&gt;"Present","CHECK","Covered"),"")</f>
        <v/>
      </c>
      <c r="S1234" s="218" t="str">
        <f>IF(M1234="3GPPMEMBER","'Voting List'!L"&amp;MATCH(K1234,'Voting List'!B:B,0),"")</f>
        <v/>
      </c>
      <c r="U1234" s="170" t="str">
        <f>IF(K1234&lt;&gt;"",IF(ISNUMBER(FIND(K1234,'Voting List'!M1)),"YES","NO"),"")</f>
        <v/>
      </c>
    </row>
    <row r="1235" spans="17:21" ht="12.6" customHeight="1" x14ac:dyDescent="0.2">
      <c r="Q1235" s="75" t="str" cm="1">
        <f t="array" aca="1" ref="Q1235" ca="1">IF(AND(K1235&lt;&gt;"",P1235&lt;&gt;"Absent",U1235&lt;&gt;"NO",M1235="3GPPMEMBER"),IF(INDIRECT(S1235)&lt;&gt;"Present","CHECK","Covered"),"")</f>
        <v/>
      </c>
      <c r="S1235" s="218" t="str">
        <f>IF(M1235="3GPPMEMBER","'Voting List'!L"&amp;MATCH(K1235,'Voting List'!B:B,0),"")</f>
        <v/>
      </c>
      <c r="U1235" s="170" t="str">
        <f>IF(K1235&lt;&gt;"",IF(ISNUMBER(FIND(K1235,'Voting List'!M1)),"YES","NO"),"")</f>
        <v/>
      </c>
    </row>
    <row r="1236" spans="17:21" ht="12.6" customHeight="1" x14ac:dyDescent="0.2">
      <c r="Q1236" s="75" t="str" cm="1">
        <f t="array" aca="1" ref="Q1236" ca="1">IF(AND(K1236&lt;&gt;"",P1236&lt;&gt;"Absent",U1236&lt;&gt;"NO",M1236="3GPPMEMBER"),IF(INDIRECT(S1236)&lt;&gt;"Present","CHECK","Covered"),"")</f>
        <v/>
      </c>
      <c r="S1236" s="218" t="str">
        <f>IF(M1236="3GPPMEMBER","'Voting List'!L"&amp;MATCH(K1236,'Voting List'!B:B,0),"")</f>
        <v/>
      </c>
      <c r="U1236" s="170" t="str">
        <f>IF(K1236&lt;&gt;"",IF(ISNUMBER(FIND(K1236,'Voting List'!M1)),"YES","NO"),"")</f>
        <v/>
      </c>
    </row>
    <row r="1237" spans="17:21" ht="12.6" customHeight="1" x14ac:dyDescent="0.2">
      <c r="Q1237" s="75" t="str" cm="1">
        <f t="array" aca="1" ref="Q1237" ca="1">IF(AND(K1237&lt;&gt;"",P1237&lt;&gt;"Absent",U1237&lt;&gt;"NO",M1237="3GPPMEMBER"),IF(INDIRECT(S1237)&lt;&gt;"Present","CHECK","Covered"),"")</f>
        <v/>
      </c>
      <c r="S1237" s="218" t="str">
        <f>IF(M1237="3GPPMEMBER","'Voting List'!L"&amp;MATCH(K1237,'Voting List'!B:B,0),"")</f>
        <v/>
      </c>
      <c r="U1237" s="170" t="str">
        <f>IF(K1237&lt;&gt;"",IF(ISNUMBER(FIND(K1237,'Voting List'!M1)),"YES","NO"),"")</f>
        <v/>
      </c>
    </row>
    <row r="1238" spans="17:21" ht="12.6" customHeight="1" x14ac:dyDescent="0.2">
      <c r="Q1238" s="75" t="str" cm="1">
        <f t="array" aca="1" ref="Q1238" ca="1">IF(AND(K1238&lt;&gt;"",P1238&lt;&gt;"Absent",U1238&lt;&gt;"NO",M1238="3GPPMEMBER"),IF(INDIRECT(S1238)&lt;&gt;"Present","CHECK","Covered"),"")</f>
        <v/>
      </c>
      <c r="S1238" s="218" t="str">
        <f>IF(M1238="3GPPMEMBER","'Voting List'!L"&amp;MATCH(K1238,'Voting List'!B:B,0),"")</f>
        <v/>
      </c>
      <c r="U1238" s="170" t="str">
        <f>IF(K1238&lt;&gt;"",IF(ISNUMBER(FIND(K1238,'Voting List'!M1)),"YES","NO"),"")</f>
        <v/>
      </c>
    </row>
    <row r="1239" spans="17:21" ht="12.6" customHeight="1" x14ac:dyDescent="0.2">
      <c r="Q1239" s="75" t="str" cm="1">
        <f t="array" aca="1" ref="Q1239" ca="1">IF(AND(K1239&lt;&gt;"",P1239&lt;&gt;"Absent",U1239&lt;&gt;"NO",M1239="3GPPMEMBER"),IF(INDIRECT(S1239)&lt;&gt;"Present","CHECK","Covered"),"")</f>
        <v/>
      </c>
      <c r="S1239" s="218" t="str">
        <f>IF(M1239="3GPPMEMBER","'Voting List'!L"&amp;MATCH(K1239,'Voting List'!B:B,0),"")</f>
        <v/>
      </c>
      <c r="U1239" s="170" t="str">
        <f>IF(K1239&lt;&gt;"",IF(ISNUMBER(FIND(K1239,'Voting List'!M1)),"YES","NO"),"")</f>
        <v/>
      </c>
    </row>
    <row r="1240" spans="17:21" ht="12.6" customHeight="1" x14ac:dyDescent="0.2">
      <c r="Q1240" s="75" t="str" cm="1">
        <f t="array" aca="1" ref="Q1240" ca="1">IF(AND(K1240&lt;&gt;"",P1240&lt;&gt;"Absent",U1240&lt;&gt;"NO",M1240="3GPPMEMBER"),IF(INDIRECT(S1240)&lt;&gt;"Present","CHECK","Covered"),"")</f>
        <v/>
      </c>
      <c r="S1240" s="218" t="str">
        <f>IF(M1240="3GPPMEMBER","'Voting List'!L"&amp;MATCH(K1240,'Voting List'!B:B,0),"")</f>
        <v/>
      </c>
      <c r="U1240" s="170" t="str">
        <f>IF(K1240&lt;&gt;"",IF(ISNUMBER(FIND(K1240,'Voting List'!M1)),"YES","NO"),"")</f>
        <v/>
      </c>
    </row>
    <row r="1241" spans="17:21" ht="12.6" customHeight="1" x14ac:dyDescent="0.2">
      <c r="Q1241" s="75" t="str" cm="1">
        <f t="array" aca="1" ref="Q1241" ca="1">IF(AND(K1241&lt;&gt;"",P1241&lt;&gt;"Absent",U1241&lt;&gt;"NO",M1241="3GPPMEMBER"),IF(INDIRECT(S1241)&lt;&gt;"Present","CHECK","Covered"),"")</f>
        <v/>
      </c>
      <c r="S1241" s="218" t="str">
        <f>IF(M1241="3GPPMEMBER","'Voting List'!L"&amp;MATCH(K1241,'Voting List'!B:B,0),"")</f>
        <v/>
      </c>
      <c r="U1241" s="170" t="str">
        <f>IF(K1241&lt;&gt;"",IF(ISNUMBER(FIND(K1241,'Voting List'!M1)),"YES","NO"),"")</f>
        <v/>
      </c>
    </row>
    <row r="1242" spans="17:21" ht="12.6" customHeight="1" x14ac:dyDescent="0.2">
      <c r="Q1242" s="75" t="str" cm="1">
        <f t="array" aca="1" ref="Q1242" ca="1">IF(AND(K1242&lt;&gt;"",P1242&lt;&gt;"Absent",U1242&lt;&gt;"NO",M1242="3GPPMEMBER"),IF(INDIRECT(S1242)&lt;&gt;"Present","CHECK","Covered"),"")</f>
        <v/>
      </c>
      <c r="S1242" s="218" t="str">
        <f>IF(M1242="3GPPMEMBER","'Voting List'!L"&amp;MATCH(K1242,'Voting List'!B:B,0),"")</f>
        <v/>
      </c>
      <c r="U1242" s="170" t="str">
        <f>IF(K1242&lt;&gt;"",IF(ISNUMBER(FIND(K1242,'Voting List'!M1)),"YES","NO"),"")</f>
        <v/>
      </c>
    </row>
    <row r="1243" spans="17:21" ht="12.6" customHeight="1" x14ac:dyDescent="0.2">
      <c r="Q1243" s="75" t="str" cm="1">
        <f t="array" aca="1" ref="Q1243" ca="1">IF(AND(K1243&lt;&gt;"",P1243&lt;&gt;"Absent",U1243&lt;&gt;"NO",M1243="3GPPMEMBER"),IF(INDIRECT(S1243)&lt;&gt;"Present","CHECK","Covered"),"")</f>
        <v/>
      </c>
      <c r="S1243" s="218" t="str">
        <f>IF(M1243="3GPPMEMBER","'Voting List'!L"&amp;MATCH(K1243,'Voting List'!B:B,0),"")</f>
        <v/>
      </c>
      <c r="U1243" s="170" t="str">
        <f>IF(K1243&lt;&gt;"",IF(ISNUMBER(FIND(K1243,'Voting List'!M1)),"YES","NO"),"")</f>
        <v/>
      </c>
    </row>
    <row r="1244" spans="17:21" ht="12.6" customHeight="1" x14ac:dyDescent="0.2">
      <c r="Q1244" s="75" t="str" cm="1">
        <f t="array" aca="1" ref="Q1244" ca="1">IF(AND(K1244&lt;&gt;"",P1244&lt;&gt;"Absent",U1244&lt;&gt;"NO",M1244="3GPPMEMBER"),IF(INDIRECT(S1244)&lt;&gt;"Present","CHECK","Covered"),"")</f>
        <v/>
      </c>
      <c r="S1244" s="218" t="str">
        <f>IF(M1244="3GPPMEMBER","'Voting List'!L"&amp;MATCH(K1244,'Voting List'!B:B,0),"")</f>
        <v/>
      </c>
      <c r="U1244" s="170" t="str">
        <f>IF(K1244&lt;&gt;"",IF(ISNUMBER(FIND(K1244,'Voting List'!M1)),"YES","NO"),"")</f>
        <v/>
      </c>
    </row>
    <row r="1245" spans="17:21" ht="12.6" customHeight="1" x14ac:dyDescent="0.2">
      <c r="Q1245" s="75" t="str" cm="1">
        <f t="array" aca="1" ref="Q1245" ca="1">IF(AND(K1245&lt;&gt;"",P1245&lt;&gt;"Absent",U1245&lt;&gt;"NO",M1245="3GPPMEMBER"),IF(INDIRECT(S1245)&lt;&gt;"Present","CHECK","Covered"),"")</f>
        <v/>
      </c>
      <c r="S1245" s="218" t="str">
        <f>IF(M1245="3GPPMEMBER","'Voting List'!L"&amp;MATCH(K1245,'Voting List'!B:B,0),"")</f>
        <v/>
      </c>
      <c r="U1245" s="170" t="str">
        <f>IF(K1245&lt;&gt;"",IF(ISNUMBER(FIND(K1245,'Voting List'!M1)),"YES","NO"),"")</f>
        <v/>
      </c>
    </row>
    <row r="1246" spans="17:21" ht="12.6" customHeight="1" x14ac:dyDescent="0.2">
      <c r="Q1246" s="75" t="str" cm="1">
        <f t="array" aca="1" ref="Q1246" ca="1">IF(AND(K1246&lt;&gt;"",P1246&lt;&gt;"Absent",U1246&lt;&gt;"NO",M1246="3GPPMEMBER"),IF(INDIRECT(S1246)&lt;&gt;"Present","CHECK","Covered"),"")</f>
        <v/>
      </c>
      <c r="S1246" s="218" t="str">
        <f>IF(M1246="3GPPMEMBER","'Voting List'!L"&amp;MATCH(K1246,'Voting List'!B:B,0),"")</f>
        <v/>
      </c>
      <c r="U1246" s="170" t="str">
        <f>IF(K1246&lt;&gt;"",IF(ISNUMBER(FIND(K1246,'Voting List'!M1)),"YES","NO"),"")</f>
        <v/>
      </c>
    </row>
    <row r="1247" spans="17:21" ht="12.6" customHeight="1" x14ac:dyDescent="0.2">
      <c r="Q1247" s="75" t="str" cm="1">
        <f t="array" aca="1" ref="Q1247" ca="1">IF(AND(K1247&lt;&gt;"",P1247&lt;&gt;"Absent",U1247&lt;&gt;"NO",M1247="3GPPMEMBER"),IF(INDIRECT(S1247)&lt;&gt;"Present","CHECK","Covered"),"")</f>
        <v/>
      </c>
      <c r="S1247" s="218" t="str">
        <f>IF(M1247="3GPPMEMBER","'Voting List'!L"&amp;MATCH(K1247,'Voting List'!B:B,0),"")</f>
        <v/>
      </c>
      <c r="U1247" s="170" t="str">
        <f>IF(K1247&lt;&gt;"",IF(ISNUMBER(FIND(K1247,'Voting List'!M1)),"YES","NO"),"")</f>
        <v/>
      </c>
    </row>
    <row r="1248" spans="17:21" ht="12.6" customHeight="1" x14ac:dyDescent="0.2">
      <c r="Q1248" s="75" t="str" cm="1">
        <f t="array" aca="1" ref="Q1248" ca="1">IF(AND(K1248&lt;&gt;"",P1248&lt;&gt;"Absent",U1248&lt;&gt;"NO",M1248="3GPPMEMBER"),IF(INDIRECT(S1248)&lt;&gt;"Present","CHECK","Covered"),"")</f>
        <v/>
      </c>
      <c r="S1248" s="218" t="str">
        <f>IF(M1248="3GPPMEMBER","'Voting List'!L"&amp;MATCH(K1248,'Voting List'!B:B,0),"")</f>
        <v/>
      </c>
      <c r="U1248" s="170" t="str">
        <f>IF(K1248&lt;&gt;"",IF(ISNUMBER(FIND(K1248,'Voting List'!M1)),"YES","NO"),"")</f>
        <v/>
      </c>
    </row>
    <row r="1249" spans="17:21" ht="12.6" customHeight="1" x14ac:dyDescent="0.2">
      <c r="Q1249" s="75" t="str" cm="1">
        <f t="array" aca="1" ref="Q1249" ca="1">IF(AND(K1249&lt;&gt;"",P1249&lt;&gt;"Absent",U1249&lt;&gt;"NO",M1249="3GPPMEMBER"),IF(INDIRECT(S1249)&lt;&gt;"Present","CHECK","Covered"),"")</f>
        <v/>
      </c>
      <c r="S1249" s="218" t="str">
        <f>IF(M1249="3GPPMEMBER","'Voting List'!L"&amp;MATCH(K1249,'Voting List'!B:B,0),"")</f>
        <v/>
      </c>
      <c r="U1249" s="170" t="str">
        <f>IF(K1249&lt;&gt;"",IF(ISNUMBER(FIND(K1249,'Voting List'!M1)),"YES","NO"),"")</f>
        <v/>
      </c>
    </row>
    <row r="1250" spans="17:21" ht="12.6" customHeight="1" x14ac:dyDescent="0.2">
      <c r="Q1250" s="75" t="str" cm="1">
        <f t="array" aca="1" ref="Q1250" ca="1">IF(AND(K1250&lt;&gt;"",P1250&lt;&gt;"Absent",U1250&lt;&gt;"NO",M1250="3GPPMEMBER"),IF(INDIRECT(S1250)&lt;&gt;"Present","CHECK","Covered"),"")</f>
        <v/>
      </c>
      <c r="S1250" s="218" t="str">
        <f>IF(M1250="3GPPMEMBER","'Voting List'!L"&amp;MATCH(K1250,'Voting List'!B:B,0),"")</f>
        <v/>
      </c>
      <c r="U1250" s="170" t="str">
        <f>IF(K1250&lt;&gt;"",IF(ISNUMBER(FIND(K1250,'Voting List'!M1)),"YES","NO"),"")</f>
        <v/>
      </c>
    </row>
    <row r="1251" spans="17:21" ht="12.6" customHeight="1" x14ac:dyDescent="0.2">
      <c r="Q1251" s="75" t="str" cm="1">
        <f t="array" aca="1" ref="Q1251" ca="1">IF(AND(K1251&lt;&gt;"",P1251&lt;&gt;"Absent",U1251&lt;&gt;"NO",M1251="3GPPMEMBER"),IF(INDIRECT(S1251)&lt;&gt;"Present","CHECK","Covered"),"")</f>
        <v/>
      </c>
      <c r="S1251" s="218" t="str">
        <f>IF(M1251="3GPPMEMBER","'Voting List'!L"&amp;MATCH(K1251,'Voting List'!B:B,0),"")</f>
        <v/>
      </c>
      <c r="U1251" s="170" t="str">
        <f>IF(K1251&lt;&gt;"",IF(ISNUMBER(FIND(K1251,'Voting List'!M1)),"YES","NO"),"")</f>
        <v/>
      </c>
    </row>
    <row r="1252" spans="17:21" ht="12.6" customHeight="1" x14ac:dyDescent="0.2">
      <c r="Q1252" s="75" t="str" cm="1">
        <f t="array" aca="1" ref="Q1252" ca="1">IF(AND(K1252&lt;&gt;"",P1252&lt;&gt;"Absent",U1252&lt;&gt;"NO",M1252="3GPPMEMBER"),IF(INDIRECT(S1252)&lt;&gt;"Present","CHECK","Covered"),"")</f>
        <v/>
      </c>
      <c r="S1252" s="218" t="str">
        <f>IF(M1252="3GPPMEMBER","'Voting List'!L"&amp;MATCH(K1252,'Voting List'!B:B,0),"")</f>
        <v/>
      </c>
      <c r="U1252" s="170" t="str">
        <f>IF(K1252&lt;&gt;"",IF(ISNUMBER(FIND(K1252,'Voting List'!M1)),"YES","NO"),"")</f>
        <v/>
      </c>
    </row>
    <row r="1253" spans="17:21" ht="12.6" customHeight="1" x14ac:dyDescent="0.2">
      <c r="Q1253" s="75" t="str" cm="1">
        <f t="array" aca="1" ref="Q1253" ca="1">IF(AND(K1253&lt;&gt;"",P1253&lt;&gt;"Absent",U1253&lt;&gt;"NO",M1253="3GPPMEMBER"),IF(INDIRECT(S1253)&lt;&gt;"Present","CHECK","Covered"),"")</f>
        <v/>
      </c>
      <c r="S1253" s="218" t="str">
        <f>IF(M1253="3GPPMEMBER","'Voting List'!L"&amp;MATCH(K1253,'Voting List'!B:B,0),"")</f>
        <v/>
      </c>
      <c r="U1253" s="170" t="str">
        <f>IF(K1253&lt;&gt;"",IF(ISNUMBER(FIND(K1253,'Voting List'!M1)),"YES","NO"),"")</f>
        <v/>
      </c>
    </row>
    <row r="1254" spans="17:21" ht="12.6" customHeight="1" x14ac:dyDescent="0.2">
      <c r="Q1254" s="75" t="str" cm="1">
        <f t="array" aca="1" ref="Q1254" ca="1">IF(AND(K1254&lt;&gt;"",P1254&lt;&gt;"Absent",U1254&lt;&gt;"NO",M1254="3GPPMEMBER"),IF(INDIRECT(S1254)&lt;&gt;"Present","CHECK","Covered"),"")</f>
        <v/>
      </c>
      <c r="S1254" s="218" t="str">
        <f>IF(M1254="3GPPMEMBER","'Voting List'!L"&amp;MATCH(K1254,'Voting List'!B:B,0),"")</f>
        <v/>
      </c>
      <c r="U1254" s="170" t="str">
        <f>IF(K1254&lt;&gt;"",IF(ISNUMBER(FIND(K1254,'Voting List'!M1)),"YES","NO"),"")</f>
        <v/>
      </c>
    </row>
    <row r="1255" spans="17:21" ht="12.6" customHeight="1" x14ac:dyDescent="0.2">
      <c r="Q1255" s="75" t="str" cm="1">
        <f t="array" aca="1" ref="Q1255" ca="1">IF(AND(K1255&lt;&gt;"",P1255&lt;&gt;"Absent",U1255&lt;&gt;"NO",M1255="3GPPMEMBER"),IF(INDIRECT(S1255)&lt;&gt;"Present","CHECK","Covered"),"")</f>
        <v/>
      </c>
      <c r="S1255" s="218" t="str">
        <f>IF(M1255="3GPPMEMBER","'Voting List'!L"&amp;MATCH(K1255,'Voting List'!B:B,0),"")</f>
        <v/>
      </c>
      <c r="U1255" s="170" t="str">
        <f>IF(K1255&lt;&gt;"",IF(ISNUMBER(FIND(K1255,'Voting List'!M1)),"YES","NO"),"")</f>
        <v/>
      </c>
    </row>
    <row r="1256" spans="17:21" ht="12.6" customHeight="1" x14ac:dyDescent="0.2">
      <c r="Q1256" s="75" t="str" cm="1">
        <f t="array" aca="1" ref="Q1256" ca="1">IF(AND(K1256&lt;&gt;"",P1256&lt;&gt;"Absent",U1256&lt;&gt;"NO",M1256="3GPPMEMBER"),IF(INDIRECT(S1256)&lt;&gt;"Present","CHECK","Covered"),"")</f>
        <v/>
      </c>
      <c r="S1256" s="218" t="str">
        <f>IF(M1256="3GPPMEMBER","'Voting List'!L"&amp;MATCH(K1256,'Voting List'!B:B,0),"")</f>
        <v/>
      </c>
      <c r="U1256" s="170" t="str">
        <f>IF(K1256&lt;&gt;"",IF(ISNUMBER(FIND(K1256,'Voting List'!M1)),"YES","NO"),"")</f>
        <v/>
      </c>
    </row>
    <row r="1257" spans="17:21" ht="12.6" customHeight="1" x14ac:dyDescent="0.2">
      <c r="Q1257" s="75" t="str" cm="1">
        <f t="array" aca="1" ref="Q1257" ca="1">IF(AND(K1257&lt;&gt;"",P1257&lt;&gt;"Absent",U1257&lt;&gt;"NO",M1257="3GPPMEMBER"),IF(INDIRECT(S1257)&lt;&gt;"Present","CHECK","Covered"),"")</f>
        <v/>
      </c>
      <c r="S1257" s="218" t="str">
        <f>IF(M1257="3GPPMEMBER","'Voting List'!L"&amp;MATCH(K1257,'Voting List'!B:B,0),"")</f>
        <v/>
      </c>
      <c r="U1257" s="170" t="str">
        <f>IF(K1257&lt;&gt;"",IF(ISNUMBER(FIND(K1257,'Voting List'!M1)),"YES","NO"),"")</f>
        <v/>
      </c>
    </row>
    <row r="1258" spans="17:21" ht="12.6" customHeight="1" x14ac:dyDescent="0.2">
      <c r="Q1258" s="75" t="str" cm="1">
        <f t="array" aca="1" ref="Q1258" ca="1">IF(AND(K1258&lt;&gt;"",P1258&lt;&gt;"Absent",U1258&lt;&gt;"NO",M1258="3GPPMEMBER"),IF(INDIRECT(S1258)&lt;&gt;"Present","CHECK","Covered"),"")</f>
        <v/>
      </c>
      <c r="S1258" s="218" t="str">
        <f>IF(M1258="3GPPMEMBER","'Voting List'!L"&amp;MATCH(K1258,'Voting List'!B:B,0),"")</f>
        <v/>
      </c>
      <c r="U1258" s="170" t="str">
        <f>IF(K1258&lt;&gt;"",IF(ISNUMBER(FIND(K1258,'Voting List'!M1)),"YES","NO"),"")</f>
        <v/>
      </c>
    </row>
    <row r="1259" spans="17:21" ht="12.6" customHeight="1" x14ac:dyDescent="0.2">
      <c r="Q1259" s="75" t="str" cm="1">
        <f t="array" aca="1" ref="Q1259" ca="1">IF(AND(K1259&lt;&gt;"",P1259&lt;&gt;"Absent",U1259&lt;&gt;"NO",M1259="3GPPMEMBER"),IF(INDIRECT(S1259)&lt;&gt;"Present","CHECK","Covered"),"")</f>
        <v/>
      </c>
      <c r="S1259" s="218" t="str">
        <f>IF(M1259="3GPPMEMBER","'Voting List'!L"&amp;MATCH(K1259,'Voting List'!B:B,0),"")</f>
        <v/>
      </c>
      <c r="U1259" s="170" t="str">
        <f>IF(K1259&lt;&gt;"",IF(ISNUMBER(FIND(K1259,'Voting List'!M1)),"YES","NO"),"")</f>
        <v/>
      </c>
    </row>
    <row r="1260" spans="17:21" ht="12.6" customHeight="1" x14ac:dyDescent="0.2">
      <c r="Q1260" s="75" t="str" cm="1">
        <f t="array" aca="1" ref="Q1260" ca="1">IF(AND(K1260&lt;&gt;"",P1260&lt;&gt;"Absent",U1260&lt;&gt;"NO",M1260="3GPPMEMBER"),IF(INDIRECT(S1260)&lt;&gt;"Present","CHECK","Covered"),"")</f>
        <v/>
      </c>
      <c r="S1260" s="218" t="str">
        <f>IF(M1260="3GPPMEMBER","'Voting List'!L"&amp;MATCH(K1260,'Voting List'!B:B,0),"")</f>
        <v/>
      </c>
      <c r="U1260" s="170" t="str">
        <f>IF(K1260&lt;&gt;"",IF(ISNUMBER(FIND(K1260,'Voting List'!M1)),"YES","NO"),"")</f>
        <v/>
      </c>
    </row>
    <row r="1261" spans="17:21" ht="12.6" customHeight="1" x14ac:dyDescent="0.2">
      <c r="Q1261" s="75" t="str" cm="1">
        <f t="array" aca="1" ref="Q1261" ca="1">IF(AND(K1261&lt;&gt;"",P1261&lt;&gt;"Absent",U1261&lt;&gt;"NO",M1261="3GPPMEMBER"),IF(INDIRECT(S1261)&lt;&gt;"Present","CHECK","Covered"),"")</f>
        <v/>
      </c>
      <c r="S1261" s="218" t="str">
        <f>IF(M1261="3GPPMEMBER","'Voting List'!L"&amp;MATCH(K1261,'Voting List'!B:B,0),"")</f>
        <v/>
      </c>
      <c r="U1261" s="170" t="str">
        <f>IF(K1261&lt;&gt;"",IF(ISNUMBER(FIND(K1261,'Voting List'!M1)),"YES","NO"),"")</f>
        <v/>
      </c>
    </row>
    <row r="1262" spans="17:21" ht="12.6" customHeight="1" x14ac:dyDescent="0.2">
      <c r="Q1262" s="75" t="str" cm="1">
        <f t="array" aca="1" ref="Q1262" ca="1">IF(AND(K1262&lt;&gt;"",P1262&lt;&gt;"Absent",U1262&lt;&gt;"NO",M1262="3GPPMEMBER"),IF(INDIRECT(S1262)&lt;&gt;"Present","CHECK","Covered"),"")</f>
        <v/>
      </c>
      <c r="S1262" s="218" t="str">
        <f>IF(M1262="3GPPMEMBER","'Voting List'!L"&amp;MATCH(K1262,'Voting List'!B:B,0),"")</f>
        <v/>
      </c>
      <c r="U1262" s="170" t="str">
        <f>IF(K1262&lt;&gt;"",IF(ISNUMBER(FIND(K1262,'Voting List'!M1)),"YES","NO"),"")</f>
        <v/>
      </c>
    </row>
    <row r="1263" spans="17:21" ht="12.6" customHeight="1" x14ac:dyDescent="0.2">
      <c r="Q1263" s="75" t="str" cm="1">
        <f t="array" aca="1" ref="Q1263" ca="1">IF(AND(K1263&lt;&gt;"",P1263&lt;&gt;"Absent",U1263&lt;&gt;"NO",M1263="3GPPMEMBER"),IF(INDIRECT(S1263)&lt;&gt;"Present","CHECK","Covered"),"")</f>
        <v/>
      </c>
      <c r="S1263" s="218" t="str">
        <f>IF(M1263="3GPPMEMBER","'Voting List'!L"&amp;MATCH(K1263,'Voting List'!B:B,0),"")</f>
        <v/>
      </c>
      <c r="U1263" s="170" t="str">
        <f>IF(K1263&lt;&gt;"",IF(ISNUMBER(FIND(K1263,'Voting List'!M1)),"YES","NO"),"")</f>
        <v/>
      </c>
    </row>
    <row r="1264" spans="17:21" ht="12.6" customHeight="1" x14ac:dyDescent="0.2">
      <c r="Q1264" s="75" t="str" cm="1">
        <f t="array" aca="1" ref="Q1264" ca="1">IF(AND(K1264&lt;&gt;"",P1264&lt;&gt;"Absent",U1264&lt;&gt;"NO",M1264="3GPPMEMBER"),IF(INDIRECT(S1264)&lt;&gt;"Present","CHECK","Covered"),"")</f>
        <v/>
      </c>
      <c r="S1264" s="218" t="str">
        <f>IF(M1264="3GPPMEMBER","'Voting List'!L"&amp;MATCH(K1264,'Voting List'!B:B,0),"")</f>
        <v/>
      </c>
      <c r="U1264" s="170" t="str">
        <f>IF(K1264&lt;&gt;"",IF(ISNUMBER(FIND(K1264,'Voting List'!M1)),"YES","NO"),"")</f>
        <v/>
      </c>
    </row>
    <row r="1265" spans="17:21" ht="12.6" customHeight="1" x14ac:dyDescent="0.2">
      <c r="Q1265" s="75" t="str" cm="1">
        <f t="array" aca="1" ref="Q1265" ca="1">IF(AND(K1265&lt;&gt;"",P1265&lt;&gt;"Absent",U1265&lt;&gt;"NO",M1265="3GPPMEMBER"),IF(INDIRECT(S1265)&lt;&gt;"Present","CHECK","Covered"),"")</f>
        <v/>
      </c>
      <c r="S1265" s="218" t="str">
        <f>IF(M1265="3GPPMEMBER","'Voting List'!L"&amp;MATCH(K1265,'Voting List'!B:B,0),"")</f>
        <v/>
      </c>
      <c r="U1265" s="170" t="str">
        <f>IF(K1265&lt;&gt;"",IF(ISNUMBER(FIND(K1265,'Voting List'!M1)),"YES","NO"),"")</f>
        <v/>
      </c>
    </row>
    <row r="1266" spans="17:21" ht="12.6" customHeight="1" x14ac:dyDescent="0.2">
      <c r="Q1266" s="75" t="str" cm="1">
        <f t="array" aca="1" ref="Q1266" ca="1">IF(AND(K1266&lt;&gt;"",P1266&lt;&gt;"Absent",U1266&lt;&gt;"NO",M1266="3GPPMEMBER"),IF(INDIRECT(S1266)&lt;&gt;"Present","CHECK","Covered"),"")</f>
        <v/>
      </c>
      <c r="S1266" s="218" t="str">
        <f>IF(M1266="3GPPMEMBER","'Voting List'!L"&amp;MATCH(K1266,'Voting List'!B:B,0),"")</f>
        <v/>
      </c>
      <c r="U1266" s="170" t="str">
        <f>IF(K1266&lt;&gt;"",IF(ISNUMBER(FIND(K1266,'Voting List'!M1)),"YES","NO"),"")</f>
        <v/>
      </c>
    </row>
    <row r="1267" spans="17:21" ht="12.6" customHeight="1" x14ac:dyDescent="0.2">
      <c r="Q1267" s="75" t="str" cm="1">
        <f t="array" aca="1" ref="Q1267" ca="1">IF(AND(K1267&lt;&gt;"",P1267&lt;&gt;"Absent",U1267&lt;&gt;"NO",M1267="3GPPMEMBER"),IF(INDIRECT(S1267)&lt;&gt;"Present","CHECK","Covered"),"")</f>
        <v/>
      </c>
      <c r="S1267" s="218" t="str">
        <f>IF(M1267="3GPPMEMBER","'Voting List'!L"&amp;MATCH(K1267,'Voting List'!B:B,0),"")</f>
        <v/>
      </c>
      <c r="U1267" s="170" t="str">
        <f>IF(K1267&lt;&gt;"",IF(ISNUMBER(FIND(K1267,'Voting List'!M1)),"YES","NO"),"")</f>
        <v/>
      </c>
    </row>
    <row r="1268" spans="17:21" ht="12.6" customHeight="1" x14ac:dyDescent="0.2">
      <c r="Q1268" s="75" t="str" cm="1">
        <f t="array" aca="1" ref="Q1268" ca="1">IF(AND(K1268&lt;&gt;"",P1268&lt;&gt;"Absent",U1268&lt;&gt;"NO",M1268="3GPPMEMBER"),IF(INDIRECT(S1268)&lt;&gt;"Present","CHECK","Covered"),"")</f>
        <v/>
      </c>
      <c r="S1268" s="218" t="str">
        <f>IF(M1268="3GPPMEMBER","'Voting List'!L"&amp;MATCH(K1268,'Voting List'!B:B,0),"")</f>
        <v/>
      </c>
      <c r="U1268" s="170" t="str">
        <f>IF(K1268&lt;&gt;"",IF(ISNUMBER(FIND(K1268,'Voting List'!M1)),"YES","NO"),"")</f>
        <v/>
      </c>
    </row>
    <row r="1269" spans="17:21" ht="12.6" customHeight="1" x14ac:dyDescent="0.2">
      <c r="Q1269" s="75" t="str" cm="1">
        <f t="array" aca="1" ref="Q1269" ca="1">IF(AND(K1269&lt;&gt;"",P1269&lt;&gt;"Absent",U1269&lt;&gt;"NO",M1269="3GPPMEMBER"),IF(INDIRECT(S1269)&lt;&gt;"Present","CHECK","Covered"),"")</f>
        <v/>
      </c>
      <c r="S1269" s="218" t="str">
        <f>IF(M1269="3GPPMEMBER","'Voting List'!L"&amp;MATCH(K1269,'Voting List'!B:B,0),"")</f>
        <v/>
      </c>
      <c r="U1269" s="170" t="str">
        <f>IF(K1269&lt;&gt;"",IF(ISNUMBER(FIND(K1269,'Voting List'!M1)),"YES","NO"),"")</f>
        <v/>
      </c>
    </row>
    <row r="1270" spans="17:21" ht="12.6" customHeight="1" x14ac:dyDescent="0.2">
      <c r="Q1270" s="75" t="str" cm="1">
        <f t="array" aca="1" ref="Q1270" ca="1">IF(AND(K1270&lt;&gt;"",P1270&lt;&gt;"Absent",U1270&lt;&gt;"NO",M1270="3GPPMEMBER"),IF(INDIRECT(S1270)&lt;&gt;"Present","CHECK","Covered"),"")</f>
        <v/>
      </c>
      <c r="S1270" s="218" t="str">
        <f>IF(M1270="3GPPMEMBER","'Voting List'!L"&amp;MATCH(K1270,'Voting List'!B:B,0),"")</f>
        <v/>
      </c>
      <c r="U1270" s="170" t="str">
        <f>IF(K1270&lt;&gt;"",IF(ISNUMBER(FIND(K1270,'Voting List'!M1)),"YES","NO"),"")</f>
        <v/>
      </c>
    </row>
    <row r="1271" spans="17:21" ht="12.6" customHeight="1" x14ac:dyDescent="0.2">
      <c r="Q1271" s="75" t="str" cm="1">
        <f t="array" aca="1" ref="Q1271" ca="1">IF(AND(K1271&lt;&gt;"",P1271&lt;&gt;"Absent",U1271&lt;&gt;"NO",M1271="3GPPMEMBER"),IF(INDIRECT(S1271)&lt;&gt;"Present","CHECK","Covered"),"")</f>
        <v/>
      </c>
      <c r="S1271" s="218" t="str">
        <f>IF(M1271="3GPPMEMBER","'Voting List'!L"&amp;MATCH(K1271,'Voting List'!B:B,0),"")</f>
        <v/>
      </c>
      <c r="U1271" s="170" t="str">
        <f>IF(K1271&lt;&gt;"",IF(ISNUMBER(FIND(K1271,'Voting List'!M1)),"YES","NO"),"")</f>
        <v/>
      </c>
    </row>
    <row r="1272" spans="17:21" ht="12.6" customHeight="1" x14ac:dyDescent="0.2">
      <c r="Q1272" s="75" t="str" cm="1">
        <f t="array" aca="1" ref="Q1272" ca="1">IF(AND(K1272&lt;&gt;"",P1272&lt;&gt;"Absent",U1272&lt;&gt;"NO",M1272="3GPPMEMBER"),IF(INDIRECT(S1272)&lt;&gt;"Present","CHECK","Covered"),"")</f>
        <v/>
      </c>
      <c r="S1272" s="218" t="str">
        <f>IF(M1272="3GPPMEMBER","'Voting List'!L"&amp;MATCH(K1272,'Voting List'!B:B,0),"")</f>
        <v/>
      </c>
      <c r="U1272" s="170" t="str">
        <f>IF(K1272&lt;&gt;"",IF(ISNUMBER(FIND(K1272,'Voting List'!M1)),"YES","NO"),"")</f>
        <v/>
      </c>
    </row>
    <row r="1273" spans="17:21" ht="12.6" customHeight="1" x14ac:dyDescent="0.2">
      <c r="Q1273" s="75" t="str" cm="1">
        <f t="array" aca="1" ref="Q1273" ca="1">IF(AND(K1273&lt;&gt;"",P1273&lt;&gt;"Absent",U1273&lt;&gt;"NO",M1273="3GPPMEMBER"),IF(INDIRECT(S1273)&lt;&gt;"Present","CHECK","Covered"),"")</f>
        <v/>
      </c>
      <c r="S1273" s="218" t="str">
        <f>IF(M1273="3GPPMEMBER","'Voting List'!L"&amp;MATCH(K1273,'Voting List'!B:B,0),"")</f>
        <v/>
      </c>
      <c r="U1273" s="170" t="str">
        <f>IF(K1273&lt;&gt;"",IF(ISNUMBER(FIND(K1273,'Voting List'!M1)),"YES","NO"),"")</f>
        <v/>
      </c>
    </row>
    <row r="1274" spans="17:21" ht="12.6" customHeight="1" x14ac:dyDescent="0.2">
      <c r="Q1274" s="75" t="str" cm="1">
        <f t="array" aca="1" ref="Q1274" ca="1">IF(AND(K1274&lt;&gt;"",P1274&lt;&gt;"Absent",U1274&lt;&gt;"NO",M1274="3GPPMEMBER"),IF(INDIRECT(S1274)&lt;&gt;"Present","CHECK","Covered"),"")</f>
        <v/>
      </c>
      <c r="S1274" s="218" t="str">
        <f>IF(M1274="3GPPMEMBER","'Voting List'!L"&amp;MATCH(K1274,'Voting List'!B:B,0),"")</f>
        <v/>
      </c>
      <c r="U1274" s="170" t="str">
        <f>IF(K1274&lt;&gt;"",IF(ISNUMBER(FIND(K1274,'Voting List'!M1)),"YES","NO"),"")</f>
        <v/>
      </c>
    </row>
    <row r="1275" spans="17:21" ht="12.6" customHeight="1" x14ac:dyDescent="0.2">
      <c r="Q1275" s="75" t="str" cm="1">
        <f t="array" aca="1" ref="Q1275" ca="1">IF(AND(K1275&lt;&gt;"",P1275&lt;&gt;"Absent",U1275&lt;&gt;"NO",M1275="3GPPMEMBER"),IF(INDIRECT(S1275)&lt;&gt;"Present","CHECK","Covered"),"")</f>
        <v/>
      </c>
      <c r="S1275" s="218" t="str">
        <f>IF(M1275="3GPPMEMBER","'Voting List'!L"&amp;MATCH(K1275,'Voting List'!B:B,0),"")</f>
        <v/>
      </c>
      <c r="U1275" s="170" t="str">
        <f>IF(K1275&lt;&gt;"",IF(ISNUMBER(FIND(K1275,'Voting List'!M1)),"YES","NO"),"")</f>
        <v/>
      </c>
    </row>
    <row r="1276" spans="17:21" ht="12.6" customHeight="1" x14ac:dyDescent="0.2">
      <c r="Q1276" s="75" t="str" cm="1">
        <f t="array" aca="1" ref="Q1276" ca="1">IF(AND(K1276&lt;&gt;"",P1276&lt;&gt;"Absent",U1276&lt;&gt;"NO",M1276="3GPPMEMBER"),IF(INDIRECT(S1276)&lt;&gt;"Present","CHECK","Covered"),"")</f>
        <v/>
      </c>
      <c r="S1276" s="218" t="str">
        <f>IF(M1276="3GPPMEMBER","'Voting List'!L"&amp;MATCH(K1276,'Voting List'!B:B,0),"")</f>
        <v/>
      </c>
      <c r="U1276" s="170" t="str">
        <f>IF(K1276&lt;&gt;"",IF(ISNUMBER(FIND(K1276,'Voting List'!M1)),"YES","NO"),"")</f>
        <v/>
      </c>
    </row>
    <row r="1277" spans="17:21" ht="12.6" customHeight="1" x14ac:dyDescent="0.2">
      <c r="Q1277" s="75" t="str" cm="1">
        <f t="array" aca="1" ref="Q1277" ca="1">IF(AND(K1277&lt;&gt;"",P1277&lt;&gt;"Absent",U1277&lt;&gt;"NO",M1277="3GPPMEMBER"),IF(INDIRECT(S1277)&lt;&gt;"Present","CHECK","Covered"),"")</f>
        <v/>
      </c>
      <c r="S1277" s="218" t="str">
        <f>IF(M1277="3GPPMEMBER","'Voting List'!L"&amp;MATCH(K1277,'Voting List'!B:B,0),"")</f>
        <v/>
      </c>
      <c r="U1277" s="170" t="str">
        <f>IF(K1277&lt;&gt;"",IF(ISNUMBER(FIND(K1277,'Voting List'!M1)),"YES","NO"),"")</f>
        <v/>
      </c>
    </row>
    <row r="1278" spans="17:21" ht="12.6" customHeight="1" x14ac:dyDescent="0.2">
      <c r="Q1278" s="75" t="str" cm="1">
        <f t="array" aca="1" ref="Q1278" ca="1">IF(AND(K1278&lt;&gt;"",P1278&lt;&gt;"Absent",U1278&lt;&gt;"NO",M1278="3GPPMEMBER"),IF(INDIRECT(S1278)&lt;&gt;"Present","CHECK","Covered"),"")</f>
        <v/>
      </c>
      <c r="S1278" s="218" t="str">
        <f>IF(M1278="3GPPMEMBER","'Voting List'!L"&amp;MATCH(K1278,'Voting List'!B:B,0),"")</f>
        <v/>
      </c>
      <c r="U1278" s="170" t="str">
        <f>IF(K1278&lt;&gt;"",IF(ISNUMBER(FIND(K1278,'Voting List'!M1)),"YES","NO"),"")</f>
        <v/>
      </c>
    </row>
    <row r="1279" spans="17:21" ht="12.6" customHeight="1" x14ac:dyDescent="0.2">
      <c r="Q1279" s="75" t="str" cm="1">
        <f t="array" aca="1" ref="Q1279" ca="1">IF(AND(K1279&lt;&gt;"",P1279&lt;&gt;"Absent",U1279&lt;&gt;"NO",M1279="3GPPMEMBER"),IF(INDIRECT(S1279)&lt;&gt;"Present","CHECK","Covered"),"")</f>
        <v/>
      </c>
      <c r="S1279" s="218" t="str">
        <f>IF(M1279="3GPPMEMBER","'Voting List'!L"&amp;MATCH(K1279,'Voting List'!B:B,0),"")</f>
        <v/>
      </c>
      <c r="U1279" s="170" t="str">
        <f>IF(K1279&lt;&gt;"",IF(ISNUMBER(FIND(K1279,'Voting List'!M1)),"YES","NO"),"")</f>
        <v/>
      </c>
    </row>
    <row r="1280" spans="17:21" ht="12.6" customHeight="1" x14ac:dyDescent="0.2">
      <c r="Q1280" s="75" t="str" cm="1">
        <f t="array" aca="1" ref="Q1280" ca="1">IF(AND(K1280&lt;&gt;"",P1280&lt;&gt;"Absent",U1280&lt;&gt;"NO",M1280="3GPPMEMBER"),IF(INDIRECT(S1280)&lt;&gt;"Present","CHECK","Covered"),"")</f>
        <v/>
      </c>
      <c r="S1280" s="218" t="str">
        <f>IF(M1280="3GPPMEMBER","'Voting List'!L"&amp;MATCH(K1280,'Voting List'!B:B,0),"")</f>
        <v/>
      </c>
      <c r="U1280" s="170" t="str">
        <f>IF(K1280&lt;&gt;"",IF(ISNUMBER(FIND(K1280,'Voting List'!M1)),"YES","NO"),"")</f>
        <v/>
      </c>
    </row>
    <row r="1281" spans="17:21" ht="12.6" customHeight="1" x14ac:dyDescent="0.2">
      <c r="Q1281" s="75" t="str" cm="1">
        <f t="array" aca="1" ref="Q1281" ca="1">IF(AND(K1281&lt;&gt;"",P1281&lt;&gt;"Absent",U1281&lt;&gt;"NO",M1281="3GPPMEMBER"),IF(INDIRECT(S1281)&lt;&gt;"Present","CHECK","Covered"),"")</f>
        <v/>
      </c>
      <c r="S1281" s="218" t="str">
        <f>IF(M1281="3GPPMEMBER","'Voting List'!L"&amp;MATCH(K1281,'Voting List'!B:B,0),"")</f>
        <v/>
      </c>
      <c r="U1281" s="170" t="str">
        <f>IF(K1281&lt;&gt;"",IF(ISNUMBER(FIND(K1281,'Voting List'!M1)),"YES","NO"),"")</f>
        <v/>
      </c>
    </row>
    <row r="1282" spans="17:21" ht="12.6" customHeight="1" x14ac:dyDescent="0.2">
      <c r="Q1282" s="75" t="str" cm="1">
        <f t="array" aca="1" ref="Q1282" ca="1">IF(AND(K1282&lt;&gt;"",P1282&lt;&gt;"Absent",U1282&lt;&gt;"NO",M1282="3GPPMEMBER"),IF(INDIRECT(S1282)&lt;&gt;"Present","CHECK","Covered"),"")</f>
        <v/>
      </c>
      <c r="S1282" s="218" t="str">
        <f>IF(M1282="3GPPMEMBER","'Voting List'!L"&amp;MATCH(K1282,'Voting List'!B:B,0),"")</f>
        <v/>
      </c>
      <c r="U1282" s="170" t="str">
        <f>IF(K1282&lt;&gt;"",IF(ISNUMBER(FIND(K1282,'Voting List'!M1)),"YES","NO"),"")</f>
        <v/>
      </c>
    </row>
    <row r="1283" spans="17:21" ht="12.6" customHeight="1" x14ac:dyDescent="0.2">
      <c r="Q1283" s="75" t="str" cm="1">
        <f t="array" aca="1" ref="Q1283" ca="1">IF(AND(K1283&lt;&gt;"",P1283&lt;&gt;"Absent",U1283&lt;&gt;"NO",M1283="3GPPMEMBER"),IF(INDIRECT(S1283)&lt;&gt;"Present","CHECK","Covered"),"")</f>
        <v/>
      </c>
      <c r="S1283" s="218" t="str">
        <f>IF(M1283="3GPPMEMBER","'Voting List'!L"&amp;MATCH(K1283,'Voting List'!B:B,0),"")</f>
        <v/>
      </c>
      <c r="U1283" s="170" t="str">
        <f>IF(K1283&lt;&gt;"",IF(ISNUMBER(FIND(K1283,'Voting List'!M1)),"YES","NO"),"")</f>
        <v/>
      </c>
    </row>
    <row r="1284" spans="17:21" ht="12.6" customHeight="1" x14ac:dyDescent="0.2">
      <c r="Q1284" s="75" t="str" cm="1">
        <f t="array" aca="1" ref="Q1284" ca="1">IF(AND(K1284&lt;&gt;"",P1284&lt;&gt;"Absent",U1284&lt;&gt;"NO",M1284="3GPPMEMBER"),IF(INDIRECT(S1284)&lt;&gt;"Present","CHECK","Covered"),"")</f>
        <v/>
      </c>
      <c r="S1284" s="218" t="str">
        <f>IF(M1284="3GPPMEMBER","'Voting List'!L"&amp;MATCH(K1284,'Voting List'!B:B,0),"")</f>
        <v/>
      </c>
      <c r="U1284" s="170" t="str">
        <f>IF(K1284&lt;&gt;"",IF(ISNUMBER(FIND(K1284,'Voting List'!M1)),"YES","NO"),"")</f>
        <v/>
      </c>
    </row>
    <row r="1285" spans="17:21" ht="12.6" customHeight="1" x14ac:dyDescent="0.2">
      <c r="Q1285" s="75" t="str" cm="1">
        <f t="array" aca="1" ref="Q1285" ca="1">IF(AND(K1285&lt;&gt;"",P1285&lt;&gt;"Absent",U1285&lt;&gt;"NO",M1285="3GPPMEMBER"),IF(INDIRECT(S1285)&lt;&gt;"Present","CHECK","Covered"),"")</f>
        <v/>
      </c>
      <c r="S1285" s="218" t="str">
        <f>IF(M1285="3GPPMEMBER","'Voting List'!L"&amp;MATCH(K1285,'Voting List'!B:B,0),"")</f>
        <v/>
      </c>
      <c r="U1285" s="170" t="str">
        <f>IF(K1285&lt;&gt;"",IF(ISNUMBER(FIND(K1285,'Voting List'!M1)),"YES","NO"),"")</f>
        <v/>
      </c>
    </row>
    <row r="1286" spans="17:21" ht="12.6" customHeight="1" x14ac:dyDescent="0.2">
      <c r="Q1286" s="75" t="str" cm="1">
        <f t="array" aca="1" ref="Q1286" ca="1">IF(AND(K1286&lt;&gt;"",P1286&lt;&gt;"Absent",U1286&lt;&gt;"NO",M1286="3GPPMEMBER"),IF(INDIRECT(S1286)&lt;&gt;"Present","CHECK","Covered"),"")</f>
        <v/>
      </c>
      <c r="S1286" s="218" t="str">
        <f>IF(M1286="3GPPMEMBER","'Voting List'!L"&amp;MATCH(K1286,'Voting List'!B:B,0),"")</f>
        <v/>
      </c>
      <c r="U1286" s="170" t="str">
        <f>IF(K1286&lt;&gt;"",IF(ISNUMBER(FIND(K1286,'Voting List'!M1)),"YES","NO"),"")</f>
        <v/>
      </c>
    </row>
    <row r="1287" spans="17:21" ht="12.6" customHeight="1" x14ac:dyDescent="0.2">
      <c r="Q1287" s="75" t="str" cm="1">
        <f t="array" aca="1" ref="Q1287" ca="1">IF(AND(K1287&lt;&gt;"",P1287&lt;&gt;"Absent",U1287&lt;&gt;"NO",M1287="3GPPMEMBER"),IF(INDIRECT(S1287)&lt;&gt;"Present","CHECK","Covered"),"")</f>
        <v/>
      </c>
      <c r="S1287" s="218" t="str">
        <f>IF(M1287="3GPPMEMBER","'Voting List'!L"&amp;MATCH(K1287,'Voting List'!B:B,0),"")</f>
        <v/>
      </c>
      <c r="U1287" s="170" t="str">
        <f>IF(K1287&lt;&gt;"",IF(ISNUMBER(FIND(K1287,'Voting List'!M1)),"YES","NO"),"")</f>
        <v/>
      </c>
    </row>
    <row r="1288" spans="17:21" ht="12.6" customHeight="1" x14ac:dyDescent="0.2">
      <c r="Q1288" s="75" t="str" cm="1">
        <f t="array" aca="1" ref="Q1288" ca="1">IF(AND(K1288&lt;&gt;"",P1288&lt;&gt;"Absent",U1288&lt;&gt;"NO",M1288="3GPPMEMBER"),IF(INDIRECT(S1288)&lt;&gt;"Present","CHECK","Covered"),"")</f>
        <v/>
      </c>
      <c r="S1288" s="218" t="str">
        <f>IF(M1288="3GPPMEMBER","'Voting List'!L"&amp;MATCH(K1288,'Voting List'!B:B,0),"")</f>
        <v/>
      </c>
      <c r="U1288" s="170" t="str">
        <f>IF(K1288&lt;&gt;"",IF(ISNUMBER(FIND(K1288,'Voting List'!M1)),"YES","NO"),"")</f>
        <v/>
      </c>
    </row>
    <row r="1289" spans="17:21" ht="12.6" customHeight="1" x14ac:dyDescent="0.2">
      <c r="Q1289" s="75" t="str" cm="1">
        <f t="array" aca="1" ref="Q1289" ca="1">IF(AND(K1289&lt;&gt;"",P1289&lt;&gt;"Absent",U1289&lt;&gt;"NO",M1289="3GPPMEMBER"),IF(INDIRECT(S1289)&lt;&gt;"Present","CHECK","Covered"),"")</f>
        <v/>
      </c>
      <c r="S1289" s="218" t="str">
        <f>IF(M1289="3GPPMEMBER","'Voting List'!L"&amp;MATCH(K1289,'Voting List'!B:B,0),"")</f>
        <v/>
      </c>
      <c r="U1289" s="170" t="str">
        <f>IF(K1289&lt;&gt;"",IF(ISNUMBER(FIND(K1289,'Voting List'!M1)),"YES","NO"),"")</f>
        <v/>
      </c>
    </row>
    <row r="1290" spans="17:21" ht="12.6" customHeight="1" x14ac:dyDescent="0.2">
      <c r="Q1290" s="75" t="str" cm="1">
        <f t="array" aca="1" ref="Q1290" ca="1">IF(AND(K1290&lt;&gt;"",P1290&lt;&gt;"Absent",U1290&lt;&gt;"NO",M1290="3GPPMEMBER"),IF(INDIRECT(S1290)&lt;&gt;"Present","CHECK","Covered"),"")</f>
        <v/>
      </c>
      <c r="S1290" s="218" t="str">
        <f>IF(M1290="3GPPMEMBER","'Voting List'!L"&amp;MATCH(K1290,'Voting List'!B:B,0),"")</f>
        <v/>
      </c>
      <c r="U1290" s="170" t="str">
        <f>IF(K1290&lt;&gt;"",IF(ISNUMBER(FIND(K1290,'Voting List'!M1)),"YES","NO"),"")</f>
        <v/>
      </c>
    </row>
    <row r="1291" spans="17:21" ht="12.6" customHeight="1" x14ac:dyDescent="0.2">
      <c r="Q1291" s="75" t="str" cm="1">
        <f t="array" aca="1" ref="Q1291" ca="1">IF(AND(K1291&lt;&gt;"",P1291&lt;&gt;"Absent",U1291&lt;&gt;"NO",M1291="3GPPMEMBER"),IF(INDIRECT(S1291)&lt;&gt;"Present","CHECK","Covered"),"")</f>
        <v/>
      </c>
      <c r="S1291" s="218" t="str">
        <f>IF(M1291="3GPPMEMBER","'Voting List'!L"&amp;MATCH(K1291,'Voting List'!B:B,0),"")</f>
        <v/>
      </c>
      <c r="U1291" s="170" t="str">
        <f>IF(K1291&lt;&gt;"",IF(ISNUMBER(FIND(K1291,'Voting List'!M1)),"YES","NO"),"")</f>
        <v/>
      </c>
    </row>
    <row r="1292" spans="17:21" ht="12.6" customHeight="1" x14ac:dyDescent="0.2">
      <c r="Q1292" s="75" t="str" cm="1">
        <f t="array" aca="1" ref="Q1292" ca="1">IF(AND(K1292&lt;&gt;"",P1292&lt;&gt;"Absent",U1292&lt;&gt;"NO",M1292="3GPPMEMBER"),IF(INDIRECT(S1292)&lt;&gt;"Present","CHECK","Covered"),"")</f>
        <v/>
      </c>
      <c r="S1292" s="218" t="str">
        <f>IF(M1292="3GPPMEMBER","'Voting List'!L"&amp;MATCH(K1292,'Voting List'!B:B,0),"")</f>
        <v/>
      </c>
      <c r="U1292" s="170" t="str">
        <f>IF(K1292&lt;&gt;"",IF(ISNUMBER(FIND(K1292,'Voting List'!M1)),"YES","NO"),"")</f>
        <v/>
      </c>
    </row>
    <row r="1293" spans="17:21" ht="12.6" customHeight="1" x14ac:dyDescent="0.2">
      <c r="Q1293" s="75" t="str" cm="1">
        <f t="array" aca="1" ref="Q1293" ca="1">IF(AND(K1293&lt;&gt;"",P1293&lt;&gt;"Absent",U1293&lt;&gt;"NO",M1293="3GPPMEMBER"),IF(INDIRECT(S1293)&lt;&gt;"Present","CHECK","Covered"),"")</f>
        <v/>
      </c>
      <c r="S1293" s="218" t="str">
        <f>IF(M1293="3GPPMEMBER","'Voting List'!L"&amp;MATCH(K1293,'Voting List'!B:B,0),"")</f>
        <v/>
      </c>
      <c r="U1293" s="170" t="str">
        <f>IF(K1293&lt;&gt;"",IF(ISNUMBER(FIND(K1293,'Voting List'!M1)),"YES","NO"),"")</f>
        <v/>
      </c>
    </row>
    <row r="1294" spans="17:21" ht="12.6" customHeight="1" x14ac:dyDescent="0.2">
      <c r="Q1294" s="75" t="str" cm="1">
        <f t="array" aca="1" ref="Q1294" ca="1">IF(AND(K1294&lt;&gt;"",P1294&lt;&gt;"Absent",U1294&lt;&gt;"NO",M1294="3GPPMEMBER"),IF(INDIRECT(S1294)&lt;&gt;"Present","CHECK","Covered"),"")</f>
        <v/>
      </c>
      <c r="S1294" s="218" t="str">
        <f>IF(M1294="3GPPMEMBER","'Voting List'!L"&amp;MATCH(K1294,'Voting List'!B:B,0),"")</f>
        <v/>
      </c>
      <c r="U1294" s="170" t="str">
        <f>IF(K1294&lt;&gt;"",IF(ISNUMBER(FIND(K1294,'Voting List'!M1)),"YES","NO"),"")</f>
        <v/>
      </c>
    </row>
    <row r="1295" spans="17:21" ht="12.6" customHeight="1" x14ac:dyDescent="0.2">
      <c r="Q1295" s="75" t="str" cm="1">
        <f t="array" aca="1" ref="Q1295" ca="1">IF(AND(K1295&lt;&gt;"",P1295&lt;&gt;"Absent",U1295&lt;&gt;"NO",M1295="3GPPMEMBER"),IF(INDIRECT(S1295)&lt;&gt;"Present","CHECK","Covered"),"")</f>
        <v/>
      </c>
      <c r="S1295" s="218" t="str">
        <f>IF(M1295="3GPPMEMBER","'Voting List'!L"&amp;MATCH(K1295,'Voting List'!B:B,0),"")</f>
        <v/>
      </c>
      <c r="U1295" s="170" t="str">
        <f>IF(K1295&lt;&gt;"",IF(ISNUMBER(FIND(K1295,'Voting List'!M1)),"YES","NO"),"")</f>
        <v/>
      </c>
    </row>
    <row r="1296" spans="17:21" ht="12.6" customHeight="1" x14ac:dyDescent="0.2">
      <c r="Q1296" s="75" t="str" cm="1">
        <f t="array" aca="1" ref="Q1296" ca="1">IF(AND(K1296&lt;&gt;"",P1296&lt;&gt;"Absent",U1296&lt;&gt;"NO",M1296="3GPPMEMBER"),IF(INDIRECT(S1296)&lt;&gt;"Present","CHECK","Covered"),"")</f>
        <v/>
      </c>
      <c r="S1296" s="218" t="str">
        <f>IF(M1296="3GPPMEMBER","'Voting List'!L"&amp;MATCH(K1296,'Voting List'!B:B,0),"")</f>
        <v/>
      </c>
      <c r="U1296" s="170" t="str">
        <f>IF(K1296&lt;&gt;"",IF(ISNUMBER(FIND(K1296,'Voting List'!M1)),"YES","NO"),"")</f>
        <v/>
      </c>
    </row>
    <row r="1297" spans="17:21" ht="12.6" customHeight="1" x14ac:dyDescent="0.2">
      <c r="Q1297" s="75" t="str" cm="1">
        <f t="array" aca="1" ref="Q1297" ca="1">IF(AND(K1297&lt;&gt;"",P1297&lt;&gt;"Absent",U1297&lt;&gt;"NO",M1297="3GPPMEMBER"),IF(INDIRECT(S1297)&lt;&gt;"Present","CHECK","Covered"),"")</f>
        <v/>
      </c>
      <c r="S1297" s="218" t="str">
        <f>IF(M1297="3GPPMEMBER","'Voting List'!L"&amp;MATCH(K1297,'Voting List'!B:B,0),"")</f>
        <v/>
      </c>
      <c r="U1297" s="170" t="str">
        <f>IF(K1297&lt;&gt;"",IF(ISNUMBER(FIND(K1297,'Voting List'!M1)),"YES","NO"),"")</f>
        <v/>
      </c>
    </row>
    <row r="1298" spans="17:21" ht="12.6" customHeight="1" x14ac:dyDescent="0.2">
      <c r="Q1298" s="75" t="str" cm="1">
        <f t="array" aca="1" ref="Q1298" ca="1">IF(AND(K1298&lt;&gt;"",P1298&lt;&gt;"Absent",U1298&lt;&gt;"NO",M1298="3GPPMEMBER"),IF(INDIRECT(S1298)&lt;&gt;"Present","CHECK","Covered"),"")</f>
        <v/>
      </c>
      <c r="S1298" s="218" t="str">
        <f>IF(M1298="3GPPMEMBER","'Voting List'!L"&amp;MATCH(K1298,'Voting List'!B:B,0),"")</f>
        <v/>
      </c>
      <c r="U1298" s="170" t="str">
        <f>IF(K1298&lt;&gt;"",IF(ISNUMBER(FIND(K1298,'Voting List'!M1)),"YES","NO"),"")</f>
        <v/>
      </c>
    </row>
    <row r="1299" spans="17:21" ht="12.6" customHeight="1" x14ac:dyDescent="0.2">
      <c r="Q1299" s="75" t="str" cm="1">
        <f t="array" aca="1" ref="Q1299" ca="1">IF(AND(K1299&lt;&gt;"",P1299&lt;&gt;"Absent",U1299&lt;&gt;"NO",M1299="3GPPMEMBER"),IF(INDIRECT(S1299)&lt;&gt;"Present","CHECK","Covered"),"")</f>
        <v/>
      </c>
      <c r="S1299" s="218" t="str">
        <f>IF(M1299="3GPPMEMBER","'Voting List'!L"&amp;MATCH(K1299,'Voting List'!B:B,0),"")</f>
        <v/>
      </c>
      <c r="U1299" s="170" t="str">
        <f>IF(K1299&lt;&gt;"",IF(ISNUMBER(FIND(K1299,'Voting List'!M1)),"YES","NO"),"")</f>
        <v/>
      </c>
    </row>
    <row r="1300" spans="17:21" ht="12.6" customHeight="1" x14ac:dyDescent="0.2">
      <c r="Q1300" s="75" t="str" cm="1">
        <f t="array" aca="1" ref="Q1300" ca="1">IF(AND(K1300&lt;&gt;"",P1300&lt;&gt;"Absent",U1300&lt;&gt;"NO",M1300="3GPPMEMBER"),IF(INDIRECT(S1300)&lt;&gt;"Present","CHECK","Covered"),"")</f>
        <v/>
      </c>
      <c r="S1300" s="218" t="str">
        <f>IF(M1300="3GPPMEMBER","'Voting List'!L"&amp;MATCH(K1300,'Voting List'!B:B,0),"")</f>
        <v/>
      </c>
      <c r="U1300" s="170" t="str">
        <f>IF(K1300&lt;&gt;"",IF(ISNUMBER(FIND(K1300,'Voting List'!M1)),"YES","NO"),"")</f>
        <v/>
      </c>
    </row>
    <row r="1301" spans="17:21" ht="12.6" customHeight="1" x14ac:dyDescent="0.2">
      <c r="Q1301" s="75" t="str" cm="1">
        <f t="array" aca="1" ref="Q1301" ca="1">IF(AND(K1301&lt;&gt;"",P1301&lt;&gt;"Absent",U1301&lt;&gt;"NO",M1301="3GPPMEMBER"),IF(INDIRECT(S1301)&lt;&gt;"Present","CHECK","Covered"),"")</f>
        <v/>
      </c>
      <c r="S1301" s="218" t="str">
        <f>IF(M1301="3GPPMEMBER","'Voting List'!L"&amp;MATCH(K1301,'Voting List'!B:B,0),"")</f>
        <v/>
      </c>
      <c r="U1301" s="170" t="str">
        <f>IF(K1301&lt;&gt;"",IF(ISNUMBER(FIND(K1301,'Voting List'!M1)),"YES","NO"),"")</f>
        <v/>
      </c>
    </row>
    <row r="1302" spans="17:21" ht="12.6" customHeight="1" x14ac:dyDescent="0.2">
      <c r="Q1302" s="75" t="str" cm="1">
        <f t="array" aca="1" ref="Q1302" ca="1">IF(AND(K1302&lt;&gt;"",P1302&lt;&gt;"Absent",U1302&lt;&gt;"NO",M1302="3GPPMEMBER"),IF(INDIRECT(S1302)&lt;&gt;"Present","CHECK","Covered"),"")</f>
        <v/>
      </c>
      <c r="S1302" s="218" t="str">
        <f>IF(M1302="3GPPMEMBER","'Voting List'!L"&amp;MATCH(K1302,'Voting List'!B:B,0),"")</f>
        <v/>
      </c>
      <c r="U1302" s="170" t="str">
        <f>IF(K1302&lt;&gt;"",IF(ISNUMBER(FIND(K1302,'Voting List'!M1)),"YES","NO"),"")</f>
        <v/>
      </c>
    </row>
    <row r="1303" spans="17:21" ht="12.6" customHeight="1" x14ac:dyDescent="0.2">
      <c r="Q1303" s="75" t="str" cm="1">
        <f t="array" aca="1" ref="Q1303" ca="1">IF(AND(K1303&lt;&gt;"",P1303&lt;&gt;"Absent",U1303&lt;&gt;"NO",M1303="3GPPMEMBER"),IF(INDIRECT(S1303)&lt;&gt;"Present","CHECK","Covered"),"")</f>
        <v/>
      </c>
      <c r="S1303" s="218" t="str">
        <f>IF(M1303="3GPPMEMBER","'Voting List'!L"&amp;MATCH(K1303,'Voting List'!B:B,0),"")</f>
        <v/>
      </c>
      <c r="U1303" s="170" t="str">
        <f>IF(K1303&lt;&gt;"",IF(ISNUMBER(FIND(K1303,'Voting List'!M1)),"YES","NO"),"")</f>
        <v/>
      </c>
    </row>
    <row r="1304" spans="17:21" ht="12.6" customHeight="1" x14ac:dyDescent="0.2">
      <c r="Q1304" s="75" t="str" cm="1">
        <f t="array" aca="1" ref="Q1304" ca="1">IF(AND(K1304&lt;&gt;"",P1304&lt;&gt;"Absent",U1304&lt;&gt;"NO",M1304="3GPPMEMBER"),IF(INDIRECT(S1304)&lt;&gt;"Present","CHECK","Covered"),"")</f>
        <v/>
      </c>
      <c r="S1304" s="218" t="str">
        <f>IF(M1304="3GPPMEMBER","'Voting List'!L"&amp;MATCH(K1304,'Voting List'!B:B,0),"")</f>
        <v/>
      </c>
      <c r="U1304" s="170" t="str">
        <f>IF(K1304&lt;&gt;"",IF(ISNUMBER(FIND(K1304,'Voting List'!M1)),"YES","NO"),"")</f>
        <v/>
      </c>
    </row>
    <row r="1305" spans="17:21" ht="12.6" customHeight="1" x14ac:dyDescent="0.2">
      <c r="Q1305" s="75" t="str" cm="1">
        <f t="array" aca="1" ref="Q1305" ca="1">IF(AND(K1305&lt;&gt;"",P1305&lt;&gt;"Absent",U1305&lt;&gt;"NO",M1305="3GPPMEMBER"),IF(INDIRECT(S1305)&lt;&gt;"Present","CHECK","Covered"),"")</f>
        <v/>
      </c>
      <c r="S1305" s="218" t="str">
        <f>IF(M1305="3GPPMEMBER","'Voting List'!L"&amp;MATCH(K1305,'Voting List'!B:B,0),"")</f>
        <v/>
      </c>
      <c r="U1305" s="170" t="str">
        <f>IF(K1305&lt;&gt;"",IF(ISNUMBER(FIND(K1305,'Voting List'!M1)),"YES","NO"),"")</f>
        <v/>
      </c>
    </row>
    <row r="1306" spans="17:21" ht="12.6" customHeight="1" x14ac:dyDescent="0.2">
      <c r="Q1306" s="75" t="str" cm="1">
        <f t="array" aca="1" ref="Q1306" ca="1">IF(AND(K1306&lt;&gt;"",P1306&lt;&gt;"Absent",U1306&lt;&gt;"NO",M1306="3GPPMEMBER"),IF(INDIRECT(S1306)&lt;&gt;"Present","CHECK","Covered"),"")</f>
        <v/>
      </c>
      <c r="S1306" s="218" t="str">
        <f>IF(M1306="3GPPMEMBER","'Voting List'!L"&amp;MATCH(K1306,'Voting List'!B:B,0),"")</f>
        <v/>
      </c>
      <c r="U1306" s="170" t="str">
        <f>IF(K1306&lt;&gt;"",IF(ISNUMBER(FIND(K1306,'Voting List'!M1)),"YES","NO"),"")</f>
        <v/>
      </c>
    </row>
    <row r="1307" spans="17:21" ht="12.6" customHeight="1" x14ac:dyDescent="0.2">
      <c r="Q1307" s="75" t="str" cm="1">
        <f t="array" aca="1" ref="Q1307" ca="1">IF(AND(K1307&lt;&gt;"",P1307&lt;&gt;"Absent",U1307&lt;&gt;"NO",M1307="3GPPMEMBER"),IF(INDIRECT(S1307)&lt;&gt;"Present","CHECK","Covered"),"")</f>
        <v/>
      </c>
      <c r="S1307" s="218" t="str">
        <f>IF(M1307="3GPPMEMBER","'Voting List'!L"&amp;MATCH(K1307,'Voting List'!B:B,0),"")</f>
        <v/>
      </c>
      <c r="U1307" s="170" t="str">
        <f>IF(K1307&lt;&gt;"",IF(ISNUMBER(FIND(K1307,'Voting List'!M1)),"YES","NO"),"")</f>
        <v/>
      </c>
    </row>
    <row r="1308" spans="17:21" ht="12.6" customHeight="1" x14ac:dyDescent="0.2">
      <c r="Q1308" s="75" t="str" cm="1">
        <f t="array" aca="1" ref="Q1308" ca="1">IF(AND(K1308&lt;&gt;"",P1308&lt;&gt;"Absent",U1308&lt;&gt;"NO",M1308="3GPPMEMBER"),IF(INDIRECT(S1308)&lt;&gt;"Present","CHECK","Covered"),"")</f>
        <v/>
      </c>
      <c r="S1308" s="218" t="str">
        <f>IF(M1308="3GPPMEMBER","'Voting List'!L"&amp;MATCH(K1308,'Voting List'!B:B,0),"")</f>
        <v/>
      </c>
      <c r="U1308" s="170" t="str">
        <f>IF(K1308&lt;&gt;"",IF(ISNUMBER(FIND(K1308,'Voting List'!M1)),"YES","NO"),"")</f>
        <v/>
      </c>
    </row>
    <row r="1309" spans="17:21" ht="12.6" customHeight="1" x14ac:dyDescent="0.2">
      <c r="Q1309" s="75" t="str" cm="1">
        <f t="array" aca="1" ref="Q1309" ca="1">IF(AND(K1309&lt;&gt;"",P1309&lt;&gt;"Absent",U1309&lt;&gt;"NO",M1309="3GPPMEMBER"),IF(INDIRECT(S1309)&lt;&gt;"Present","CHECK","Covered"),"")</f>
        <v/>
      </c>
      <c r="S1309" s="218" t="str">
        <f>IF(M1309="3GPPMEMBER","'Voting List'!L"&amp;MATCH(K1309,'Voting List'!B:B,0),"")</f>
        <v/>
      </c>
      <c r="U1309" s="170" t="str">
        <f>IF(K1309&lt;&gt;"",IF(ISNUMBER(FIND(K1309,'Voting List'!M1)),"YES","NO"),"")</f>
        <v/>
      </c>
    </row>
    <row r="1310" spans="17:21" ht="12.6" customHeight="1" x14ac:dyDescent="0.2">
      <c r="Q1310" s="75" t="str" cm="1">
        <f t="array" aca="1" ref="Q1310" ca="1">IF(AND(K1310&lt;&gt;"",P1310&lt;&gt;"Absent",U1310&lt;&gt;"NO",M1310="3GPPMEMBER"),IF(INDIRECT(S1310)&lt;&gt;"Present","CHECK","Covered"),"")</f>
        <v/>
      </c>
      <c r="S1310" s="218" t="str">
        <f>IF(M1310="3GPPMEMBER","'Voting List'!L"&amp;MATCH(K1310,'Voting List'!B:B,0),"")</f>
        <v/>
      </c>
      <c r="U1310" s="170" t="str">
        <f>IF(K1310&lt;&gt;"",IF(ISNUMBER(FIND(K1310,'Voting List'!M1)),"YES","NO"),"")</f>
        <v/>
      </c>
    </row>
    <row r="1311" spans="17:21" ht="12.6" customHeight="1" x14ac:dyDescent="0.2">
      <c r="Q1311" s="75" t="str" cm="1">
        <f t="array" aca="1" ref="Q1311" ca="1">IF(AND(K1311&lt;&gt;"",P1311&lt;&gt;"Absent",U1311&lt;&gt;"NO",M1311="3GPPMEMBER"),IF(INDIRECT(S1311)&lt;&gt;"Present","CHECK","Covered"),"")</f>
        <v/>
      </c>
      <c r="S1311" s="218" t="str">
        <f>IF(M1311="3GPPMEMBER","'Voting List'!L"&amp;MATCH(K1311,'Voting List'!B:B,0),"")</f>
        <v/>
      </c>
      <c r="U1311" s="170" t="str">
        <f>IF(K1311&lt;&gt;"",IF(ISNUMBER(FIND(K1311,'Voting List'!M1)),"YES","NO"),"")</f>
        <v/>
      </c>
    </row>
    <row r="1312" spans="17:21" ht="12.6" customHeight="1" x14ac:dyDescent="0.2">
      <c r="Q1312" s="75" t="str" cm="1">
        <f t="array" aca="1" ref="Q1312" ca="1">IF(AND(K1312&lt;&gt;"",P1312&lt;&gt;"Absent",U1312&lt;&gt;"NO",M1312="3GPPMEMBER"),IF(INDIRECT(S1312)&lt;&gt;"Present","CHECK","Covered"),"")</f>
        <v/>
      </c>
      <c r="S1312" s="218" t="str">
        <f>IF(M1312="3GPPMEMBER","'Voting List'!L"&amp;MATCH(K1312,'Voting List'!B:B,0),"")</f>
        <v/>
      </c>
      <c r="U1312" s="170" t="str">
        <f>IF(K1312&lt;&gt;"",IF(ISNUMBER(FIND(K1312,'Voting List'!M1)),"YES","NO"),"")</f>
        <v/>
      </c>
    </row>
    <row r="1313" spans="17:21" ht="12.6" customHeight="1" x14ac:dyDescent="0.2">
      <c r="Q1313" s="75" t="str" cm="1">
        <f t="array" aca="1" ref="Q1313" ca="1">IF(AND(K1313&lt;&gt;"",P1313&lt;&gt;"Absent",U1313&lt;&gt;"NO",M1313="3GPPMEMBER"),IF(INDIRECT(S1313)&lt;&gt;"Present","CHECK","Covered"),"")</f>
        <v/>
      </c>
      <c r="S1313" s="218" t="str">
        <f>IF(M1313="3GPPMEMBER","'Voting List'!L"&amp;MATCH(K1313,'Voting List'!B:B,0),"")</f>
        <v/>
      </c>
      <c r="U1313" s="170" t="str">
        <f>IF(K1313&lt;&gt;"",IF(ISNUMBER(FIND(K1313,'Voting List'!M1)),"YES","NO"),"")</f>
        <v/>
      </c>
    </row>
    <row r="1314" spans="17:21" ht="12.6" customHeight="1" x14ac:dyDescent="0.2">
      <c r="Q1314" s="75" t="str" cm="1">
        <f t="array" aca="1" ref="Q1314" ca="1">IF(AND(K1314&lt;&gt;"",P1314&lt;&gt;"Absent",U1314&lt;&gt;"NO",M1314="3GPPMEMBER"),IF(INDIRECT(S1314)&lt;&gt;"Present","CHECK","Covered"),"")</f>
        <v/>
      </c>
      <c r="S1314" s="218" t="str">
        <f>IF(M1314="3GPPMEMBER","'Voting List'!L"&amp;MATCH(K1314,'Voting List'!B:B,0),"")</f>
        <v/>
      </c>
      <c r="U1314" s="170" t="str">
        <f>IF(K1314&lt;&gt;"",IF(ISNUMBER(FIND(K1314,'Voting List'!M1)),"YES","NO"),"")</f>
        <v/>
      </c>
    </row>
    <row r="1315" spans="17:21" ht="12.6" customHeight="1" x14ac:dyDescent="0.2">
      <c r="Q1315" s="75" t="str" cm="1">
        <f t="array" aca="1" ref="Q1315" ca="1">IF(AND(K1315&lt;&gt;"",P1315&lt;&gt;"Absent",U1315&lt;&gt;"NO",M1315="3GPPMEMBER"),IF(INDIRECT(S1315)&lt;&gt;"Present","CHECK","Covered"),"")</f>
        <v/>
      </c>
      <c r="S1315" s="218" t="str">
        <f>IF(M1315="3GPPMEMBER","'Voting List'!L"&amp;MATCH(K1315,'Voting List'!B:B,0),"")</f>
        <v/>
      </c>
      <c r="U1315" s="170" t="str">
        <f>IF(K1315&lt;&gt;"",IF(ISNUMBER(FIND(K1315,'Voting List'!M1)),"YES","NO"),"")</f>
        <v/>
      </c>
    </row>
    <row r="1316" spans="17:21" ht="12.6" customHeight="1" x14ac:dyDescent="0.2">
      <c r="Q1316" s="75" t="str" cm="1">
        <f t="array" aca="1" ref="Q1316" ca="1">IF(AND(K1316&lt;&gt;"",P1316&lt;&gt;"Absent",U1316&lt;&gt;"NO",M1316="3GPPMEMBER"),IF(INDIRECT(S1316)&lt;&gt;"Present","CHECK","Covered"),"")</f>
        <v/>
      </c>
      <c r="S1316" s="218" t="str">
        <f>IF(M1316="3GPPMEMBER","'Voting List'!L"&amp;MATCH(K1316,'Voting List'!B:B,0),"")</f>
        <v/>
      </c>
      <c r="U1316" s="170" t="str">
        <f>IF(K1316&lt;&gt;"",IF(ISNUMBER(FIND(K1316,'Voting List'!M1)),"YES","NO"),"")</f>
        <v/>
      </c>
    </row>
    <row r="1317" spans="17:21" ht="12.6" customHeight="1" x14ac:dyDescent="0.2">
      <c r="Q1317" s="75" t="str" cm="1">
        <f t="array" aca="1" ref="Q1317" ca="1">IF(AND(K1317&lt;&gt;"",P1317&lt;&gt;"Absent",U1317&lt;&gt;"NO",M1317="3GPPMEMBER"),IF(INDIRECT(S1317)&lt;&gt;"Present","CHECK","Covered"),"")</f>
        <v/>
      </c>
      <c r="S1317" s="218" t="str">
        <f>IF(M1317="3GPPMEMBER","'Voting List'!L"&amp;MATCH(K1317,'Voting List'!B:B,0),"")</f>
        <v/>
      </c>
      <c r="U1317" s="170" t="str">
        <f>IF(K1317&lt;&gt;"",IF(ISNUMBER(FIND(K1317,'Voting List'!M1)),"YES","NO"),"")</f>
        <v/>
      </c>
    </row>
    <row r="1318" spans="17:21" ht="12.6" customHeight="1" x14ac:dyDescent="0.2">
      <c r="Q1318" s="75" t="str" cm="1">
        <f t="array" aca="1" ref="Q1318" ca="1">IF(AND(K1318&lt;&gt;"",P1318&lt;&gt;"Absent",U1318&lt;&gt;"NO",M1318="3GPPMEMBER"),IF(INDIRECT(S1318)&lt;&gt;"Present","CHECK","Covered"),"")</f>
        <v/>
      </c>
      <c r="S1318" s="218" t="str">
        <f>IF(M1318="3GPPMEMBER","'Voting List'!L"&amp;MATCH(K1318,'Voting List'!B:B,0),"")</f>
        <v/>
      </c>
      <c r="U1318" s="170" t="str">
        <f>IF(K1318&lt;&gt;"",IF(ISNUMBER(FIND(K1318,'Voting List'!M1)),"YES","NO"),"")</f>
        <v/>
      </c>
    </row>
    <row r="1319" spans="17:21" ht="12.6" customHeight="1" x14ac:dyDescent="0.2">
      <c r="Q1319" s="75" t="str" cm="1">
        <f t="array" aca="1" ref="Q1319" ca="1">IF(AND(K1319&lt;&gt;"",P1319&lt;&gt;"Absent",U1319&lt;&gt;"NO",M1319="3GPPMEMBER"),IF(INDIRECT(S1319)&lt;&gt;"Present","CHECK","Covered"),"")</f>
        <v/>
      </c>
      <c r="S1319" s="218" t="str">
        <f>IF(M1319="3GPPMEMBER","'Voting List'!L"&amp;MATCH(K1319,'Voting List'!B:B,0),"")</f>
        <v/>
      </c>
      <c r="U1319" s="170" t="str">
        <f>IF(K1319&lt;&gt;"",IF(ISNUMBER(FIND(K1319,'Voting List'!M1)),"YES","NO"),"")</f>
        <v/>
      </c>
    </row>
    <row r="1320" spans="17:21" ht="12.6" customHeight="1" x14ac:dyDescent="0.2">
      <c r="Q1320" s="75" t="str" cm="1">
        <f t="array" aca="1" ref="Q1320" ca="1">IF(AND(K1320&lt;&gt;"",P1320&lt;&gt;"Absent",U1320&lt;&gt;"NO",M1320="3GPPMEMBER"),IF(INDIRECT(S1320)&lt;&gt;"Present","CHECK","Covered"),"")</f>
        <v/>
      </c>
      <c r="S1320" s="218" t="str">
        <f>IF(M1320="3GPPMEMBER","'Voting List'!L"&amp;MATCH(K1320,'Voting List'!B:B,0),"")</f>
        <v/>
      </c>
      <c r="U1320" s="170" t="str">
        <f>IF(K1320&lt;&gt;"",IF(ISNUMBER(FIND(K1320,'Voting List'!M1)),"YES","NO"),"")</f>
        <v/>
      </c>
    </row>
    <row r="1321" spans="17:21" ht="12.6" customHeight="1" x14ac:dyDescent="0.2">
      <c r="Q1321" s="75" t="str" cm="1">
        <f t="array" aca="1" ref="Q1321" ca="1">IF(AND(K1321&lt;&gt;"",P1321&lt;&gt;"Absent",U1321&lt;&gt;"NO",M1321="3GPPMEMBER"),IF(INDIRECT(S1321)&lt;&gt;"Present","CHECK","Covered"),"")</f>
        <v/>
      </c>
      <c r="S1321" s="218" t="str">
        <f>IF(M1321="3GPPMEMBER","'Voting List'!L"&amp;MATCH(K1321,'Voting List'!B:B,0),"")</f>
        <v/>
      </c>
      <c r="U1321" s="170" t="str">
        <f>IF(K1321&lt;&gt;"",IF(ISNUMBER(FIND(K1321,'Voting List'!M1)),"YES","NO"),"")</f>
        <v/>
      </c>
    </row>
    <row r="1322" spans="17:21" ht="12.6" customHeight="1" x14ac:dyDescent="0.2">
      <c r="Q1322" s="75" t="str" cm="1">
        <f t="array" aca="1" ref="Q1322" ca="1">IF(AND(K1322&lt;&gt;"",P1322&lt;&gt;"Absent",U1322&lt;&gt;"NO",M1322="3GPPMEMBER"),IF(INDIRECT(S1322)&lt;&gt;"Present","CHECK","Covered"),"")</f>
        <v/>
      </c>
      <c r="S1322" s="218" t="str">
        <f>IF(M1322="3GPPMEMBER","'Voting List'!L"&amp;MATCH(K1322,'Voting List'!B:B,0),"")</f>
        <v/>
      </c>
      <c r="U1322" s="170" t="str">
        <f>IF(K1322&lt;&gt;"",IF(ISNUMBER(FIND(K1322,'Voting List'!M1)),"YES","NO"),"")</f>
        <v/>
      </c>
    </row>
    <row r="1323" spans="17:21" ht="12.6" customHeight="1" x14ac:dyDescent="0.2">
      <c r="Q1323" s="75" t="str" cm="1">
        <f t="array" aca="1" ref="Q1323" ca="1">IF(AND(K1323&lt;&gt;"",P1323&lt;&gt;"Absent",U1323&lt;&gt;"NO",M1323="3GPPMEMBER"),IF(INDIRECT(S1323)&lt;&gt;"Present","CHECK","Covered"),"")</f>
        <v/>
      </c>
      <c r="S1323" s="218" t="str">
        <f>IF(M1323="3GPPMEMBER","'Voting List'!L"&amp;MATCH(K1323,'Voting List'!B:B,0),"")</f>
        <v/>
      </c>
      <c r="U1323" s="170" t="str">
        <f>IF(K1323&lt;&gt;"",IF(ISNUMBER(FIND(K1323,'Voting List'!M1)),"YES","NO"),"")</f>
        <v/>
      </c>
    </row>
    <row r="1324" spans="17:21" ht="12.6" customHeight="1" x14ac:dyDescent="0.2">
      <c r="Q1324" s="75" t="str" cm="1">
        <f t="array" aca="1" ref="Q1324" ca="1">IF(AND(K1324&lt;&gt;"",P1324&lt;&gt;"Absent",U1324&lt;&gt;"NO",M1324="3GPPMEMBER"),IF(INDIRECT(S1324)&lt;&gt;"Present","CHECK","Covered"),"")</f>
        <v/>
      </c>
      <c r="S1324" s="218" t="str">
        <f>IF(M1324="3GPPMEMBER","'Voting List'!L"&amp;MATCH(K1324,'Voting List'!B:B,0),"")</f>
        <v/>
      </c>
      <c r="U1324" s="170" t="str">
        <f>IF(K1324&lt;&gt;"",IF(ISNUMBER(FIND(K1324,'Voting List'!M1)),"YES","NO"),"")</f>
        <v/>
      </c>
    </row>
    <row r="1325" spans="17:21" ht="12.6" customHeight="1" x14ac:dyDescent="0.2">
      <c r="Q1325" s="75" t="str" cm="1">
        <f t="array" aca="1" ref="Q1325" ca="1">IF(AND(K1325&lt;&gt;"",P1325&lt;&gt;"Absent",U1325&lt;&gt;"NO",M1325="3GPPMEMBER"),IF(INDIRECT(S1325)&lt;&gt;"Present","CHECK","Covered"),"")</f>
        <v/>
      </c>
      <c r="S1325" s="218" t="str">
        <f>IF(M1325="3GPPMEMBER","'Voting List'!L"&amp;MATCH(K1325,'Voting List'!B:B,0),"")</f>
        <v/>
      </c>
      <c r="U1325" s="170" t="str">
        <f>IF(K1325&lt;&gt;"",IF(ISNUMBER(FIND(K1325,'Voting List'!M1)),"YES","NO"),"")</f>
        <v/>
      </c>
    </row>
    <row r="1326" spans="17:21" ht="12.6" customHeight="1" x14ac:dyDescent="0.2">
      <c r="Q1326" s="75" t="str" cm="1">
        <f t="array" aca="1" ref="Q1326" ca="1">IF(AND(K1326&lt;&gt;"",P1326&lt;&gt;"Absent",U1326&lt;&gt;"NO",M1326="3GPPMEMBER"),IF(INDIRECT(S1326)&lt;&gt;"Present","CHECK","Covered"),"")</f>
        <v/>
      </c>
      <c r="S1326" s="218" t="str">
        <f>IF(M1326="3GPPMEMBER","'Voting List'!L"&amp;MATCH(K1326,'Voting List'!B:B,0),"")</f>
        <v/>
      </c>
      <c r="U1326" s="170" t="str">
        <f>IF(K1326&lt;&gt;"",IF(ISNUMBER(FIND(K1326,'Voting List'!M1)),"YES","NO"),"")</f>
        <v/>
      </c>
    </row>
    <row r="1327" spans="17:21" ht="12.6" customHeight="1" x14ac:dyDescent="0.2">
      <c r="Q1327" s="75" t="str" cm="1">
        <f t="array" aca="1" ref="Q1327" ca="1">IF(AND(K1327&lt;&gt;"",P1327&lt;&gt;"Absent",U1327&lt;&gt;"NO",M1327="3GPPMEMBER"),IF(INDIRECT(S1327)&lt;&gt;"Present","CHECK","Covered"),"")</f>
        <v/>
      </c>
      <c r="S1327" s="218" t="str">
        <f>IF(M1327="3GPPMEMBER","'Voting List'!L"&amp;MATCH(K1327,'Voting List'!B:B,0),"")</f>
        <v/>
      </c>
      <c r="U1327" s="170" t="str">
        <f>IF(K1327&lt;&gt;"",IF(ISNUMBER(FIND(K1327,'Voting List'!M1)),"YES","NO"),"")</f>
        <v/>
      </c>
    </row>
    <row r="1328" spans="17:21" ht="12.6" customHeight="1" x14ac:dyDescent="0.2">
      <c r="Q1328" s="75" t="str" cm="1">
        <f t="array" aca="1" ref="Q1328" ca="1">IF(AND(K1328&lt;&gt;"",P1328&lt;&gt;"Absent",U1328&lt;&gt;"NO",M1328="3GPPMEMBER"),IF(INDIRECT(S1328)&lt;&gt;"Present","CHECK","Covered"),"")</f>
        <v/>
      </c>
      <c r="S1328" s="218" t="str">
        <f>IF(M1328="3GPPMEMBER","'Voting List'!L"&amp;MATCH(K1328,'Voting List'!B:B,0),"")</f>
        <v/>
      </c>
      <c r="U1328" s="170" t="str">
        <f>IF(K1328&lt;&gt;"",IF(ISNUMBER(FIND(K1328,'Voting List'!M1)),"YES","NO"),"")</f>
        <v/>
      </c>
    </row>
    <row r="1329" spans="17:21" ht="12.6" customHeight="1" x14ac:dyDescent="0.2">
      <c r="Q1329" s="75" t="str" cm="1">
        <f t="array" aca="1" ref="Q1329" ca="1">IF(AND(K1329&lt;&gt;"",P1329&lt;&gt;"Absent",U1329&lt;&gt;"NO",M1329="3GPPMEMBER"),IF(INDIRECT(S1329)&lt;&gt;"Present","CHECK","Covered"),"")</f>
        <v/>
      </c>
      <c r="S1329" s="218" t="str">
        <f>IF(M1329="3GPPMEMBER","'Voting List'!L"&amp;MATCH(K1329,'Voting List'!B:B,0),"")</f>
        <v/>
      </c>
      <c r="U1329" s="170" t="str">
        <f>IF(K1329&lt;&gt;"",IF(ISNUMBER(FIND(K1329,'Voting List'!M1)),"YES","NO"),"")</f>
        <v/>
      </c>
    </row>
    <row r="1330" spans="17:21" ht="12.6" customHeight="1" x14ac:dyDescent="0.2">
      <c r="Q1330" s="75" t="str" cm="1">
        <f t="array" aca="1" ref="Q1330" ca="1">IF(AND(K1330&lt;&gt;"",P1330&lt;&gt;"Absent",U1330&lt;&gt;"NO",M1330="3GPPMEMBER"),IF(INDIRECT(S1330)&lt;&gt;"Present","CHECK","Covered"),"")</f>
        <v/>
      </c>
      <c r="S1330" s="218" t="str">
        <f>IF(M1330="3GPPMEMBER","'Voting List'!L"&amp;MATCH(K1330,'Voting List'!B:B,0),"")</f>
        <v/>
      </c>
      <c r="U1330" s="170" t="str">
        <f>IF(K1330&lt;&gt;"",IF(ISNUMBER(FIND(K1330,'Voting List'!M1)),"YES","NO"),"")</f>
        <v/>
      </c>
    </row>
    <row r="1331" spans="17:21" ht="12.6" customHeight="1" x14ac:dyDescent="0.2">
      <c r="Q1331" s="75" t="str" cm="1">
        <f t="array" aca="1" ref="Q1331" ca="1">IF(AND(K1331&lt;&gt;"",P1331&lt;&gt;"Absent",U1331&lt;&gt;"NO",M1331="3GPPMEMBER"),IF(INDIRECT(S1331)&lt;&gt;"Present","CHECK","Covered"),"")</f>
        <v/>
      </c>
      <c r="S1331" s="218" t="str">
        <f>IF(M1331="3GPPMEMBER","'Voting List'!L"&amp;MATCH(K1331,'Voting List'!B:B,0),"")</f>
        <v/>
      </c>
      <c r="U1331" s="170" t="str">
        <f>IF(K1331&lt;&gt;"",IF(ISNUMBER(FIND(K1331,'Voting List'!M1)),"YES","NO"),"")</f>
        <v/>
      </c>
    </row>
    <row r="1332" spans="17:21" ht="12.6" customHeight="1" x14ac:dyDescent="0.2">
      <c r="Q1332" s="75" t="str" cm="1">
        <f t="array" aca="1" ref="Q1332" ca="1">IF(AND(K1332&lt;&gt;"",P1332&lt;&gt;"Absent",U1332&lt;&gt;"NO",M1332="3GPPMEMBER"),IF(INDIRECT(S1332)&lt;&gt;"Present","CHECK","Covered"),"")</f>
        <v/>
      </c>
      <c r="S1332" s="218" t="str">
        <f>IF(M1332="3GPPMEMBER","'Voting List'!L"&amp;MATCH(K1332,'Voting List'!B:B,0),"")</f>
        <v/>
      </c>
      <c r="U1332" s="170" t="str">
        <f>IF(K1332&lt;&gt;"",IF(ISNUMBER(FIND(K1332,'Voting List'!M1)),"YES","NO"),"")</f>
        <v/>
      </c>
    </row>
    <row r="1333" spans="17:21" ht="12.6" customHeight="1" x14ac:dyDescent="0.2">
      <c r="Q1333" s="75" t="str" cm="1">
        <f t="array" aca="1" ref="Q1333" ca="1">IF(AND(K1333&lt;&gt;"",P1333&lt;&gt;"Absent",U1333&lt;&gt;"NO",M1333="3GPPMEMBER"),IF(INDIRECT(S1333)&lt;&gt;"Present","CHECK","Covered"),"")</f>
        <v/>
      </c>
      <c r="S1333" s="218" t="str">
        <f>IF(M1333="3GPPMEMBER","'Voting List'!L"&amp;MATCH(K1333,'Voting List'!B:B,0),"")</f>
        <v/>
      </c>
      <c r="U1333" s="170" t="str">
        <f>IF(K1333&lt;&gt;"",IF(ISNUMBER(FIND(K1333,'Voting List'!M1)),"YES","NO"),"")</f>
        <v/>
      </c>
    </row>
    <row r="1334" spans="17:21" ht="12.6" customHeight="1" x14ac:dyDescent="0.2">
      <c r="Q1334" s="75" t="str" cm="1">
        <f t="array" aca="1" ref="Q1334" ca="1">IF(AND(K1334&lt;&gt;"",P1334&lt;&gt;"Absent",U1334&lt;&gt;"NO",M1334="3GPPMEMBER"),IF(INDIRECT(S1334)&lt;&gt;"Present","CHECK","Covered"),"")</f>
        <v/>
      </c>
      <c r="S1334" s="218" t="str">
        <f>IF(M1334="3GPPMEMBER","'Voting List'!L"&amp;MATCH(K1334,'Voting List'!B:B,0),"")</f>
        <v/>
      </c>
      <c r="U1334" s="170" t="str">
        <f>IF(K1334&lt;&gt;"",IF(ISNUMBER(FIND(K1334,'Voting List'!M1)),"YES","NO"),"")</f>
        <v/>
      </c>
    </row>
    <row r="1335" spans="17:21" ht="12.6" customHeight="1" x14ac:dyDescent="0.2">
      <c r="Q1335" s="75" t="str" cm="1">
        <f t="array" aca="1" ref="Q1335" ca="1">IF(AND(K1335&lt;&gt;"",P1335&lt;&gt;"Absent",U1335&lt;&gt;"NO",M1335="3GPPMEMBER"),IF(INDIRECT(S1335)&lt;&gt;"Present","CHECK","Covered"),"")</f>
        <v/>
      </c>
      <c r="S1335" s="218" t="str">
        <f>IF(M1335="3GPPMEMBER","'Voting List'!L"&amp;MATCH(K1335,'Voting List'!B:B,0),"")</f>
        <v/>
      </c>
      <c r="U1335" s="170" t="str">
        <f>IF(K1335&lt;&gt;"",IF(ISNUMBER(FIND(K1335,'Voting List'!M1)),"YES","NO"),"")</f>
        <v/>
      </c>
    </row>
    <row r="1336" spans="17:21" ht="12.6" customHeight="1" x14ac:dyDescent="0.2">
      <c r="Q1336" s="75" t="str" cm="1">
        <f t="array" aca="1" ref="Q1336" ca="1">IF(AND(K1336&lt;&gt;"",P1336&lt;&gt;"Absent",U1336&lt;&gt;"NO",M1336="3GPPMEMBER"),IF(INDIRECT(S1336)&lt;&gt;"Present","CHECK","Covered"),"")</f>
        <v/>
      </c>
      <c r="S1336" s="218" t="str">
        <f>IF(M1336="3GPPMEMBER","'Voting List'!L"&amp;MATCH(K1336,'Voting List'!B:B,0),"")</f>
        <v/>
      </c>
      <c r="U1336" s="170" t="str">
        <f>IF(K1336&lt;&gt;"",IF(ISNUMBER(FIND(K1336,'Voting List'!M1)),"YES","NO"),"")</f>
        <v/>
      </c>
    </row>
    <row r="1337" spans="17:21" ht="12.6" customHeight="1" x14ac:dyDescent="0.2">
      <c r="Q1337" s="75" t="str" cm="1">
        <f t="array" aca="1" ref="Q1337" ca="1">IF(AND(K1337&lt;&gt;"",P1337&lt;&gt;"Absent",U1337&lt;&gt;"NO",M1337="3GPPMEMBER"),IF(INDIRECT(S1337)&lt;&gt;"Present","CHECK","Covered"),"")</f>
        <v/>
      </c>
      <c r="S1337" s="218" t="str">
        <f>IF(M1337="3GPPMEMBER","'Voting List'!L"&amp;MATCH(K1337,'Voting List'!B:B,0),"")</f>
        <v/>
      </c>
      <c r="U1337" s="170" t="str">
        <f>IF(K1337&lt;&gt;"",IF(ISNUMBER(FIND(K1337,'Voting List'!M1)),"YES","NO"),"")</f>
        <v/>
      </c>
    </row>
    <row r="1338" spans="17:21" ht="12.6" customHeight="1" x14ac:dyDescent="0.2">
      <c r="Q1338" s="75" t="str" cm="1">
        <f t="array" aca="1" ref="Q1338" ca="1">IF(AND(K1338&lt;&gt;"",P1338&lt;&gt;"Absent",U1338&lt;&gt;"NO",M1338="3GPPMEMBER"),IF(INDIRECT(S1338)&lt;&gt;"Present","CHECK","Covered"),"")</f>
        <v/>
      </c>
      <c r="S1338" s="218" t="str">
        <f>IF(M1338="3GPPMEMBER","'Voting List'!L"&amp;MATCH(K1338,'Voting List'!B:B,0),"")</f>
        <v/>
      </c>
      <c r="U1338" s="170" t="str">
        <f>IF(K1338&lt;&gt;"",IF(ISNUMBER(FIND(K1338,'Voting List'!M1)),"YES","NO"),"")</f>
        <v/>
      </c>
    </row>
    <row r="1339" spans="17:21" ht="12.6" customHeight="1" x14ac:dyDescent="0.2">
      <c r="Q1339" s="75" t="str" cm="1">
        <f t="array" aca="1" ref="Q1339" ca="1">IF(AND(K1339&lt;&gt;"",P1339&lt;&gt;"Absent",U1339&lt;&gt;"NO",M1339="3GPPMEMBER"),IF(INDIRECT(S1339)&lt;&gt;"Present","CHECK","Covered"),"")</f>
        <v/>
      </c>
      <c r="S1339" s="218" t="str">
        <f>IF(M1339="3GPPMEMBER","'Voting List'!L"&amp;MATCH(K1339,'Voting List'!B:B,0),"")</f>
        <v/>
      </c>
      <c r="U1339" s="170" t="str">
        <f>IF(K1339&lt;&gt;"",IF(ISNUMBER(FIND(K1339,'Voting List'!M1)),"YES","NO"),"")</f>
        <v/>
      </c>
    </row>
    <row r="1340" spans="17:21" ht="12.6" customHeight="1" x14ac:dyDescent="0.2">
      <c r="Q1340" s="75" t="str" cm="1">
        <f t="array" aca="1" ref="Q1340" ca="1">IF(AND(K1340&lt;&gt;"",P1340&lt;&gt;"Absent",U1340&lt;&gt;"NO",M1340="3GPPMEMBER"),IF(INDIRECT(S1340)&lt;&gt;"Present","CHECK","Covered"),"")</f>
        <v/>
      </c>
      <c r="S1340" s="218" t="str">
        <f>IF(M1340="3GPPMEMBER","'Voting List'!L"&amp;MATCH(K1340,'Voting List'!B:B,0),"")</f>
        <v/>
      </c>
      <c r="U1340" s="170" t="str">
        <f>IF(K1340&lt;&gt;"",IF(ISNUMBER(FIND(K1340,'Voting List'!M1)),"YES","NO"),"")</f>
        <v/>
      </c>
    </row>
    <row r="1341" spans="17:21" ht="12.6" customHeight="1" x14ac:dyDescent="0.2">
      <c r="Q1341" s="75" t="str" cm="1">
        <f t="array" aca="1" ref="Q1341" ca="1">IF(AND(K1341&lt;&gt;"",P1341&lt;&gt;"Absent",U1341&lt;&gt;"NO",M1341="3GPPMEMBER"),IF(INDIRECT(S1341)&lt;&gt;"Present","CHECK","Covered"),"")</f>
        <v/>
      </c>
      <c r="S1341" s="218" t="str">
        <f>IF(M1341="3GPPMEMBER","'Voting List'!L"&amp;MATCH(K1341,'Voting List'!B:B,0),"")</f>
        <v/>
      </c>
      <c r="U1341" s="170" t="str">
        <f>IF(K1341&lt;&gt;"",IF(ISNUMBER(FIND(K1341,'Voting List'!M1)),"YES","NO"),"")</f>
        <v/>
      </c>
    </row>
    <row r="1342" spans="17:21" ht="12.6" customHeight="1" x14ac:dyDescent="0.2">
      <c r="Q1342" s="75" t="str" cm="1">
        <f t="array" aca="1" ref="Q1342" ca="1">IF(AND(K1342&lt;&gt;"",P1342&lt;&gt;"Absent",U1342&lt;&gt;"NO",M1342="3GPPMEMBER"),IF(INDIRECT(S1342)&lt;&gt;"Present","CHECK","Covered"),"")</f>
        <v/>
      </c>
      <c r="S1342" s="218" t="str">
        <f>IF(M1342="3GPPMEMBER","'Voting List'!L"&amp;MATCH(K1342,'Voting List'!B:B,0),"")</f>
        <v/>
      </c>
      <c r="U1342" s="170" t="str">
        <f>IF(K1342&lt;&gt;"",IF(ISNUMBER(FIND(K1342,'Voting List'!M1)),"YES","NO"),"")</f>
        <v/>
      </c>
    </row>
    <row r="1343" spans="17:21" ht="12.6" customHeight="1" x14ac:dyDescent="0.2">
      <c r="Q1343" s="75" t="str" cm="1">
        <f t="array" aca="1" ref="Q1343" ca="1">IF(AND(K1343&lt;&gt;"",P1343&lt;&gt;"Absent",U1343&lt;&gt;"NO",M1343="3GPPMEMBER"),IF(INDIRECT(S1343)&lt;&gt;"Present","CHECK","Covered"),"")</f>
        <v/>
      </c>
      <c r="S1343" s="218" t="str">
        <f>IF(M1343="3GPPMEMBER","'Voting List'!L"&amp;MATCH(K1343,'Voting List'!B:B,0),"")</f>
        <v/>
      </c>
      <c r="U1343" s="170" t="str">
        <f>IF(K1343&lt;&gt;"",IF(ISNUMBER(FIND(K1343,'Voting List'!M1)),"YES","NO"),"")</f>
        <v/>
      </c>
    </row>
    <row r="1344" spans="17:21" ht="12.6" customHeight="1" x14ac:dyDescent="0.2">
      <c r="Q1344" s="75" t="str" cm="1">
        <f t="array" aca="1" ref="Q1344" ca="1">IF(AND(K1344&lt;&gt;"",P1344&lt;&gt;"Absent",U1344&lt;&gt;"NO",M1344="3GPPMEMBER"),IF(INDIRECT(S1344)&lt;&gt;"Present","CHECK","Covered"),"")</f>
        <v/>
      </c>
      <c r="S1344" s="218" t="str">
        <f>IF(M1344="3GPPMEMBER","'Voting List'!L"&amp;MATCH(K1344,'Voting List'!B:B,0),"")</f>
        <v/>
      </c>
      <c r="U1344" s="170" t="str">
        <f>IF(K1344&lt;&gt;"",IF(ISNUMBER(FIND(K1344,'Voting List'!M1)),"YES","NO"),"")</f>
        <v/>
      </c>
    </row>
    <row r="1345" spans="17:21" ht="12.6" customHeight="1" x14ac:dyDescent="0.2">
      <c r="Q1345" s="75" t="str" cm="1">
        <f t="array" aca="1" ref="Q1345" ca="1">IF(AND(K1345&lt;&gt;"",P1345&lt;&gt;"Absent",U1345&lt;&gt;"NO",M1345="3GPPMEMBER"),IF(INDIRECT(S1345)&lt;&gt;"Present","CHECK","Covered"),"")</f>
        <v/>
      </c>
      <c r="S1345" s="218" t="str">
        <f>IF(M1345="3GPPMEMBER","'Voting List'!L"&amp;MATCH(K1345,'Voting List'!B:B,0),"")</f>
        <v/>
      </c>
      <c r="U1345" s="170" t="str">
        <f>IF(K1345&lt;&gt;"",IF(ISNUMBER(FIND(K1345,'Voting List'!M1)),"YES","NO"),"")</f>
        <v/>
      </c>
    </row>
    <row r="1346" spans="17:21" ht="12.6" customHeight="1" x14ac:dyDescent="0.2">
      <c r="Q1346" s="75" t="str" cm="1">
        <f t="array" aca="1" ref="Q1346" ca="1">IF(AND(K1346&lt;&gt;"",P1346&lt;&gt;"Absent",U1346&lt;&gt;"NO",M1346="3GPPMEMBER"),IF(INDIRECT(S1346)&lt;&gt;"Present","CHECK","Covered"),"")</f>
        <v/>
      </c>
      <c r="S1346" s="218" t="str">
        <f>IF(M1346="3GPPMEMBER","'Voting List'!L"&amp;MATCH(K1346,'Voting List'!B:B,0),"")</f>
        <v/>
      </c>
      <c r="U1346" s="170" t="str">
        <f>IF(K1346&lt;&gt;"",IF(ISNUMBER(FIND(K1346,'Voting List'!M1)),"YES","NO"),"")</f>
        <v/>
      </c>
    </row>
    <row r="1347" spans="17:21" ht="12.6" customHeight="1" x14ac:dyDescent="0.2">
      <c r="Q1347" s="75" t="str" cm="1">
        <f t="array" aca="1" ref="Q1347" ca="1">IF(AND(K1347&lt;&gt;"",P1347&lt;&gt;"Absent",U1347&lt;&gt;"NO",M1347="3GPPMEMBER"),IF(INDIRECT(S1347)&lt;&gt;"Present","CHECK","Covered"),"")</f>
        <v/>
      </c>
      <c r="S1347" s="218" t="str">
        <f>IF(M1347="3GPPMEMBER","'Voting List'!L"&amp;MATCH(K1347,'Voting List'!B:B,0),"")</f>
        <v/>
      </c>
      <c r="U1347" s="170" t="str">
        <f>IF(K1347&lt;&gt;"",IF(ISNUMBER(FIND(K1347,'Voting List'!M1)),"YES","NO"),"")</f>
        <v/>
      </c>
    </row>
    <row r="1348" spans="17:21" ht="12.6" customHeight="1" x14ac:dyDescent="0.2">
      <c r="Q1348" s="75" t="str" cm="1">
        <f t="array" aca="1" ref="Q1348" ca="1">IF(AND(K1348&lt;&gt;"",P1348&lt;&gt;"Absent",U1348&lt;&gt;"NO",M1348="3GPPMEMBER"),IF(INDIRECT(S1348)&lt;&gt;"Present","CHECK","Covered"),"")</f>
        <v/>
      </c>
      <c r="S1348" s="218" t="str">
        <f>IF(M1348="3GPPMEMBER","'Voting List'!L"&amp;MATCH(K1348,'Voting List'!B:B,0),"")</f>
        <v/>
      </c>
      <c r="U1348" s="170" t="str">
        <f>IF(K1348&lt;&gt;"",IF(ISNUMBER(FIND(K1348,'Voting List'!M1)),"YES","NO"),"")</f>
        <v/>
      </c>
    </row>
    <row r="1349" spans="17:21" ht="12.6" customHeight="1" x14ac:dyDescent="0.2">
      <c r="Q1349" s="75" t="str" cm="1">
        <f t="array" aca="1" ref="Q1349" ca="1">IF(AND(K1349&lt;&gt;"",P1349&lt;&gt;"Absent",U1349&lt;&gt;"NO",M1349="3GPPMEMBER"),IF(INDIRECT(S1349)&lt;&gt;"Present","CHECK","Covered"),"")</f>
        <v/>
      </c>
      <c r="S1349" s="218" t="str">
        <f>IF(M1349="3GPPMEMBER","'Voting List'!L"&amp;MATCH(K1349,'Voting List'!B:B,0),"")</f>
        <v/>
      </c>
      <c r="U1349" s="170" t="str">
        <f>IF(K1349&lt;&gt;"",IF(ISNUMBER(FIND(K1349,'Voting List'!M1)),"YES","NO"),"")</f>
        <v/>
      </c>
    </row>
    <row r="1350" spans="17:21" ht="12.6" customHeight="1" x14ac:dyDescent="0.2">
      <c r="Q1350" s="75" t="str" cm="1">
        <f t="array" aca="1" ref="Q1350" ca="1">IF(AND(K1350&lt;&gt;"",P1350&lt;&gt;"Absent",U1350&lt;&gt;"NO",M1350="3GPPMEMBER"),IF(INDIRECT(S1350)&lt;&gt;"Present","CHECK","Covered"),"")</f>
        <v/>
      </c>
      <c r="S1350" s="218" t="str">
        <f>IF(M1350="3GPPMEMBER","'Voting List'!L"&amp;MATCH(K1350,'Voting List'!B:B,0),"")</f>
        <v/>
      </c>
      <c r="U1350" s="170" t="str">
        <f>IF(K1350&lt;&gt;"",IF(ISNUMBER(FIND(K1350,'Voting List'!M1)),"YES","NO"),"")</f>
        <v/>
      </c>
    </row>
    <row r="1351" spans="17:21" ht="12.6" customHeight="1" x14ac:dyDescent="0.2">
      <c r="Q1351" s="75" t="str" cm="1">
        <f t="array" aca="1" ref="Q1351" ca="1">IF(AND(K1351&lt;&gt;"",P1351&lt;&gt;"Absent",U1351&lt;&gt;"NO",M1351="3GPPMEMBER"),IF(INDIRECT(S1351)&lt;&gt;"Present","CHECK","Covered"),"")</f>
        <v/>
      </c>
      <c r="S1351" s="218" t="str">
        <f>IF(M1351="3GPPMEMBER","'Voting List'!L"&amp;MATCH(K1351,'Voting List'!B:B,0),"")</f>
        <v/>
      </c>
      <c r="U1351" s="170" t="str">
        <f>IF(K1351&lt;&gt;"",IF(ISNUMBER(FIND(K1351,'Voting List'!M1)),"YES","NO"),"")</f>
        <v/>
      </c>
    </row>
    <row r="1352" spans="17:21" ht="12.6" customHeight="1" x14ac:dyDescent="0.2">
      <c r="Q1352" s="75" t="str" cm="1">
        <f t="array" aca="1" ref="Q1352" ca="1">IF(AND(K1352&lt;&gt;"",P1352&lt;&gt;"Absent",U1352&lt;&gt;"NO",M1352="3GPPMEMBER"),IF(INDIRECT(S1352)&lt;&gt;"Present","CHECK","Covered"),"")</f>
        <v/>
      </c>
      <c r="S1352" s="218" t="str">
        <f>IF(M1352="3GPPMEMBER","'Voting List'!L"&amp;MATCH(K1352,'Voting List'!B:B,0),"")</f>
        <v/>
      </c>
      <c r="U1352" s="170" t="str">
        <f>IF(K1352&lt;&gt;"",IF(ISNUMBER(FIND(K1352,'Voting List'!M1)),"YES","NO"),"")</f>
        <v/>
      </c>
    </row>
    <row r="1353" spans="17:21" ht="12.6" customHeight="1" x14ac:dyDescent="0.2">
      <c r="Q1353" s="75" t="str" cm="1">
        <f t="array" aca="1" ref="Q1353" ca="1">IF(AND(K1353&lt;&gt;"",P1353&lt;&gt;"Absent",U1353&lt;&gt;"NO",M1353="3GPPMEMBER"),IF(INDIRECT(S1353)&lt;&gt;"Present","CHECK","Covered"),"")</f>
        <v/>
      </c>
      <c r="S1353" s="218" t="str">
        <f>IF(M1353="3GPPMEMBER","'Voting List'!L"&amp;MATCH(K1353,'Voting List'!B:B,0),"")</f>
        <v/>
      </c>
      <c r="U1353" s="170" t="str">
        <f>IF(K1353&lt;&gt;"",IF(ISNUMBER(FIND(K1353,'Voting List'!M1)),"YES","NO"),"")</f>
        <v/>
      </c>
    </row>
    <row r="1354" spans="17:21" ht="12.6" customHeight="1" x14ac:dyDescent="0.2">
      <c r="Q1354" s="75" t="str" cm="1">
        <f t="array" aca="1" ref="Q1354" ca="1">IF(AND(K1354&lt;&gt;"",P1354&lt;&gt;"Absent",U1354&lt;&gt;"NO",M1354="3GPPMEMBER"),IF(INDIRECT(S1354)&lt;&gt;"Present","CHECK","Covered"),"")</f>
        <v/>
      </c>
      <c r="S1354" s="218" t="str">
        <f>IF(M1354="3GPPMEMBER","'Voting List'!L"&amp;MATCH(K1354,'Voting List'!B:B,0),"")</f>
        <v/>
      </c>
      <c r="U1354" s="170" t="str">
        <f>IF(K1354&lt;&gt;"",IF(ISNUMBER(FIND(K1354,'Voting List'!M1)),"YES","NO"),"")</f>
        <v/>
      </c>
    </row>
    <row r="1355" spans="17:21" ht="12.6" customHeight="1" x14ac:dyDescent="0.2">
      <c r="Q1355" s="75" t="str" cm="1">
        <f t="array" aca="1" ref="Q1355" ca="1">IF(AND(K1355&lt;&gt;"",P1355&lt;&gt;"Absent",U1355&lt;&gt;"NO",M1355="3GPPMEMBER"),IF(INDIRECT(S1355)&lt;&gt;"Present","CHECK","Covered"),"")</f>
        <v/>
      </c>
      <c r="S1355" s="218" t="str">
        <f>IF(M1355="3GPPMEMBER","'Voting List'!L"&amp;MATCH(K1355,'Voting List'!B:B,0),"")</f>
        <v/>
      </c>
      <c r="U1355" s="170" t="str">
        <f>IF(K1355&lt;&gt;"",IF(ISNUMBER(FIND(K1355,'Voting List'!M1)),"YES","NO"),"")</f>
        <v/>
      </c>
    </row>
    <row r="1356" spans="17:21" ht="12.6" customHeight="1" x14ac:dyDescent="0.2">
      <c r="Q1356" s="75" t="str" cm="1">
        <f t="array" aca="1" ref="Q1356" ca="1">IF(AND(K1356&lt;&gt;"",P1356&lt;&gt;"Absent",U1356&lt;&gt;"NO",M1356="3GPPMEMBER"),IF(INDIRECT(S1356)&lt;&gt;"Present","CHECK","Covered"),"")</f>
        <v/>
      </c>
      <c r="S1356" s="218" t="str">
        <f>IF(M1356="3GPPMEMBER","'Voting List'!L"&amp;MATCH(K1356,'Voting List'!B:B,0),"")</f>
        <v/>
      </c>
      <c r="U1356" s="170" t="str">
        <f>IF(K1356&lt;&gt;"",IF(ISNUMBER(FIND(K1356,'Voting List'!M1)),"YES","NO"),"")</f>
        <v/>
      </c>
    </row>
    <row r="1357" spans="17:21" ht="12.6" customHeight="1" x14ac:dyDescent="0.2">
      <c r="Q1357" s="75" t="str" cm="1">
        <f t="array" aca="1" ref="Q1357" ca="1">IF(AND(K1357&lt;&gt;"",P1357&lt;&gt;"Absent",U1357&lt;&gt;"NO",M1357="3GPPMEMBER"),IF(INDIRECT(S1357)&lt;&gt;"Present","CHECK","Covered"),"")</f>
        <v/>
      </c>
      <c r="S1357" s="218" t="str">
        <f>IF(M1357="3GPPMEMBER","'Voting List'!L"&amp;MATCH(K1357,'Voting List'!B:B,0),"")</f>
        <v/>
      </c>
      <c r="U1357" s="170" t="str">
        <f>IF(K1357&lt;&gt;"",IF(ISNUMBER(FIND(K1357,'Voting List'!M1)),"YES","NO"),"")</f>
        <v/>
      </c>
    </row>
    <row r="1358" spans="17:21" ht="12.6" customHeight="1" x14ac:dyDescent="0.2">
      <c r="Q1358" s="75" t="str" cm="1">
        <f t="array" aca="1" ref="Q1358" ca="1">IF(AND(K1358&lt;&gt;"",P1358&lt;&gt;"Absent",U1358&lt;&gt;"NO",M1358="3GPPMEMBER"),IF(INDIRECT(S1358)&lt;&gt;"Present","CHECK","Covered"),"")</f>
        <v/>
      </c>
      <c r="S1358" s="218" t="str">
        <f>IF(M1358="3GPPMEMBER","'Voting List'!L"&amp;MATCH(K1358,'Voting List'!B:B,0),"")</f>
        <v/>
      </c>
      <c r="U1358" s="170" t="str">
        <f>IF(K1358&lt;&gt;"",IF(ISNUMBER(FIND(K1358,'Voting List'!M1)),"YES","NO"),"")</f>
        <v/>
      </c>
    </row>
    <row r="1359" spans="17:21" ht="12.6" customHeight="1" x14ac:dyDescent="0.2">
      <c r="Q1359" s="75" t="str" cm="1">
        <f t="array" aca="1" ref="Q1359" ca="1">IF(AND(K1359&lt;&gt;"",P1359&lt;&gt;"Absent",U1359&lt;&gt;"NO",M1359="3GPPMEMBER"),IF(INDIRECT(S1359)&lt;&gt;"Present","CHECK","Covered"),"")</f>
        <v/>
      </c>
      <c r="S1359" s="218" t="str">
        <f>IF(M1359="3GPPMEMBER","'Voting List'!L"&amp;MATCH(K1359,'Voting List'!B:B,0),"")</f>
        <v/>
      </c>
      <c r="U1359" s="170" t="str">
        <f>IF(K1359&lt;&gt;"",IF(ISNUMBER(FIND(K1359,'Voting List'!M1)),"YES","NO"),"")</f>
        <v/>
      </c>
    </row>
    <row r="1360" spans="17:21" ht="12.6" customHeight="1" x14ac:dyDescent="0.2">
      <c r="Q1360" s="75" t="str" cm="1">
        <f t="array" aca="1" ref="Q1360" ca="1">IF(AND(K1360&lt;&gt;"",P1360&lt;&gt;"Absent",U1360&lt;&gt;"NO",M1360="3GPPMEMBER"),IF(INDIRECT(S1360)&lt;&gt;"Present","CHECK","Covered"),"")</f>
        <v/>
      </c>
      <c r="S1360" s="218" t="str">
        <f>IF(M1360="3GPPMEMBER","'Voting List'!L"&amp;MATCH(K1360,'Voting List'!B:B,0),"")</f>
        <v/>
      </c>
      <c r="U1360" s="170" t="str">
        <f>IF(K1360&lt;&gt;"",IF(ISNUMBER(FIND(K1360,'Voting List'!M1)),"YES","NO"),"")</f>
        <v/>
      </c>
    </row>
    <row r="1361" spans="17:21" ht="12.6" customHeight="1" x14ac:dyDescent="0.2">
      <c r="Q1361" s="75" t="str" cm="1">
        <f t="array" aca="1" ref="Q1361" ca="1">IF(AND(K1361&lt;&gt;"",P1361&lt;&gt;"Absent",U1361&lt;&gt;"NO",M1361="3GPPMEMBER"),IF(INDIRECT(S1361)&lt;&gt;"Present","CHECK","Covered"),"")</f>
        <v/>
      </c>
      <c r="S1361" s="218" t="str">
        <f>IF(M1361="3GPPMEMBER","'Voting List'!L"&amp;MATCH(K1361,'Voting List'!B:B,0),"")</f>
        <v/>
      </c>
      <c r="U1361" s="170" t="str">
        <f>IF(K1361&lt;&gt;"",IF(ISNUMBER(FIND(K1361,'Voting List'!M1)),"YES","NO"),"")</f>
        <v/>
      </c>
    </row>
    <row r="1362" spans="17:21" ht="12.6" customHeight="1" x14ac:dyDescent="0.2">
      <c r="Q1362" s="75" t="str" cm="1">
        <f t="array" aca="1" ref="Q1362" ca="1">IF(AND(K1362&lt;&gt;"",P1362&lt;&gt;"Absent",U1362&lt;&gt;"NO",M1362="3GPPMEMBER"),IF(INDIRECT(S1362)&lt;&gt;"Present","CHECK","Covered"),"")</f>
        <v/>
      </c>
      <c r="S1362" s="218" t="str">
        <f>IF(M1362="3GPPMEMBER","'Voting List'!L"&amp;MATCH(K1362,'Voting List'!B:B,0),"")</f>
        <v/>
      </c>
      <c r="U1362" s="170" t="str">
        <f>IF(K1362&lt;&gt;"",IF(ISNUMBER(FIND(K1362,'Voting List'!M1)),"YES","NO"),"")</f>
        <v/>
      </c>
    </row>
    <row r="1363" spans="17:21" ht="12.6" customHeight="1" x14ac:dyDescent="0.2">
      <c r="Q1363" s="75" t="str" cm="1">
        <f t="array" aca="1" ref="Q1363" ca="1">IF(AND(K1363&lt;&gt;"",P1363&lt;&gt;"Absent",U1363&lt;&gt;"NO",M1363="3GPPMEMBER"),IF(INDIRECT(S1363)&lt;&gt;"Present","CHECK","Covered"),"")</f>
        <v/>
      </c>
      <c r="S1363" s="218" t="str">
        <f>IF(M1363="3GPPMEMBER","'Voting List'!L"&amp;MATCH(K1363,'Voting List'!B:B,0),"")</f>
        <v/>
      </c>
      <c r="U1363" s="170" t="str">
        <f>IF(K1363&lt;&gt;"",IF(ISNUMBER(FIND(K1363,'Voting List'!M1)),"YES","NO"),"")</f>
        <v/>
      </c>
    </row>
    <row r="1364" spans="17:21" ht="12.6" customHeight="1" x14ac:dyDescent="0.2">
      <c r="Q1364" s="75" t="str" cm="1">
        <f t="array" aca="1" ref="Q1364" ca="1">IF(AND(K1364&lt;&gt;"",P1364&lt;&gt;"Absent",U1364&lt;&gt;"NO",M1364="3GPPMEMBER"),IF(INDIRECT(S1364)&lt;&gt;"Present","CHECK","Covered"),"")</f>
        <v/>
      </c>
      <c r="S1364" s="218" t="str">
        <f>IF(M1364="3GPPMEMBER","'Voting List'!L"&amp;MATCH(K1364,'Voting List'!B:B,0),"")</f>
        <v/>
      </c>
      <c r="U1364" s="170" t="str">
        <f>IF(K1364&lt;&gt;"",IF(ISNUMBER(FIND(K1364,'Voting List'!M1)),"YES","NO"),"")</f>
        <v/>
      </c>
    </row>
    <row r="1365" spans="17:21" ht="12.6" customHeight="1" x14ac:dyDescent="0.2">
      <c r="Q1365" s="75" t="str" cm="1">
        <f t="array" aca="1" ref="Q1365" ca="1">IF(AND(K1365&lt;&gt;"",P1365&lt;&gt;"Absent",U1365&lt;&gt;"NO",M1365="3GPPMEMBER"),IF(INDIRECT(S1365)&lt;&gt;"Present","CHECK","Covered"),"")</f>
        <v/>
      </c>
      <c r="S1365" s="218" t="str">
        <f>IF(M1365="3GPPMEMBER","'Voting List'!L"&amp;MATCH(K1365,'Voting List'!B:B,0),"")</f>
        <v/>
      </c>
      <c r="U1365" s="170" t="str">
        <f>IF(K1365&lt;&gt;"",IF(ISNUMBER(FIND(K1365,'Voting List'!M1)),"YES","NO"),"")</f>
        <v/>
      </c>
    </row>
    <row r="1366" spans="17:21" ht="12.6" customHeight="1" x14ac:dyDescent="0.2">
      <c r="Q1366" s="75" t="str" cm="1">
        <f t="array" aca="1" ref="Q1366" ca="1">IF(AND(K1366&lt;&gt;"",P1366&lt;&gt;"Absent",U1366&lt;&gt;"NO",M1366="3GPPMEMBER"),IF(INDIRECT(S1366)&lt;&gt;"Present","CHECK","Covered"),"")</f>
        <v/>
      </c>
      <c r="S1366" s="218" t="str">
        <f>IF(M1366="3GPPMEMBER","'Voting List'!L"&amp;MATCH(K1366,'Voting List'!B:B,0),"")</f>
        <v/>
      </c>
      <c r="U1366" s="170" t="str">
        <f>IF(K1366&lt;&gt;"",IF(ISNUMBER(FIND(K1366,'Voting List'!M1)),"YES","NO"),"")</f>
        <v/>
      </c>
    </row>
    <row r="1367" spans="17:21" ht="12.6" customHeight="1" x14ac:dyDescent="0.2">
      <c r="Q1367" s="75" t="str" cm="1">
        <f t="array" aca="1" ref="Q1367" ca="1">IF(AND(K1367&lt;&gt;"",P1367&lt;&gt;"Absent",U1367&lt;&gt;"NO",M1367="3GPPMEMBER"),IF(INDIRECT(S1367)&lt;&gt;"Present","CHECK","Covered"),"")</f>
        <v/>
      </c>
      <c r="S1367" s="218" t="str">
        <f>IF(M1367="3GPPMEMBER","'Voting List'!L"&amp;MATCH(K1367,'Voting List'!B:B,0),"")</f>
        <v/>
      </c>
      <c r="U1367" s="170" t="str">
        <f>IF(K1367&lt;&gt;"",IF(ISNUMBER(FIND(K1367,'Voting List'!M1)),"YES","NO"),"")</f>
        <v/>
      </c>
    </row>
    <row r="1368" spans="17:21" ht="12.6" customHeight="1" x14ac:dyDescent="0.2">
      <c r="Q1368" s="75" t="str" cm="1">
        <f t="array" aca="1" ref="Q1368" ca="1">IF(AND(K1368&lt;&gt;"",P1368&lt;&gt;"Absent",U1368&lt;&gt;"NO",M1368="3GPPMEMBER"),IF(INDIRECT(S1368)&lt;&gt;"Present","CHECK","Covered"),"")</f>
        <v/>
      </c>
      <c r="S1368" s="218" t="str">
        <f>IF(M1368="3GPPMEMBER","'Voting List'!L"&amp;MATCH(K1368,'Voting List'!B:B,0),"")</f>
        <v/>
      </c>
      <c r="U1368" s="170" t="str">
        <f>IF(K1368&lt;&gt;"",IF(ISNUMBER(FIND(K1368,'Voting List'!M1)),"YES","NO"),"")</f>
        <v/>
      </c>
    </row>
    <row r="1369" spans="17:21" ht="12.6" customHeight="1" x14ac:dyDescent="0.2">
      <c r="Q1369" s="75" t="str" cm="1">
        <f t="array" aca="1" ref="Q1369" ca="1">IF(AND(K1369&lt;&gt;"",P1369&lt;&gt;"Absent",U1369&lt;&gt;"NO",M1369="3GPPMEMBER"),IF(INDIRECT(S1369)&lt;&gt;"Present","CHECK","Covered"),"")</f>
        <v/>
      </c>
      <c r="S1369" s="218" t="str">
        <f>IF(M1369="3GPPMEMBER","'Voting List'!L"&amp;MATCH(K1369,'Voting List'!B:B,0),"")</f>
        <v/>
      </c>
      <c r="U1369" s="170" t="str">
        <f>IF(K1369&lt;&gt;"",IF(ISNUMBER(FIND(K1369,'Voting List'!M1)),"YES","NO"),"")</f>
        <v/>
      </c>
    </row>
    <row r="1370" spans="17:21" ht="12.6" customHeight="1" x14ac:dyDescent="0.2">
      <c r="Q1370" s="75" t="str" cm="1">
        <f t="array" aca="1" ref="Q1370" ca="1">IF(AND(K1370&lt;&gt;"",P1370&lt;&gt;"Absent",U1370&lt;&gt;"NO",M1370="3GPPMEMBER"),IF(INDIRECT(S1370)&lt;&gt;"Present","CHECK","Covered"),"")</f>
        <v/>
      </c>
      <c r="S1370" s="218" t="str">
        <f>IF(M1370="3GPPMEMBER","'Voting List'!L"&amp;MATCH(K1370,'Voting List'!B:B,0),"")</f>
        <v/>
      </c>
      <c r="U1370" s="170" t="str">
        <f>IF(K1370&lt;&gt;"",IF(ISNUMBER(FIND(K1370,'Voting List'!M1)),"YES","NO"),"")</f>
        <v/>
      </c>
    </row>
    <row r="1371" spans="17:21" ht="12.6" customHeight="1" x14ac:dyDescent="0.2">
      <c r="Q1371" s="75" t="str" cm="1">
        <f t="array" aca="1" ref="Q1371" ca="1">IF(AND(K1371&lt;&gt;"",P1371&lt;&gt;"Absent",U1371&lt;&gt;"NO",M1371="3GPPMEMBER"),IF(INDIRECT(S1371)&lt;&gt;"Present","CHECK","Covered"),"")</f>
        <v/>
      </c>
      <c r="S1371" s="218" t="str">
        <f>IF(M1371="3GPPMEMBER","'Voting List'!L"&amp;MATCH(K1371,'Voting List'!B:B,0),"")</f>
        <v/>
      </c>
      <c r="U1371" s="170" t="str">
        <f>IF(K1371&lt;&gt;"",IF(ISNUMBER(FIND(K1371,'Voting List'!M1)),"YES","NO"),"")</f>
        <v/>
      </c>
    </row>
    <row r="1372" spans="17:21" ht="12.6" customHeight="1" x14ac:dyDescent="0.2">
      <c r="Q1372" s="75" t="str" cm="1">
        <f t="array" aca="1" ref="Q1372" ca="1">IF(AND(K1372&lt;&gt;"",P1372&lt;&gt;"Absent",U1372&lt;&gt;"NO",M1372="3GPPMEMBER"),IF(INDIRECT(S1372)&lt;&gt;"Present","CHECK","Covered"),"")</f>
        <v/>
      </c>
      <c r="S1372" s="218" t="str">
        <f>IF(M1372="3GPPMEMBER","'Voting List'!L"&amp;MATCH(K1372,'Voting List'!B:B,0),"")</f>
        <v/>
      </c>
      <c r="U1372" s="170" t="str">
        <f>IF(K1372&lt;&gt;"",IF(ISNUMBER(FIND(K1372,'Voting List'!M1)),"YES","NO"),"")</f>
        <v/>
      </c>
    </row>
    <row r="1373" spans="17:21" ht="12.6" customHeight="1" x14ac:dyDescent="0.2">
      <c r="Q1373" s="75" t="str" cm="1">
        <f t="array" aca="1" ref="Q1373" ca="1">IF(AND(K1373&lt;&gt;"",P1373&lt;&gt;"Absent",U1373&lt;&gt;"NO",M1373="3GPPMEMBER"),IF(INDIRECT(S1373)&lt;&gt;"Present","CHECK","Covered"),"")</f>
        <v/>
      </c>
      <c r="S1373" s="218" t="str">
        <f>IF(M1373="3GPPMEMBER","'Voting List'!L"&amp;MATCH(K1373,'Voting List'!B:B,0),"")</f>
        <v/>
      </c>
      <c r="U1373" s="170" t="str">
        <f>IF(K1373&lt;&gt;"",IF(ISNUMBER(FIND(K1373,'Voting List'!M1)),"YES","NO"),"")</f>
        <v/>
      </c>
    </row>
    <row r="1374" spans="17:21" ht="12.6" customHeight="1" x14ac:dyDescent="0.2">
      <c r="Q1374" s="75" t="str" cm="1">
        <f t="array" aca="1" ref="Q1374" ca="1">IF(AND(K1374&lt;&gt;"",P1374&lt;&gt;"Absent",U1374&lt;&gt;"NO",M1374="3GPPMEMBER"),IF(INDIRECT(S1374)&lt;&gt;"Present","CHECK","Covered"),"")</f>
        <v/>
      </c>
      <c r="S1374" s="218" t="str">
        <f>IF(M1374="3GPPMEMBER","'Voting List'!L"&amp;MATCH(K1374,'Voting List'!B:B,0),"")</f>
        <v/>
      </c>
      <c r="U1374" s="170" t="str">
        <f>IF(K1374&lt;&gt;"",IF(ISNUMBER(FIND(K1374,'Voting List'!M1)),"YES","NO"),"")</f>
        <v/>
      </c>
    </row>
    <row r="1375" spans="17:21" ht="12.6" customHeight="1" x14ac:dyDescent="0.2">
      <c r="Q1375" s="75" t="str" cm="1">
        <f t="array" aca="1" ref="Q1375" ca="1">IF(AND(K1375&lt;&gt;"",P1375&lt;&gt;"Absent",U1375&lt;&gt;"NO",M1375="3GPPMEMBER"),IF(INDIRECT(S1375)&lt;&gt;"Present","CHECK","Covered"),"")</f>
        <v/>
      </c>
      <c r="S1375" s="218" t="str">
        <f>IF(M1375="3GPPMEMBER","'Voting List'!L"&amp;MATCH(K1375,'Voting List'!B:B,0),"")</f>
        <v/>
      </c>
      <c r="U1375" s="170" t="str">
        <f>IF(K1375&lt;&gt;"",IF(ISNUMBER(FIND(K1375,'Voting List'!M1)),"YES","NO"),"")</f>
        <v/>
      </c>
    </row>
    <row r="1376" spans="17:21" ht="12.6" customHeight="1" x14ac:dyDescent="0.2">
      <c r="Q1376" s="75" t="str" cm="1">
        <f t="array" aca="1" ref="Q1376" ca="1">IF(AND(K1376&lt;&gt;"",P1376&lt;&gt;"Absent",U1376&lt;&gt;"NO",M1376="3GPPMEMBER"),IF(INDIRECT(S1376)&lt;&gt;"Present","CHECK","Covered"),"")</f>
        <v/>
      </c>
      <c r="S1376" s="218" t="str">
        <f>IF(M1376="3GPPMEMBER","'Voting List'!L"&amp;MATCH(K1376,'Voting List'!B:B,0),"")</f>
        <v/>
      </c>
      <c r="U1376" s="170" t="str">
        <f>IF(K1376&lt;&gt;"",IF(ISNUMBER(FIND(K1376,'Voting List'!M1)),"YES","NO"),"")</f>
        <v/>
      </c>
    </row>
    <row r="1377" spans="17:21" ht="12.6" customHeight="1" x14ac:dyDescent="0.2">
      <c r="Q1377" s="75" t="str" cm="1">
        <f t="array" aca="1" ref="Q1377" ca="1">IF(AND(K1377&lt;&gt;"",P1377&lt;&gt;"Absent",U1377&lt;&gt;"NO",M1377="3GPPMEMBER"),IF(INDIRECT(S1377)&lt;&gt;"Present","CHECK","Covered"),"")</f>
        <v/>
      </c>
      <c r="S1377" s="218" t="str">
        <f>IF(M1377="3GPPMEMBER","'Voting List'!L"&amp;MATCH(K1377,'Voting List'!B:B,0),"")</f>
        <v/>
      </c>
      <c r="U1377" s="170" t="str">
        <f>IF(K1377&lt;&gt;"",IF(ISNUMBER(FIND(K1377,'Voting List'!M1)),"YES","NO"),"")</f>
        <v/>
      </c>
    </row>
    <row r="1378" spans="17:21" ht="12.6" customHeight="1" x14ac:dyDescent="0.2">
      <c r="Q1378" s="75" t="str" cm="1">
        <f t="array" aca="1" ref="Q1378" ca="1">IF(AND(K1378&lt;&gt;"",P1378&lt;&gt;"Absent",U1378&lt;&gt;"NO",M1378="3GPPMEMBER"),IF(INDIRECT(S1378)&lt;&gt;"Present","CHECK","Covered"),"")</f>
        <v/>
      </c>
      <c r="S1378" s="218" t="str">
        <f>IF(M1378="3GPPMEMBER","'Voting List'!L"&amp;MATCH(K1378,'Voting List'!B:B,0),"")</f>
        <v/>
      </c>
      <c r="U1378" s="170" t="str">
        <f>IF(K1378&lt;&gt;"",IF(ISNUMBER(FIND(K1378,'Voting List'!M1)),"YES","NO"),"")</f>
        <v/>
      </c>
    </row>
    <row r="1379" spans="17:21" ht="12.6" customHeight="1" x14ac:dyDescent="0.2">
      <c r="Q1379" s="75" t="str" cm="1">
        <f t="array" aca="1" ref="Q1379" ca="1">IF(AND(K1379&lt;&gt;"",P1379&lt;&gt;"Absent",U1379&lt;&gt;"NO",M1379="3GPPMEMBER"),IF(INDIRECT(S1379)&lt;&gt;"Present","CHECK","Covered"),"")</f>
        <v/>
      </c>
      <c r="S1379" s="218" t="str">
        <f>IF(M1379="3GPPMEMBER","'Voting List'!L"&amp;MATCH(K1379,'Voting List'!B:B,0),"")</f>
        <v/>
      </c>
      <c r="U1379" s="170" t="str">
        <f>IF(K1379&lt;&gt;"",IF(ISNUMBER(FIND(K1379,'Voting List'!M1)),"YES","NO"),"")</f>
        <v/>
      </c>
    </row>
    <row r="1380" spans="17:21" ht="12.6" customHeight="1" x14ac:dyDescent="0.2">
      <c r="Q1380" s="75" t="str" cm="1">
        <f t="array" aca="1" ref="Q1380" ca="1">IF(AND(K1380&lt;&gt;"",P1380&lt;&gt;"Absent",U1380&lt;&gt;"NO",M1380="3GPPMEMBER"),IF(INDIRECT(S1380)&lt;&gt;"Present","CHECK","Covered"),"")</f>
        <v/>
      </c>
      <c r="S1380" s="218" t="str">
        <f>IF(M1380="3GPPMEMBER","'Voting List'!L"&amp;MATCH(K1380,'Voting List'!B:B,0),"")</f>
        <v/>
      </c>
      <c r="U1380" s="170" t="str">
        <f>IF(K1380&lt;&gt;"",IF(ISNUMBER(FIND(K1380,'Voting List'!M1)),"YES","NO"),"")</f>
        <v/>
      </c>
    </row>
    <row r="1381" spans="17:21" ht="12.6" customHeight="1" x14ac:dyDescent="0.2">
      <c r="Q1381" s="75" t="str" cm="1">
        <f t="array" aca="1" ref="Q1381" ca="1">IF(AND(K1381&lt;&gt;"",P1381&lt;&gt;"Absent",U1381&lt;&gt;"NO",M1381="3GPPMEMBER"),IF(INDIRECT(S1381)&lt;&gt;"Present","CHECK","Covered"),"")</f>
        <v/>
      </c>
      <c r="S1381" s="218" t="str">
        <f>IF(M1381="3GPPMEMBER","'Voting List'!L"&amp;MATCH(K1381,'Voting List'!B:B,0),"")</f>
        <v/>
      </c>
      <c r="U1381" s="170" t="str">
        <f>IF(K1381&lt;&gt;"",IF(ISNUMBER(FIND(K1381,'Voting List'!M1)),"YES","NO"),"")</f>
        <v/>
      </c>
    </row>
    <row r="1382" spans="17:21" ht="12.6" customHeight="1" x14ac:dyDescent="0.2">
      <c r="Q1382" s="75" t="str" cm="1">
        <f t="array" aca="1" ref="Q1382" ca="1">IF(AND(K1382&lt;&gt;"",P1382&lt;&gt;"Absent",U1382&lt;&gt;"NO",M1382="3GPPMEMBER"),IF(INDIRECT(S1382)&lt;&gt;"Present","CHECK","Covered"),"")</f>
        <v/>
      </c>
      <c r="S1382" s="218" t="str">
        <f>IF(M1382="3GPPMEMBER","'Voting List'!L"&amp;MATCH(K1382,'Voting List'!B:B,0),"")</f>
        <v/>
      </c>
      <c r="U1382" s="170" t="str">
        <f>IF(K1382&lt;&gt;"",IF(ISNUMBER(FIND(K1382,'Voting List'!M1)),"YES","NO"),"")</f>
        <v/>
      </c>
    </row>
    <row r="1383" spans="17:21" ht="12.6" customHeight="1" x14ac:dyDescent="0.2">
      <c r="Q1383" s="75" t="str" cm="1">
        <f t="array" aca="1" ref="Q1383" ca="1">IF(AND(K1383&lt;&gt;"",P1383&lt;&gt;"Absent",U1383&lt;&gt;"NO",M1383="3GPPMEMBER"),IF(INDIRECT(S1383)&lt;&gt;"Present","CHECK","Covered"),"")</f>
        <v/>
      </c>
      <c r="S1383" s="218" t="str">
        <f>IF(M1383="3GPPMEMBER","'Voting List'!L"&amp;MATCH(K1383,'Voting List'!B:B,0),"")</f>
        <v/>
      </c>
      <c r="U1383" s="170" t="str">
        <f>IF(K1383&lt;&gt;"",IF(ISNUMBER(FIND(K1383,'Voting List'!M1)),"YES","NO"),"")</f>
        <v/>
      </c>
    </row>
    <row r="1384" spans="17:21" ht="12.6" customHeight="1" x14ac:dyDescent="0.2">
      <c r="Q1384" s="75" t="str" cm="1">
        <f t="array" aca="1" ref="Q1384" ca="1">IF(AND(K1384&lt;&gt;"",P1384&lt;&gt;"Absent",U1384&lt;&gt;"NO",M1384="3GPPMEMBER"),IF(INDIRECT(S1384)&lt;&gt;"Present","CHECK","Covered"),"")</f>
        <v/>
      </c>
      <c r="S1384" s="218" t="str">
        <f>IF(M1384="3GPPMEMBER","'Voting List'!L"&amp;MATCH(K1384,'Voting List'!B:B,0),"")</f>
        <v/>
      </c>
      <c r="U1384" s="170" t="str">
        <f>IF(K1384&lt;&gt;"",IF(ISNUMBER(FIND(K1384,'Voting List'!M1)),"YES","NO"),"")</f>
        <v/>
      </c>
    </row>
    <row r="1385" spans="17:21" ht="12.6" customHeight="1" x14ac:dyDescent="0.2">
      <c r="Q1385" s="75" t="str" cm="1">
        <f t="array" aca="1" ref="Q1385" ca="1">IF(AND(K1385&lt;&gt;"",P1385&lt;&gt;"Absent",U1385&lt;&gt;"NO",M1385="3GPPMEMBER"),IF(INDIRECT(S1385)&lt;&gt;"Present","CHECK","Covered"),"")</f>
        <v/>
      </c>
      <c r="S1385" s="218" t="str">
        <f>IF(M1385="3GPPMEMBER","'Voting List'!L"&amp;MATCH(K1385,'Voting List'!B:B,0),"")</f>
        <v/>
      </c>
      <c r="U1385" s="170" t="str">
        <f>IF(K1385&lt;&gt;"",IF(ISNUMBER(FIND(K1385,'Voting List'!M1)),"YES","NO"),"")</f>
        <v/>
      </c>
    </row>
    <row r="1386" spans="17:21" ht="12.6" customHeight="1" x14ac:dyDescent="0.2">
      <c r="Q1386" s="75" t="str" cm="1">
        <f t="array" aca="1" ref="Q1386" ca="1">IF(AND(K1386&lt;&gt;"",P1386&lt;&gt;"Absent",U1386&lt;&gt;"NO",M1386="3GPPMEMBER"),IF(INDIRECT(S1386)&lt;&gt;"Present","CHECK","Covered"),"")</f>
        <v/>
      </c>
      <c r="S1386" s="218" t="str">
        <f>IF(M1386="3GPPMEMBER","'Voting List'!L"&amp;MATCH(K1386,'Voting List'!B:B,0),"")</f>
        <v/>
      </c>
      <c r="U1386" s="170" t="str">
        <f>IF(K1386&lt;&gt;"",IF(ISNUMBER(FIND(K1386,'Voting List'!M1)),"YES","NO"),"")</f>
        <v/>
      </c>
    </row>
    <row r="1387" spans="17:21" ht="12.6" customHeight="1" x14ac:dyDescent="0.2">
      <c r="Q1387" s="75" t="str" cm="1">
        <f t="array" aca="1" ref="Q1387" ca="1">IF(AND(K1387&lt;&gt;"",P1387&lt;&gt;"Absent",U1387&lt;&gt;"NO",M1387="3GPPMEMBER"),IF(INDIRECT(S1387)&lt;&gt;"Present","CHECK","Covered"),"")</f>
        <v/>
      </c>
      <c r="S1387" s="218" t="str">
        <f>IF(M1387="3GPPMEMBER","'Voting List'!L"&amp;MATCH(K1387,'Voting List'!B:B,0),"")</f>
        <v/>
      </c>
      <c r="U1387" s="170" t="str">
        <f>IF(K1387&lt;&gt;"",IF(ISNUMBER(FIND(K1387,'Voting List'!M1)),"YES","NO"),"")</f>
        <v/>
      </c>
    </row>
    <row r="1388" spans="17:21" ht="12.6" customHeight="1" x14ac:dyDescent="0.2">
      <c r="Q1388" s="75" t="str" cm="1">
        <f t="array" aca="1" ref="Q1388" ca="1">IF(AND(K1388&lt;&gt;"",P1388&lt;&gt;"Absent",U1388&lt;&gt;"NO",M1388="3GPPMEMBER"),IF(INDIRECT(S1388)&lt;&gt;"Present","CHECK","Covered"),"")</f>
        <v/>
      </c>
      <c r="S1388" s="218" t="str">
        <f>IF(M1388="3GPPMEMBER","'Voting List'!L"&amp;MATCH(K1388,'Voting List'!B:B,0),"")</f>
        <v/>
      </c>
      <c r="U1388" s="170" t="str">
        <f>IF(K1388&lt;&gt;"",IF(ISNUMBER(FIND(K1388,'Voting List'!M1)),"YES","NO"),"")</f>
        <v/>
      </c>
    </row>
    <row r="1389" spans="17:21" ht="12.6" customHeight="1" x14ac:dyDescent="0.2">
      <c r="Q1389" s="75" t="str" cm="1">
        <f t="array" aca="1" ref="Q1389" ca="1">IF(AND(K1389&lt;&gt;"",P1389&lt;&gt;"Absent",U1389&lt;&gt;"NO",M1389="3GPPMEMBER"),IF(INDIRECT(S1389)&lt;&gt;"Present","CHECK","Covered"),"")</f>
        <v/>
      </c>
      <c r="S1389" s="218" t="str">
        <f>IF(M1389="3GPPMEMBER","'Voting List'!L"&amp;MATCH(K1389,'Voting List'!B:B,0),"")</f>
        <v/>
      </c>
      <c r="U1389" s="170" t="str">
        <f>IF(K1389&lt;&gt;"",IF(ISNUMBER(FIND(K1389,'Voting List'!M1)),"YES","NO"),"")</f>
        <v/>
      </c>
    </row>
    <row r="1390" spans="17:21" ht="12.6" customHeight="1" x14ac:dyDescent="0.2">
      <c r="Q1390" s="75" t="str" cm="1">
        <f t="array" aca="1" ref="Q1390" ca="1">IF(AND(K1390&lt;&gt;"",P1390&lt;&gt;"Absent",U1390&lt;&gt;"NO",M1390="3GPPMEMBER"),IF(INDIRECT(S1390)&lt;&gt;"Present","CHECK","Covered"),"")</f>
        <v/>
      </c>
      <c r="S1390" s="218" t="str">
        <f>IF(M1390="3GPPMEMBER","'Voting List'!L"&amp;MATCH(K1390,'Voting List'!B:B,0),"")</f>
        <v/>
      </c>
      <c r="U1390" s="170" t="str">
        <f>IF(K1390&lt;&gt;"",IF(ISNUMBER(FIND(K1390,'Voting List'!M1)),"YES","NO"),"")</f>
        <v/>
      </c>
    </row>
    <row r="1391" spans="17:21" ht="12.6" customHeight="1" x14ac:dyDescent="0.2">
      <c r="Q1391" s="75" t="str" cm="1">
        <f t="array" aca="1" ref="Q1391" ca="1">IF(AND(K1391&lt;&gt;"",P1391&lt;&gt;"Absent",U1391&lt;&gt;"NO",M1391="3GPPMEMBER"),IF(INDIRECT(S1391)&lt;&gt;"Present","CHECK","Covered"),"")</f>
        <v/>
      </c>
      <c r="S1391" s="218" t="str">
        <f>IF(M1391="3GPPMEMBER","'Voting List'!L"&amp;MATCH(K1391,'Voting List'!B:B,0),"")</f>
        <v/>
      </c>
      <c r="U1391" s="170" t="str">
        <f>IF(K1391&lt;&gt;"",IF(ISNUMBER(FIND(K1391,'Voting List'!M1)),"YES","NO"),"")</f>
        <v/>
      </c>
    </row>
    <row r="1392" spans="17:21" ht="12.6" customHeight="1" x14ac:dyDescent="0.2">
      <c r="Q1392" s="75" t="str" cm="1">
        <f t="array" aca="1" ref="Q1392" ca="1">IF(AND(K1392&lt;&gt;"",P1392&lt;&gt;"Absent",U1392&lt;&gt;"NO",M1392="3GPPMEMBER"),IF(INDIRECT(S1392)&lt;&gt;"Present","CHECK","Covered"),"")</f>
        <v/>
      </c>
      <c r="S1392" s="218" t="str">
        <f>IF(M1392="3GPPMEMBER","'Voting List'!L"&amp;MATCH(K1392,'Voting List'!B:B,0),"")</f>
        <v/>
      </c>
      <c r="U1392" s="170" t="str">
        <f>IF(K1392&lt;&gt;"",IF(ISNUMBER(FIND(K1392,'Voting List'!M1)),"YES","NO"),"")</f>
        <v/>
      </c>
    </row>
    <row r="1393" spans="17:21" ht="12.6" customHeight="1" x14ac:dyDescent="0.2">
      <c r="Q1393" s="75" t="str" cm="1">
        <f t="array" aca="1" ref="Q1393" ca="1">IF(AND(K1393&lt;&gt;"",P1393&lt;&gt;"Absent",U1393&lt;&gt;"NO",M1393="3GPPMEMBER"),IF(INDIRECT(S1393)&lt;&gt;"Present","CHECK","Covered"),"")</f>
        <v/>
      </c>
      <c r="S1393" s="218" t="str">
        <f>IF(M1393="3GPPMEMBER","'Voting List'!L"&amp;MATCH(K1393,'Voting List'!B:B,0),"")</f>
        <v/>
      </c>
      <c r="U1393" s="170" t="str">
        <f>IF(K1393&lt;&gt;"",IF(ISNUMBER(FIND(K1393,'Voting List'!M1)),"YES","NO"),"")</f>
        <v/>
      </c>
    </row>
    <row r="1394" spans="17:21" ht="12.6" customHeight="1" x14ac:dyDescent="0.2">
      <c r="Q1394" s="75" t="str" cm="1">
        <f t="array" aca="1" ref="Q1394" ca="1">IF(AND(K1394&lt;&gt;"",P1394&lt;&gt;"Absent",U1394&lt;&gt;"NO",M1394="3GPPMEMBER"),IF(INDIRECT(S1394)&lt;&gt;"Present","CHECK","Covered"),"")</f>
        <v/>
      </c>
      <c r="S1394" s="218" t="str">
        <f>IF(M1394="3GPPMEMBER","'Voting List'!L"&amp;MATCH(K1394,'Voting List'!B:B,0),"")</f>
        <v/>
      </c>
      <c r="U1394" s="170" t="str">
        <f>IF(K1394&lt;&gt;"",IF(ISNUMBER(FIND(K1394,'Voting List'!M1)),"YES","NO"),"")</f>
        <v/>
      </c>
    </row>
    <row r="1395" spans="17:21" ht="12.6" customHeight="1" x14ac:dyDescent="0.2">
      <c r="Q1395" s="75" t="str" cm="1">
        <f t="array" aca="1" ref="Q1395" ca="1">IF(AND(K1395&lt;&gt;"",P1395&lt;&gt;"Absent",U1395&lt;&gt;"NO",M1395="3GPPMEMBER"),IF(INDIRECT(S1395)&lt;&gt;"Present","CHECK","Covered"),"")</f>
        <v/>
      </c>
      <c r="S1395" s="218" t="str">
        <f>IF(M1395="3GPPMEMBER","'Voting List'!L"&amp;MATCH(K1395,'Voting List'!B:B,0),"")</f>
        <v/>
      </c>
      <c r="U1395" s="170" t="str">
        <f>IF(K1395&lt;&gt;"",IF(ISNUMBER(FIND(K1395,'Voting List'!M1)),"YES","NO"),"")</f>
        <v/>
      </c>
    </row>
    <row r="1396" spans="17:21" ht="12.6" customHeight="1" x14ac:dyDescent="0.2">
      <c r="Q1396" s="75" t="str" cm="1">
        <f t="array" aca="1" ref="Q1396" ca="1">IF(AND(K1396&lt;&gt;"",P1396&lt;&gt;"Absent",U1396&lt;&gt;"NO",M1396="3GPPMEMBER"),IF(INDIRECT(S1396)&lt;&gt;"Present","CHECK","Covered"),"")</f>
        <v/>
      </c>
      <c r="S1396" s="218" t="str">
        <f>IF(M1396="3GPPMEMBER","'Voting List'!L"&amp;MATCH(K1396,'Voting List'!B:B,0),"")</f>
        <v/>
      </c>
      <c r="U1396" s="170" t="str">
        <f>IF(K1396&lt;&gt;"",IF(ISNUMBER(FIND(K1396,'Voting List'!M1)),"YES","NO"),"")</f>
        <v/>
      </c>
    </row>
    <row r="1397" spans="17:21" ht="12.6" customHeight="1" x14ac:dyDescent="0.2">
      <c r="Q1397" s="75" t="str" cm="1">
        <f t="array" aca="1" ref="Q1397" ca="1">IF(AND(K1397&lt;&gt;"",P1397&lt;&gt;"Absent",U1397&lt;&gt;"NO",M1397="3GPPMEMBER"),IF(INDIRECT(S1397)&lt;&gt;"Present","CHECK","Covered"),"")</f>
        <v/>
      </c>
      <c r="S1397" s="218" t="str">
        <f>IF(M1397="3GPPMEMBER","'Voting List'!L"&amp;MATCH(K1397,'Voting List'!B:B,0),"")</f>
        <v/>
      </c>
      <c r="U1397" s="170" t="str">
        <f>IF(K1397&lt;&gt;"",IF(ISNUMBER(FIND(K1397,'Voting List'!M1)),"YES","NO"),"")</f>
        <v/>
      </c>
    </row>
    <row r="1398" spans="17:21" ht="12.6" customHeight="1" x14ac:dyDescent="0.2">
      <c r="Q1398" s="75" t="str" cm="1">
        <f t="array" aca="1" ref="Q1398" ca="1">IF(AND(K1398&lt;&gt;"",P1398&lt;&gt;"Absent",U1398&lt;&gt;"NO",M1398="3GPPMEMBER"),IF(INDIRECT(S1398)&lt;&gt;"Present","CHECK","Covered"),"")</f>
        <v/>
      </c>
      <c r="S1398" s="218" t="str">
        <f>IF(M1398="3GPPMEMBER","'Voting List'!L"&amp;MATCH(K1398,'Voting List'!B:B,0),"")</f>
        <v/>
      </c>
      <c r="U1398" s="170" t="str">
        <f>IF(K1398&lt;&gt;"",IF(ISNUMBER(FIND(K1398,'Voting List'!M1)),"YES","NO"),"")</f>
        <v/>
      </c>
    </row>
    <row r="1399" spans="17:21" ht="12.6" customHeight="1" x14ac:dyDescent="0.2">
      <c r="Q1399" s="75" t="str" cm="1">
        <f t="array" aca="1" ref="Q1399" ca="1">IF(AND(K1399&lt;&gt;"",P1399&lt;&gt;"Absent",U1399&lt;&gt;"NO",M1399="3GPPMEMBER"),IF(INDIRECT(S1399)&lt;&gt;"Present","CHECK","Covered"),"")</f>
        <v/>
      </c>
      <c r="S1399" s="218" t="str">
        <f>IF(M1399="3GPPMEMBER","'Voting List'!L"&amp;MATCH(K1399,'Voting List'!B:B,0),"")</f>
        <v/>
      </c>
      <c r="U1399" s="170" t="str">
        <f>IF(K1399&lt;&gt;"",IF(ISNUMBER(FIND(K1399,'Voting List'!M1)),"YES","NO"),"")</f>
        <v/>
      </c>
    </row>
    <row r="1400" spans="17:21" ht="12.6" customHeight="1" x14ac:dyDescent="0.2">
      <c r="Q1400" s="75" t="str" cm="1">
        <f t="array" aca="1" ref="Q1400" ca="1">IF(AND(K1400&lt;&gt;"",P1400&lt;&gt;"Absent",U1400&lt;&gt;"NO",M1400="3GPPMEMBER"),IF(INDIRECT(S1400)&lt;&gt;"Present","CHECK","Covered"),"")</f>
        <v/>
      </c>
      <c r="S1400" s="218" t="str">
        <f>IF(M1400="3GPPMEMBER","'Voting List'!L"&amp;MATCH(K1400,'Voting List'!B:B,0),"")</f>
        <v/>
      </c>
      <c r="U1400" s="170" t="str">
        <f>IF(K1400&lt;&gt;"",IF(ISNUMBER(FIND(K1400,'Voting List'!M1)),"YES","NO"),"")</f>
        <v/>
      </c>
    </row>
    <row r="1401" spans="17:21" ht="12.6" customHeight="1" x14ac:dyDescent="0.2">
      <c r="Q1401" s="75" t="str" cm="1">
        <f t="array" aca="1" ref="Q1401" ca="1">IF(AND(K1401&lt;&gt;"",P1401&lt;&gt;"Absent",U1401&lt;&gt;"NO",M1401="3GPPMEMBER"),IF(INDIRECT(S1401)&lt;&gt;"Present","CHECK","Covered"),"")</f>
        <v/>
      </c>
      <c r="S1401" s="218" t="str">
        <f>IF(M1401="3GPPMEMBER","'Voting List'!L"&amp;MATCH(K1401,'Voting List'!B:B,0),"")</f>
        <v/>
      </c>
      <c r="U1401" s="170" t="str">
        <f>IF(K1401&lt;&gt;"",IF(ISNUMBER(FIND(K1401,'Voting List'!M1)),"YES","NO"),"")</f>
        <v/>
      </c>
    </row>
    <row r="1402" spans="17:21" ht="12.6" customHeight="1" x14ac:dyDescent="0.2">
      <c r="Q1402" s="75" t="str" cm="1">
        <f t="array" aca="1" ref="Q1402" ca="1">IF(AND(K1402&lt;&gt;"",P1402&lt;&gt;"Absent",U1402&lt;&gt;"NO",M1402="3GPPMEMBER"),IF(INDIRECT(S1402)&lt;&gt;"Present","CHECK","Covered"),"")</f>
        <v/>
      </c>
      <c r="S1402" s="218" t="str">
        <f>IF(M1402="3GPPMEMBER","'Voting List'!L"&amp;MATCH(K1402,'Voting List'!B:B,0),"")</f>
        <v/>
      </c>
      <c r="U1402" s="170" t="str">
        <f>IF(K1402&lt;&gt;"",IF(ISNUMBER(FIND(K1402,'Voting List'!M1)),"YES","NO"),"")</f>
        <v/>
      </c>
    </row>
    <row r="1403" spans="17:21" ht="12.6" customHeight="1" x14ac:dyDescent="0.2">
      <c r="Q1403" s="75" t="str" cm="1">
        <f t="array" aca="1" ref="Q1403" ca="1">IF(AND(K1403&lt;&gt;"",P1403&lt;&gt;"Absent",U1403&lt;&gt;"NO",M1403="3GPPMEMBER"),IF(INDIRECT(S1403)&lt;&gt;"Present","CHECK","Covered"),"")</f>
        <v/>
      </c>
      <c r="S1403" s="218" t="str">
        <f>IF(M1403="3GPPMEMBER","'Voting List'!L"&amp;MATCH(K1403,'Voting List'!B:B,0),"")</f>
        <v/>
      </c>
      <c r="U1403" s="170" t="str">
        <f>IF(K1403&lt;&gt;"",IF(ISNUMBER(FIND(K1403,'Voting List'!M1)),"YES","NO"),"")</f>
        <v/>
      </c>
    </row>
    <row r="1404" spans="17:21" ht="12.6" customHeight="1" x14ac:dyDescent="0.2">
      <c r="Q1404" s="75" t="str" cm="1">
        <f t="array" aca="1" ref="Q1404" ca="1">IF(AND(K1404&lt;&gt;"",P1404&lt;&gt;"Absent",U1404&lt;&gt;"NO",M1404="3GPPMEMBER"),IF(INDIRECT(S1404)&lt;&gt;"Present","CHECK","Covered"),"")</f>
        <v/>
      </c>
      <c r="S1404" s="218" t="str">
        <f>IF(M1404="3GPPMEMBER","'Voting List'!L"&amp;MATCH(K1404,'Voting List'!B:B,0),"")</f>
        <v/>
      </c>
      <c r="U1404" s="170" t="str">
        <f>IF(K1404&lt;&gt;"",IF(ISNUMBER(FIND(K1404,'Voting List'!M1)),"YES","NO"),"")</f>
        <v/>
      </c>
    </row>
    <row r="1405" spans="17:21" ht="12.6" customHeight="1" x14ac:dyDescent="0.2">
      <c r="Q1405" s="75" t="str" cm="1">
        <f t="array" aca="1" ref="Q1405" ca="1">IF(AND(K1405&lt;&gt;"",P1405&lt;&gt;"Absent",U1405&lt;&gt;"NO",M1405="3GPPMEMBER"),IF(INDIRECT(S1405)&lt;&gt;"Present","CHECK","Covered"),"")</f>
        <v/>
      </c>
      <c r="S1405" s="218" t="str">
        <f>IF(M1405="3GPPMEMBER","'Voting List'!L"&amp;MATCH(K1405,'Voting List'!B:B,0),"")</f>
        <v/>
      </c>
      <c r="U1405" s="170" t="str">
        <f>IF(K1405&lt;&gt;"",IF(ISNUMBER(FIND(K1405,'Voting List'!M1)),"YES","NO"),"")</f>
        <v/>
      </c>
    </row>
    <row r="1406" spans="17:21" ht="12.6" customHeight="1" x14ac:dyDescent="0.2">
      <c r="Q1406" s="75" t="str" cm="1">
        <f t="array" aca="1" ref="Q1406" ca="1">IF(AND(K1406&lt;&gt;"",P1406&lt;&gt;"Absent",U1406&lt;&gt;"NO",M1406="3GPPMEMBER"),IF(INDIRECT(S1406)&lt;&gt;"Present","CHECK","Covered"),"")</f>
        <v/>
      </c>
      <c r="S1406" s="218" t="str">
        <f>IF(M1406="3GPPMEMBER","'Voting List'!L"&amp;MATCH(K1406,'Voting List'!B:B,0),"")</f>
        <v/>
      </c>
      <c r="U1406" s="170" t="str">
        <f>IF(K1406&lt;&gt;"",IF(ISNUMBER(FIND(K1406,'Voting List'!M1)),"YES","NO"),"")</f>
        <v/>
      </c>
    </row>
    <row r="1407" spans="17:21" ht="12.6" customHeight="1" x14ac:dyDescent="0.2">
      <c r="Q1407" s="75" t="str" cm="1">
        <f t="array" aca="1" ref="Q1407" ca="1">IF(AND(K1407&lt;&gt;"",P1407&lt;&gt;"Absent",U1407&lt;&gt;"NO",M1407="3GPPMEMBER"),IF(INDIRECT(S1407)&lt;&gt;"Present","CHECK","Covered"),"")</f>
        <v/>
      </c>
      <c r="S1407" s="218" t="str">
        <f>IF(M1407="3GPPMEMBER","'Voting List'!L"&amp;MATCH(K1407,'Voting List'!B:B,0),"")</f>
        <v/>
      </c>
      <c r="U1407" s="170" t="str">
        <f>IF(K1407&lt;&gt;"",IF(ISNUMBER(FIND(K1407,'Voting List'!M1)),"YES","NO"),"")</f>
        <v/>
      </c>
    </row>
    <row r="1408" spans="17:21" ht="12.6" customHeight="1" x14ac:dyDescent="0.2">
      <c r="Q1408" s="75" t="str" cm="1">
        <f t="array" aca="1" ref="Q1408" ca="1">IF(AND(K1408&lt;&gt;"",P1408&lt;&gt;"Absent",U1408&lt;&gt;"NO",M1408="3GPPMEMBER"),IF(INDIRECT(S1408)&lt;&gt;"Present","CHECK","Covered"),"")</f>
        <v/>
      </c>
      <c r="S1408" s="218" t="str">
        <f>IF(M1408="3GPPMEMBER","'Voting List'!L"&amp;MATCH(K1408,'Voting List'!B:B,0),"")</f>
        <v/>
      </c>
      <c r="U1408" s="170" t="str">
        <f>IF(K1408&lt;&gt;"",IF(ISNUMBER(FIND(K1408,'Voting List'!M1)),"YES","NO"),"")</f>
        <v/>
      </c>
    </row>
    <row r="1409" spans="17:21" ht="12.6" customHeight="1" x14ac:dyDescent="0.2">
      <c r="Q1409" s="75" t="str" cm="1">
        <f t="array" aca="1" ref="Q1409" ca="1">IF(AND(K1409&lt;&gt;"",P1409&lt;&gt;"Absent",U1409&lt;&gt;"NO",M1409="3GPPMEMBER"),IF(INDIRECT(S1409)&lt;&gt;"Present","CHECK","Covered"),"")</f>
        <v/>
      </c>
      <c r="S1409" s="218" t="str">
        <f>IF(M1409="3GPPMEMBER","'Voting List'!L"&amp;MATCH(K1409,'Voting List'!B:B,0),"")</f>
        <v/>
      </c>
      <c r="U1409" s="170" t="str">
        <f>IF(K1409&lt;&gt;"",IF(ISNUMBER(FIND(K1409,'Voting List'!M1)),"YES","NO"),"")</f>
        <v/>
      </c>
    </row>
    <row r="1410" spans="17:21" ht="12.6" customHeight="1" x14ac:dyDescent="0.2">
      <c r="Q1410" s="75" t="str" cm="1">
        <f t="array" aca="1" ref="Q1410" ca="1">IF(AND(K1410&lt;&gt;"",P1410&lt;&gt;"Absent",U1410&lt;&gt;"NO",M1410="3GPPMEMBER"),IF(INDIRECT(S1410)&lt;&gt;"Present","CHECK","Covered"),"")</f>
        <v/>
      </c>
      <c r="S1410" s="218" t="str">
        <f>IF(M1410="3GPPMEMBER","'Voting List'!L"&amp;MATCH(K1410,'Voting List'!B:B,0),"")</f>
        <v/>
      </c>
      <c r="U1410" s="170" t="str">
        <f>IF(K1410&lt;&gt;"",IF(ISNUMBER(FIND(K1410,'Voting List'!M1)),"YES","NO"),"")</f>
        <v/>
      </c>
    </row>
    <row r="1411" spans="17:21" ht="12.6" customHeight="1" x14ac:dyDescent="0.2">
      <c r="Q1411" s="75" t="str" cm="1">
        <f t="array" aca="1" ref="Q1411" ca="1">IF(AND(K1411&lt;&gt;"",P1411&lt;&gt;"Absent",U1411&lt;&gt;"NO",M1411="3GPPMEMBER"),IF(INDIRECT(S1411)&lt;&gt;"Present","CHECK","Covered"),"")</f>
        <v/>
      </c>
      <c r="S1411" s="218" t="str">
        <f>IF(M1411="3GPPMEMBER","'Voting List'!L"&amp;MATCH(K1411,'Voting List'!B:B,0),"")</f>
        <v/>
      </c>
      <c r="U1411" s="170" t="str">
        <f>IF(K1411&lt;&gt;"",IF(ISNUMBER(FIND(K1411,'Voting List'!M1)),"YES","NO"),"")</f>
        <v/>
      </c>
    </row>
    <row r="1412" spans="17:21" ht="12.6" customHeight="1" x14ac:dyDescent="0.2">
      <c r="Q1412" s="75" t="str" cm="1">
        <f t="array" aca="1" ref="Q1412" ca="1">IF(AND(K1412&lt;&gt;"",P1412&lt;&gt;"Absent",U1412&lt;&gt;"NO",M1412="3GPPMEMBER"),IF(INDIRECT(S1412)&lt;&gt;"Present","CHECK","Covered"),"")</f>
        <v/>
      </c>
      <c r="S1412" s="218" t="str">
        <f>IF(M1412="3GPPMEMBER","'Voting List'!L"&amp;MATCH(K1412,'Voting List'!B:B,0),"")</f>
        <v/>
      </c>
      <c r="U1412" s="170" t="str">
        <f>IF(K1412&lt;&gt;"",IF(ISNUMBER(FIND(K1412,'Voting List'!M1)),"YES","NO"),"")</f>
        <v/>
      </c>
    </row>
    <row r="1413" spans="17:21" ht="12.6" customHeight="1" x14ac:dyDescent="0.2">
      <c r="Q1413" s="75" t="str" cm="1">
        <f t="array" aca="1" ref="Q1413" ca="1">IF(AND(K1413&lt;&gt;"",P1413&lt;&gt;"Absent",U1413&lt;&gt;"NO",M1413="3GPPMEMBER"),IF(INDIRECT(S1413)&lt;&gt;"Present","CHECK","Covered"),"")</f>
        <v/>
      </c>
      <c r="S1413" s="218" t="str">
        <f>IF(M1413="3GPPMEMBER","'Voting List'!L"&amp;MATCH(K1413,'Voting List'!B:B,0),"")</f>
        <v/>
      </c>
      <c r="U1413" s="170" t="str">
        <f>IF(K1413&lt;&gt;"",IF(ISNUMBER(FIND(K1413,'Voting List'!M1)),"YES","NO"),"")</f>
        <v/>
      </c>
    </row>
    <row r="1414" spans="17:21" ht="12.6" customHeight="1" x14ac:dyDescent="0.2">
      <c r="Q1414" s="75" t="str" cm="1">
        <f t="array" aca="1" ref="Q1414" ca="1">IF(AND(K1414&lt;&gt;"",P1414&lt;&gt;"Absent",U1414&lt;&gt;"NO",M1414="3GPPMEMBER"),IF(INDIRECT(S1414)&lt;&gt;"Present","CHECK","Covered"),"")</f>
        <v/>
      </c>
      <c r="S1414" s="218" t="str">
        <f>IF(M1414="3GPPMEMBER","'Voting List'!L"&amp;MATCH(K1414,'Voting List'!B:B,0),"")</f>
        <v/>
      </c>
      <c r="U1414" s="170" t="str">
        <f>IF(K1414&lt;&gt;"",IF(ISNUMBER(FIND(K1414,'Voting List'!M1)),"YES","NO"),"")</f>
        <v/>
      </c>
    </row>
    <row r="1415" spans="17:21" ht="12.6" customHeight="1" x14ac:dyDescent="0.2">
      <c r="Q1415" s="75" t="str" cm="1">
        <f t="array" aca="1" ref="Q1415" ca="1">IF(AND(K1415&lt;&gt;"",P1415&lt;&gt;"Absent",U1415&lt;&gt;"NO",M1415="3GPPMEMBER"),IF(INDIRECT(S1415)&lt;&gt;"Present","CHECK","Covered"),"")</f>
        <v/>
      </c>
      <c r="S1415" s="218" t="str">
        <f>IF(M1415="3GPPMEMBER","'Voting List'!L"&amp;MATCH(K1415,'Voting List'!B:B,0),"")</f>
        <v/>
      </c>
      <c r="U1415" s="170" t="str">
        <f>IF(K1415&lt;&gt;"",IF(ISNUMBER(FIND(K1415,'Voting List'!M1)),"YES","NO"),"")</f>
        <v/>
      </c>
    </row>
    <row r="1416" spans="17:21" ht="12.6" customHeight="1" x14ac:dyDescent="0.2">
      <c r="Q1416" s="75" t="str" cm="1">
        <f t="array" aca="1" ref="Q1416" ca="1">IF(AND(K1416&lt;&gt;"",P1416&lt;&gt;"Absent",U1416&lt;&gt;"NO",M1416="3GPPMEMBER"),IF(INDIRECT(S1416)&lt;&gt;"Present","CHECK","Covered"),"")</f>
        <v/>
      </c>
      <c r="S1416" s="218" t="str">
        <f>IF(M1416="3GPPMEMBER","'Voting List'!L"&amp;MATCH(K1416,'Voting List'!B:B,0),"")</f>
        <v/>
      </c>
      <c r="U1416" s="170" t="str">
        <f>IF(K1416&lt;&gt;"",IF(ISNUMBER(FIND(K1416,'Voting List'!M1)),"YES","NO"),"")</f>
        <v/>
      </c>
    </row>
    <row r="1417" spans="17:21" ht="12.6" customHeight="1" x14ac:dyDescent="0.2">
      <c r="Q1417" s="75" t="str" cm="1">
        <f t="array" aca="1" ref="Q1417" ca="1">IF(AND(K1417&lt;&gt;"",P1417&lt;&gt;"Absent",U1417&lt;&gt;"NO",M1417="3GPPMEMBER"),IF(INDIRECT(S1417)&lt;&gt;"Present","CHECK","Covered"),"")</f>
        <v/>
      </c>
      <c r="S1417" s="218" t="str">
        <f>IF(M1417="3GPPMEMBER","'Voting List'!L"&amp;MATCH(K1417,'Voting List'!B:B,0),"")</f>
        <v/>
      </c>
      <c r="U1417" s="170" t="str">
        <f>IF(K1417&lt;&gt;"",IF(ISNUMBER(FIND(K1417,'Voting List'!M1)),"YES","NO"),"")</f>
        <v/>
      </c>
    </row>
    <row r="1418" spans="17:21" ht="12.6" customHeight="1" x14ac:dyDescent="0.2">
      <c r="Q1418" s="75" t="str" cm="1">
        <f t="array" aca="1" ref="Q1418" ca="1">IF(AND(K1418&lt;&gt;"",P1418&lt;&gt;"Absent",U1418&lt;&gt;"NO",M1418="3GPPMEMBER"),IF(INDIRECT(S1418)&lt;&gt;"Present","CHECK","Covered"),"")</f>
        <v/>
      </c>
      <c r="S1418" s="218" t="str">
        <f>IF(M1418="3GPPMEMBER","'Voting List'!L"&amp;MATCH(K1418,'Voting List'!B:B,0),"")</f>
        <v/>
      </c>
      <c r="U1418" s="170" t="str">
        <f>IF(K1418&lt;&gt;"",IF(ISNUMBER(FIND(K1418,'Voting List'!M1)),"YES","NO"),"")</f>
        <v/>
      </c>
    </row>
    <row r="1419" spans="17:21" ht="12.6" customHeight="1" x14ac:dyDescent="0.2">
      <c r="Q1419" s="75" t="str" cm="1">
        <f t="array" aca="1" ref="Q1419" ca="1">IF(AND(K1419&lt;&gt;"",P1419&lt;&gt;"Absent",U1419&lt;&gt;"NO",M1419="3GPPMEMBER"),IF(INDIRECT(S1419)&lt;&gt;"Present","CHECK","Covered"),"")</f>
        <v/>
      </c>
      <c r="S1419" s="218" t="str">
        <f>IF(M1419="3GPPMEMBER","'Voting List'!L"&amp;MATCH(K1419,'Voting List'!B:B,0),"")</f>
        <v/>
      </c>
      <c r="U1419" s="170" t="str">
        <f>IF(K1419&lt;&gt;"",IF(ISNUMBER(FIND(K1419,'Voting List'!M1)),"YES","NO"),"")</f>
        <v/>
      </c>
    </row>
    <row r="1420" spans="17:21" ht="12.6" customHeight="1" x14ac:dyDescent="0.2">
      <c r="Q1420" s="75" t="str" cm="1">
        <f t="array" aca="1" ref="Q1420" ca="1">IF(AND(K1420&lt;&gt;"",P1420&lt;&gt;"Absent",U1420&lt;&gt;"NO",M1420="3GPPMEMBER"),IF(INDIRECT(S1420)&lt;&gt;"Present","CHECK","Covered"),"")</f>
        <v/>
      </c>
      <c r="S1420" s="218" t="str">
        <f>IF(M1420="3GPPMEMBER","'Voting List'!L"&amp;MATCH(K1420,'Voting List'!B:B,0),"")</f>
        <v/>
      </c>
      <c r="U1420" s="170" t="str">
        <f>IF(K1420&lt;&gt;"",IF(ISNUMBER(FIND(K1420,'Voting List'!M1)),"YES","NO"),"")</f>
        <v/>
      </c>
    </row>
    <row r="1421" spans="17:21" ht="12.6" customHeight="1" x14ac:dyDescent="0.2">
      <c r="Q1421" s="75" t="str" cm="1">
        <f t="array" aca="1" ref="Q1421" ca="1">IF(AND(K1421&lt;&gt;"",P1421&lt;&gt;"Absent",U1421&lt;&gt;"NO",M1421="3GPPMEMBER"),IF(INDIRECT(S1421)&lt;&gt;"Present","CHECK","Covered"),"")</f>
        <v/>
      </c>
      <c r="S1421" s="218" t="str">
        <f>IF(M1421="3GPPMEMBER","'Voting List'!L"&amp;MATCH(K1421,'Voting List'!B:B,0),"")</f>
        <v/>
      </c>
      <c r="U1421" s="170" t="str">
        <f>IF(K1421&lt;&gt;"",IF(ISNUMBER(FIND(K1421,'Voting List'!M1)),"YES","NO"),"")</f>
        <v/>
      </c>
    </row>
    <row r="1422" spans="17:21" ht="12.6" customHeight="1" x14ac:dyDescent="0.2">
      <c r="Q1422" s="75" t="str" cm="1">
        <f t="array" aca="1" ref="Q1422" ca="1">IF(AND(K1422&lt;&gt;"",P1422&lt;&gt;"Absent",U1422&lt;&gt;"NO",M1422="3GPPMEMBER"),IF(INDIRECT(S1422)&lt;&gt;"Present","CHECK","Covered"),"")</f>
        <v/>
      </c>
      <c r="S1422" s="218" t="str">
        <f>IF(M1422="3GPPMEMBER","'Voting List'!L"&amp;MATCH(K1422,'Voting List'!B:B,0),"")</f>
        <v/>
      </c>
      <c r="U1422" s="170" t="str">
        <f>IF(K1422&lt;&gt;"",IF(ISNUMBER(FIND(K1422,'Voting List'!M1)),"YES","NO"),"")</f>
        <v/>
      </c>
    </row>
    <row r="1423" spans="17:21" ht="12.6" customHeight="1" x14ac:dyDescent="0.2">
      <c r="Q1423" s="75" t="str" cm="1">
        <f t="array" aca="1" ref="Q1423" ca="1">IF(AND(K1423&lt;&gt;"",P1423&lt;&gt;"Absent",U1423&lt;&gt;"NO",M1423="3GPPMEMBER"),IF(INDIRECT(S1423)&lt;&gt;"Present","CHECK","Covered"),"")</f>
        <v/>
      </c>
      <c r="S1423" s="218" t="str">
        <f>IF(M1423="3GPPMEMBER","'Voting List'!L"&amp;MATCH(K1423,'Voting List'!B:B,0),"")</f>
        <v/>
      </c>
      <c r="U1423" s="170" t="str">
        <f>IF(K1423&lt;&gt;"",IF(ISNUMBER(FIND(K1423,'Voting List'!M1)),"YES","NO"),"")</f>
        <v/>
      </c>
    </row>
    <row r="1424" spans="17:21" ht="12.6" customHeight="1" x14ac:dyDescent="0.2">
      <c r="Q1424" s="75" t="str" cm="1">
        <f t="array" aca="1" ref="Q1424" ca="1">IF(AND(K1424&lt;&gt;"",P1424&lt;&gt;"Absent",U1424&lt;&gt;"NO",M1424="3GPPMEMBER"),IF(INDIRECT(S1424)&lt;&gt;"Present","CHECK","Covered"),"")</f>
        <v/>
      </c>
      <c r="S1424" s="218" t="str">
        <f>IF(M1424="3GPPMEMBER","'Voting List'!L"&amp;MATCH(K1424,'Voting List'!B:B,0),"")</f>
        <v/>
      </c>
      <c r="U1424" s="170" t="str">
        <f>IF(K1424&lt;&gt;"",IF(ISNUMBER(FIND(K1424,'Voting List'!M1)),"YES","NO"),"")</f>
        <v/>
      </c>
    </row>
    <row r="1425" spans="17:21" ht="12.6" customHeight="1" x14ac:dyDescent="0.2">
      <c r="Q1425" s="75" t="str" cm="1">
        <f t="array" aca="1" ref="Q1425" ca="1">IF(AND(K1425&lt;&gt;"",P1425&lt;&gt;"Absent",U1425&lt;&gt;"NO",M1425="3GPPMEMBER"),IF(INDIRECT(S1425)&lt;&gt;"Present","CHECK","Covered"),"")</f>
        <v/>
      </c>
      <c r="S1425" s="218" t="str">
        <f>IF(M1425="3GPPMEMBER","'Voting List'!L"&amp;MATCH(K1425,'Voting List'!B:B,0),"")</f>
        <v/>
      </c>
      <c r="U1425" s="170" t="str">
        <f>IF(K1425&lt;&gt;"",IF(ISNUMBER(FIND(K1425,'Voting List'!M1)),"YES","NO"),"")</f>
        <v/>
      </c>
    </row>
    <row r="1426" spans="17:21" ht="12.6" customHeight="1" x14ac:dyDescent="0.2">
      <c r="Q1426" s="75" t="str" cm="1">
        <f t="array" aca="1" ref="Q1426" ca="1">IF(AND(K1426&lt;&gt;"",P1426&lt;&gt;"Absent",U1426&lt;&gt;"NO",M1426="3GPPMEMBER"),IF(INDIRECT(S1426)&lt;&gt;"Present","CHECK","Covered"),"")</f>
        <v/>
      </c>
      <c r="S1426" s="218" t="str">
        <f>IF(M1426="3GPPMEMBER","'Voting List'!L"&amp;MATCH(K1426,'Voting List'!B:B,0),"")</f>
        <v/>
      </c>
      <c r="U1426" s="170" t="str">
        <f>IF(K1426&lt;&gt;"",IF(ISNUMBER(FIND(K1426,'Voting List'!M1)),"YES","NO"),"")</f>
        <v/>
      </c>
    </row>
    <row r="1427" spans="17:21" ht="12.6" customHeight="1" x14ac:dyDescent="0.2">
      <c r="Q1427" s="75" t="str" cm="1">
        <f t="array" aca="1" ref="Q1427" ca="1">IF(AND(K1427&lt;&gt;"",P1427&lt;&gt;"Absent",U1427&lt;&gt;"NO",M1427="3GPPMEMBER"),IF(INDIRECT(S1427)&lt;&gt;"Present","CHECK","Covered"),"")</f>
        <v/>
      </c>
      <c r="S1427" s="218" t="str">
        <f>IF(M1427="3GPPMEMBER","'Voting List'!L"&amp;MATCH(K1427,'Voting List'!B:B,0),"")</f>
        <v/>
      </c>
      <c r="U1427" s="170" t="str">
        <f>IF(K1427&lt;&gt;"",IF(ISNUMBER(FIND(K1427,'Voting List'!M1)),"YES","NO"),"")</f>
        <v/>
      </c>
    </row>
    <row r="1428" spans="17:21" ht="12.6" customHeight="1" x14ac:dyDescent="0.2">
      <c r="Q1428" s="75" t="str" cm="1">
        <f t="array" aca="1" ref="Q1428" ca="1">IF(AND(K1428&lt;&gt;"",P1428&lt;&gt;"Absent",U1428&lt;&gt;"NO",M1428="3GPPMEMBER"),IF(INDIRECT(S1428)&lt;&gt;"Present","CHECK","Covered"),"")</f>
        <v/>
      </c>
      <c r="S1428" s="218" t="str">
        <f>IF(M1428="3GPPMEMBER","'Voting List'!L"&amp;MATCH(K1428,'Voting List'!B:B,0),"")</f>
        <v/>
      </c>
      <c r="U1428" s="170" t="str">
        <f>IF(K1428&lt;&gt;"",IF(ISNUMBER(FIND(K1428,'Voting List'!M1)),"YES","NO"),"")</f>
        <v/>
      </c>
    </row>
    <row r="1429" spans="17:21" ht="12.6" customHeight="1" x14ac:dyDescent="0.2">
      <c r="Q1429" s="75" t="str" cm="1">
        <f t="array" aca="1" ref="Q1429" ca="1">IF(AND(K1429&lt;&gt;"",P1429&lt;&gt;"Absent",U1429&lt;&gt;"NO",M1429="3GPPMEMBER"),IF(INDIRECT(S1429)&lt;&gt;"Present","CHECK","Covered"),"")</f>
        <v/>
      </c>
      <c r="S1429" s="218" t="str">
        <f>IF(M1429="3GPPMEMBER","'Voting List'!L"&amp;MATCH(K1429,'Voting List'!B:B,0),"")</f>
        <v/>
      </c>
      <c r="U1429" s="170" t="str">
        <f>IF(K1429&lt;&gt;"",IF(ISNUMBER(FIND(K1429,'Voting List'!M1)),"YES","NO"),"")</f>
        <v/>
      </c>
    </row>
    <row r="1430" spans="17:21" ht="12.6" customHeight="1" x14ac:dyDescent="0.2">
      <c r="Q1430" s="75" t="str" cm="1">
        <f t="array" aca="1" ref="Q1430" ca="1">IF(AND(K1430&lt;&gt;"",P1430&lt;&gt;"Absent",U1430&lt;&gt;"NO",M1430="3GPPMEMBER"),IF(INDIRECT(S1430)&lt;&gt;"Present","CHECK","Covered"),"")</f>
        <v/>
      </c>
      <c r="S1430" s="218" t="str">
        <f>IF(M1430="3GPPMEMBER","'Voting List'!L"&amp;MATCH(K1430,'Voting List'!B:B,0),"")</f>
        <v/>
      </c>
      <c r="U1430" s="170" t="str">
        <f>IF(K1430&lt;&gt;"",IF(ISNUMBER(FIND(K1430,'Voting List'!M1)),"YES","NO"),"")</f>
        <v/>
      </c>
    </row>
    <row r="1431" spans="17:21" ht="12.6" customHeight="1" x14ac:dyDescent="0.2">
      <c r="Q1431" s="75" t="str" cm="1">
        <f t="array" aca="1" ref="Q1431" ca="1">IF(AND(K1431&lt;&gt;"",P1431&lt;&gt;"Absent",U1431&lt;&gt;"NO",M1431="3GPPMEMBER"),IF(INDIRECT(S1431)&lt;&gt;"Present","CHECK","Covered"),"")</f>
        <v/>
      </c>
      <c r="S1431" s="218" t="str">
        <f>IF(M1431="3GPPMEMBER","'Voting List'!L"&amp;MATCH(K1431,'Voting List'!B:B,0),"")</f>
        <v/>
      </c>
      <c r="U1431" s="170" t="str">
        <f>IF(K1431&lt;&gt;"",IF(ISNUMBER(FIND(K1431,'Voting List'!M1)),"YES","NO"),"")</f>
        <v/>
      </c>
    </row>
    <row r="1432" spans="17:21" ht="12.6" customHeight="1" x14ac:dyDescent="0.2">
      <c r="Q1432" s="75" t="str" cm="1">
        <f t="array" aca="1" ref="Q1432" ca="1">IF(AND(K1432&lt;&gt;"",P1432&lt;&gt;"Absent",U1432&lt;&gt;"NO",M1432="3GPPMEMBER"),IF(INDIRECT(S1432)&lt;&gt;"Present","CHECK","Covered"),"")</f>
        <v/>
      </c>
      <c r="S1432" s="218" t="str">
        <f>IF(M1432="3GPPMEMBER","'Voting List'!L"&amp;MATCH(K1432,'Voting List'!B:B,0),"")</f>
        <v/>
      </c>
      <c r="U1432" s="170" t="str">
        <f>IF(K1432&lt;&gt;"",IF(ISNUMBER(FIND(K1432,'Voting List'!M1)),"YES","NO"),"")</f>
        <v/>
      </c>
    </row>
    <row r="1433" spans="17:21" ht="12.6" customHeight="1" x14ac:dyDescent="0.2">
      <c r="Q1433" s="75" t="str" cm="1">
        <f t="array" aca="1" ref="Q1433" ca="1">IF(AND(K1433&lt;&gt;"",P1433&lt;&gt;"Absent",U1433&lt;&gt;"NO",M1433="3GPPMEMBER"),IF(INDIRECT(S1433)&lt;&gt;"Present","CHECK","Covered"),"")</f>
        <v/>
      </c>
      <c r="S1433" s="218" t="str">
        <f>IF(M1433="3GPPMEMBER","'Voting List'!L"&amp;MATCH(K1433,'Voting List'!B:B,0),"")</f>
        <v/>
      </c>
      <c r="U1433" s="170" t="str">
        <f>IF(K1433&lt;&gt;"",IF(ISNUMBER(FIND(K1433,'Voting List'!M1)),"YES","NO"),"")</f>
        <v/>
      </c>
    </row>
    <row r="1434" spans="17:21" ht="12.6" customHeight="1" x14ac:dyDescent="0.2">
      <c r="Q1434" s="75" t="str" cm="1">
        <f t="array" aca="1" ref="Q1434" ca="1">IF(AND(K1434&lt;&gt;"",P1434&lt;&gt;"Absent",U1434&lt;&gt;"NO",M1434="3GPPMEMBER"),IF(INDIRECT(S1434)&lt;&gt;"Present","CHECK","Covered"),"")</f>
        <v/>
      </c>
      <c r="S1434" s="218" t="str">
        <f>IF(M1434="3GPPMEMBER","'Voting List'!L"&amp;MATCH(K1434,'Voting List'!B:B,0),"")</f>
        <v/>
      </c>
      <c r="U1434" s="170" t="str">
        <f>IF(K1434&lt;&gt;"",IF(ISNUMBER(FIND(K1434,'Voting List'!M1)),"YES","NO"),"")</f>
        <v/>
      </c>
    </row>
    <row r="1435" spans="17:21" ht="12.6" customHeight="1" x14ac:dyDescent="0.2">
      <c r="Q1435" s="75" t="str" cm="1">
        <f t="array" aca="1" ref="Q1435" ca="1">IF(AND(K1435&lt;&gt;"",P1435&lt;&gt;"Absent",U1435&lt;&gt;"NO",M1435="3GPPMEMBER"),IF(INDIRECT(S1435)&lt;&gt;"Present","CHECK","Covered"),"")</f>
        <v/>
      </c>
      <c r="S1435" s="218" t="str">
        <f>IF(M1435="3GPPMEMBER","'Voting List'!L"&amp;MATCH(K1435,'Voting List'!B:B,0),"")</f>
        <v/>
      </c>
      <c r="U1435" s="170" t="str">
        <f>IF(K1435&lt;&gt;"",IF(ISNUMBER(FIND(K1435,'Voting List'!M1)),"YES","NO"),"")</f>
        <v/>
      </c>
    </row>
    <row r="1436" spans="17:21" ht="12.6" customHeight="1" x14ac:dyDescent="0.2">
      <c r="Q1436" s="75" t="str" cm="1">
        <f t="array" aca="1" ref="Q1436" ca="1">IF(AND(K1436&lt;&gt;"",P1436&lt;&gt;"Absent",U1436&lt;&gt;"NO",M1436="3GPPMEMBER"),IF(INDIRECT(S1436)&lt;&gt;"Present","CHECK","Covered"),"")</f>
        <v/>
      </c>
      <c r="S1436" s="218" t="str">
        <f>IF(M1436="3GPPMEMBER","'Voting List'!L"&amp;MATCH(K1436,'Voting List'!B:B,0),"")</f>
        <v/>
      </c>
      <c r="U1436" s="170" t="str">
        <f>IF(K1436&lt;&gt;"",IF(ISNUMBER(FIND(K1436,'Voting List'!M1)),"YES","NO"),"")</f>
        <v/>
      </c>
    </row>
    <row r="1437" spans="17:21" ht="12.6" customHeight="1" x14ac:dyDescent="0.2">
      <c r="Q1437" s="75" t="str" cm="1">
        <f t="array" aca="1" ref="Q1437" ca="1">IF(AND(K1437&lt;&gt;"",P1437&lt;&gt;"Absent",U1437&lt;&gt;"NO",M1437="3GPPMEMBER"),IF(INDIRECT(S1437)&lt;&gt;"Present","CHECK","Covered"),"")</f>
        <v/>
      </c>
      <c r="S1437" s="218" t="str">
        <f>IF(M1437="3GPPMEMBER","'Voting List'!L"&amp;MATCH(K1437,'Voting List'!B:B,0),"")</f>
        <v/>
      </c>
      <c r="U1437" s="170" t="str">
        <f>IF(K1437&lt;&gt;"",IF(ISNUMBER(FIND(K1437,'Voting List'!M1)),"YES","NO"),"")</f>
        <v/>
      </c>
    </row>
    <row r="1438" spans="17:21" ht="12.6" customHeight="1" x14ac:dyDescent="0.2">
      <c r="Q1438" s="75" t="str" cm="1">
        <f t="array" aca="1" ref="Q1438" ca="1">IF(AND(K1438&lt;&gt;"",P1438&lt;&gt;"Absent",U1438&lt;&gt;"NO",M1438="3GPPMEMBER"),IF(INDIRECT(S1438)&lt;&gt;"Present","CHECK","Covered"),"")</f>
        <v/>
      </c>
      <c r="S1438" s="218" t="str">
        <f>IF(M1438="3GPPMEMBER","'Voting List'!L"&amp;MATCH(K1438,'Voting List'!B:B,0),"")</f>
        <v/>
      </c>
      <c r="U1438" s="170" t="str">
        <f>IF(K1438&lt;&gt;"",IF(ISNUMBER(FIND(K1438,'Voting List'!M1)),"YES","NO"),"")</f>
        <v/>
      </c>
    </row>
    <row r="1439" spans="17:21" ht="12.6" customHeight="1" x14ac:dyDescent="0.2">
      <c r="Q1439" s="75" t="str" cm="1">
        <f t="array" aca="1" ref="Q1439" ca="1">IF(AND(K1439&lt;&gt;"",P1439&lt;&gt;"Absent",U1439&lt;&gt;"NO",M1439="3GPPMEMBER"),IF(INDIRECT(S1439)&lt;&gt;"Present","CHECK","Covered"),"")</f>
        <v/>
      </c>
      <c r="S1439" s="218" t="str">
        <f>IF(M1439="3GPPMEMBER","'Voting List'!L"&amp;MATCH(K1439,'Voting List'!B:B,0),"")</f>
        <v/>
      </c>
      <c r="U1439" s="170" t="str">
        <f>IF(K1439&lt;&gt;"",IF(ISNUMBER(FIND(K1439,'Voting List'!M1)),"YES","NO"),"")</f>
        <v/>
      </c>
    </row>
    <row r="1440" spans="17:21" ht="12.6" customHeight="1" x14ac:dyDescent="0.2">
      <c r="Q1440" s="75" t="str" cm="1">
        <f t="array" aca="1" ref="Q1440" ca="1">IF(AND(K1440&lt;&gt;"",P1440&lt;&gt;"Absent",U1440&lt;&gt;"NO",M1440="3GPPMEMBER"),IF(INDIRECT(S1440)&lt;&gt;"Present","CHECK","Covered"),"")</f>
        <v/>
      </c>
      <c r="S1440" s="218" t="str">
        <f>IF(M1440="3GPPMEMBER","'Voting List'!L"&amp;MATCH(K1440,'Voting List'!B:B,0),"")</f>
        <v/>
      </c>
      <c r="U1440" s="170" t="str">
        <f>IF(K1440&lt;&gt;"",IF(ISNUMBER(FIND(K1440,'Voting List'!M1)),"YES","NO"),"")</f>
        <v/>
      </c>
    </row>
    <row r="1441" spans="17:21" ht="12.6" customHeight="1" x14ac:dyDescent="0.2">
      <c r="Q1441" s="75" t="str" cm="1">
        <f t="array" aca="1" ref="Q1441" ca="1">IF(AND(K1441&lt;&gt;"",P1441&lt;&gt;"Absent",U1441&lt;&gt;"NO",M1441="3GPPMEMBER"),IF(INDIRECT(S1441)&lt;&gt;"Present","CHECK","Covered"),"")</f>
        <v/>
      </c>
      <c r="S1441" s="218" t="str">
        <f>IF(M1441="3GPPMEMBER","'Voting List'!L"&amp;MATCH(K1441,'Voting List'!B:B,0),"")</f>
        <v/>
      </c>
      <c r="U1441" s="170" t="str">
        <f>IF(K1441&lt;&gt;"",IF(ISNUMBER(FIND(K1441,'Voting List'!M1)),"YES","NO"),"")</f>
        <v/>
      </c>
    </row>
    <row r="1442" spans="17:21" ht="12.6" customHeight="1" x14ac:dyDescent="0.2">
      <c r="Q1442" s="75" t="str" cm="1">
        <f t="array" aca="1" ref="Q1442" ca="1">IF(AND(K1442&lt;&gt;"",P1442&lt;&gt;"Absent",U1442&lt;&gt;"NO",M1442="3GPPMEMBER"),IF(INDIRECT(S1442)&lt;&gt;"Present","CHECK","Covered"),"")</f>
        <v/>
      </c>
      <c r="S1442" s="218" t="str">
        <f>IF(M1442="3GPPMEMBER","'Voting List'!L"&amp;MATCH(K1442,'Voting List'!B:B,0),"")</f>
        <v/>
      </c>
      <c r="U1442" s="170" t="str">
        <f>IF(K1442&lt;&gt;"",IF(ISNUMBER(FIND(K1442,'Voting List'!M1)),"YES","NO"),"")</f>
        <v/>
      </c>
    </row>
    <row r="1443" spans="17:21" ht="12.6" customHeight="1" x14ac:dyDescent="0.2">
      <c r="Q1443" s="75" t="str" cm="1">
        <f t="array" aca="1" ref="Q1443" ca="1">IF(AND(K1443&lt;&gt;"",P1443&lt;&gt;"Absent",U1443&lt;&gt;"NO",M1443="3GPPMEMBER"),IF(INDIRECT(S1443)&lt;&gt;"Present","CHECK","Covered"),"")</f>
        <v/>
      </c>
      <c r="S1443" s="218" t="str">
        <f>IF(M1443="3GPPMEMBER","'Voting List'!L"&amp;MATCH(K1443,'Voting List'!B:B,0),"")</f>
        <v/>
      </c>
      <c r="U1443" s="170" t="str">
        <f>IF(K1443&lt;&gt;"",IF(ISNUMBER(FIND(K1443,'Voting List'!M1)),"YES","NO"),"")</f>
        <v/>
      </c>
    </row>
    <row r="1444" spans="17:21" ht="12.6" customHeight="1" x14ac:dyDescent="0.2">
      <c r="Q1444" s="75" t="str" cm="1">
        <f t="array" aca="1" ref="Q1444" ca="1">IF(AND(K1444&lt;&gt;"",P1444&lt;&gt;"Absent",U1444&lt;&gt;"NO",M1444="3GPPMEMBER"),IF(INDIRECT(S1444)&lt;&gt;"Present","CHECK","Covered"),"")</f>
        <v/>
      </c>
      <c r="S1444" s="218" t="str">
        <f>IF(M1444="3GPPMEMBER","'Voting List'!L"&amp;MATCH(K1444,'Voting List'!B:B,0),"")</f>
        <v/>
      </c>
      <c r="U1444" s="170" t="str">
        <f>IF(K1444&lt;&gt;"",IF(ISNUMBER(FIND(K1444,'Voting List'!M1)),"YES","NO"),"")</f>
        <v/>
      </c>
    </row>
    <row r="1445" spans="17:21" ht="12.6" customHeight="1" x14ac:dyDescent="0.2">
      <c r="Q1445" s="75" t="str" cm="1">
        <f t="array" aca="1" ref="Q1445" ca="1">IF(AND(K1445&lt;&gt;"",P1445&lt;&gt;"Absent",U1445&lt;&gt;"NO",M1445="3GPPMEMBER"),IF(INDIRECT(S1445)&lt;&gt;"Present","CHECK","Covered"),"")</f>
        <v/>
      </c>
      <c r="S1445" s="218" t="str">
        <f>IF(M1445="3GPPMEMBER","'Voting List'!L"&amp;MATCH(K1445,'Voting List'!B:B,0),"")</f>
        <v/>
      </c>
      <c r="U1445" s="170" t="str">
        <f>IF(K1445&lt;&gt;"",IF(ISNUMBER(FIND(K1445,'Voting List'!M1)),"YES","NO"),"")</f>
        <v/>
      </c>
    </row>
    <row r="1446" spans="17:21" ht="12.6" customHeight="1" x14ac:dyDescent="0.2">
      <c r="Q1446" s="75" t="str" cm="1">
        <f t="array" aca="1" ref="Q1446" ca="1">IF(AND(K1446&lt;&gt;"",P1446&lt;&gt;"Absent",U1446&lt;&gt;"NO",M1446="3GPPMEMBER"),IF(INDIRECT(S1446)&lt;&gt;"Present","CHECK","Covered"),"")</f>
        <v/>
      </c>
      <c r="S1446" s="218" t="str">
        <f>IF(M1446="3GPPMEMBER","'Voting List'!L"&amp;MATCH(K1446,'Voting List'!B:B,0),"")</f>
        <v/>
      </c>
      <c r="U1446" s="170" t="str">
        <f>IF(K1446&lt;&gt;"",IF(ISNUMBER(FIND(K1446,'Voting List'!M1)),"YES","NO"),"")</f>
        <v/>
      </c>
    </row>
    <row r="1447" spans="17:21" ht="12.6" customHeight="1" x14ac:dyDescent="0.2">
      <c r="Q1447" s="75" t="str" cm="1">
        <f t="array" aca="1" ref="Q1447" ca="1">IF(AND(K1447&lt;&gt;"",P1447&lt;&gt;"Absent",U1447&lt;&gt;"NO",M1447="3GPPMEMBER"),IF(INDIRECT(S1447)&lt;&gt;"Present","CHECK","Covered"),"")</f>
        <v/>
      </c>
      <c r="S1447" s="218" t="str">
        <f>IF(M1447="3GPPMEMBER","'Voting List'!L"&amp;MATCH(K1447,'Voting List'!B:B,0),"")</f>
        <v/>
      </c>
      <c r="U1447" s="170" t="str">
        <f>IF(K1447&lt;&gt;"",IF(ISNUMBER(FIND(K1447,'Voting List'!M1)),"YES","NO"),"")</f>
        <v/>
      </c>
    </row>
    <row r="1448" spans="17:21" ht="12.6" customHeight="1" x14ac:dyDescent="0.2">
      <c r="Q1448" s="75" t="str" cm="1">
        <f t="array" aca="1" ref="Q1448" ca="1">IF(AND(K1448&lt;&gt;"",P1448&lt;&gt;"Absent",U1448&lt;&gt;"NO",M1448="3GPPMEMBER"),IF(INDIRECT(S1448)&lt;&gt;"Present","CHECK","Covered"),"")</f>
        <v/>
      </c>
      <c r="S1448" s="218" t="str">
        <f>IF(M1448="3GPPMEMBER","'Voting List'!L"&amp;MATCH(K1448,'Voting List'!B:B,0),"")</f>
        <v/>
      </c>
      <c r="U1448" s="170" t="str">
        <f>IF(K1448&lt;&gt;"",IF(ISNUMBER(FIND(K1448,'Voting List'!M1)),"YES","NO"),"")</f>
        <v/>
      </c>
    </row>
    <row r="1449" spans="17:21" ht="12.6" customHeight="1" x14ac:dyDescent="0.2">
      <c r="Q1449" s="75" t="str" cm="1">
        <f t="array" aca="1" ref="Q1449" ca="1">IF(AND(K1449&lt;&gt;"",P1449&lt;&gt;"Absent",U1449&lt;&gt;"NO",M1449="3GPPMEMBER"),IF(INDIRECT(S1449)&lt;&gt;"Present","CHECK","Covered"),"")</f>
        <v/>
      </c>
      <c r="S1449" s="218" t="str">
        <f>IF(M1449="3GPPMEMBER","'Voting List'!L"&amp;MATCH(K1449,'Voting List'!B:B,0),"")</f>
        <v/>
      </c>
      <c r="U1449" s="170" t="str">
        <f>IF(K1449&lt;&gt;"",IF(ISNUMBER(FIND(K1449,'Voting List'!M1)),"YES","NO"),"")</f>
        <v/>
      </c>
    </row>
    <row r="1450" spans="17:21" ht="12.6" customHeight="1" x14ac:dyDescent="0.2">
      <c r="Q1450" s="75" t="str" cm="1">
        <f t="array" aca="1" ref="Q1450" ca="1">IF(AND(K1450&lt;&gt;"",P1450&lt;&gt;"Absent",U1450&lt;&gt;"NO",M1450="3GPPMEMBER"),IF(INDIRECT(S1450)&lt;&gt;"Present","CHECK","Covered"),"")</f>
        <v/>
      </c>
      <c r="S1450" s="218" t="str">
        <f>IF(M1450="3GPPMEMBER","'Voting List'!L"&amp;MATCH(K1450,'Voting List'!B:B,0),"")</f>
        <v/>
      </c>
      <c r="U1450" s="170" t="str">
        <f>IF(K1450&lt;&gt;"",IF(ISNUMBER(FIND(K1450,'Voting List'!M1)),"YES","NO"),"")</f>
        <v/>
      </c>
    </row>
    <row r="1451" spans="17:21" ht="12.6" customHeight="1" x14ac:dyDescent="0.2">
      <c r="Q1451" s="75" t="str" cm="1">
        <f t="array" aca="1" ref="Q1451" ca="1">IF(AND(K1451&lt;&gt;"",P1451&lt;&gt;"Absent",U1451&lt;&gt;"NO",M1451="3GPPMEMBER"),IF(INDIRECT(S1451)&lt;&gt;"Present","CHECK","Covered"),"")</f>
        <v/>
      </c>
      <c r="S1451" s="218" t="str">
        <f>IF(M1451="3GPPMEMBER","'Voting List'!L"&amp;MATCH(K1451,'Voting List'!B:B,0),"")</f>
        <v/>
      </c>
      <c r="U1451" s="170" t="str">
        <f>IF(K1451&lt;&gt;"",IF(ISNUMBER(FIND(K1451,'Voting List'!M1)),"YES","NO"),"")</f>
        <v/>
      </c>
    </row>
    <row r="1452" spans="17:21" ht="12.6" customHeight="1" x14ac:dyDescent="0.2">
      <c r="Q1452" s="75" t="str" cm="1">
        <f t="array" aca="1" ref="Q1452" ca="1">IF(AND(K1452&lt;&gt;"",P1452&lt;&gt;"Absent",U1452&lt;&gt;"NO",M1452="3GPPMEMBER"),IF(INDIRECT(S1452)&lt;&gt;"Present","CHECK","Covered"),"")</f>
        <v/>
      </c>
      <c r="S1452" s="218" t="str">
        <f>IF(M1452="3GPPMEMBER","'Voting List'!L"&amp;MATCH(K1452,'Voting List'!B:B,0),"")</f>
        <v/>
      </c>
      <c r="U1452" s="170" t="str">
        <f>IF(K1452&lt;&gt;"",IF(ISNUMBER(FIND(K1452,'Voting List'!M1)),"YES","NO"),"")</f>
        <v/>
      </c>
    </row>
    <row r="1453" spans="17:21" ht="12.6" customHeight="1" x14ac:dyDescent="0.2">
      <c r="Q1453" s="75" t="str" cm="1">
        <f t="array" aca="1" ref="Q1453" ca="1">IF(AND(K1453&lt;&gt;"",P1453&lt;&gt;"Absent",U1453&lt;&gt;"NO",M1453="3GPPMEMBER"),IF(INDIRECT(S1453)&lt;&gt;"Present","CHECK","Covered"),"")</f>
        <v/>
      </c>
      <c r="S1453" s="218" t="str">
        <f>IF(M1453="3GPPMEMBER","'Voting List'!L"&amp;MATCH(K1453,'Voting List'!B:B,0),"")</f>
        <v/>
      </c>
      <c r="U1453" s="170" t="str">
        <f>IF(K1453&lt;&gt;"",IF(ISNUMBER(FIND(K1453,'Voting List'!M1)),"YES","NO"),"")</f>
        <v/>
      </c>
    </row>
    <row r="1454" spans="17:21" ht="12.6" customHeight="1" x14ac:dyDescent="0.2">
      <c r="Q1454" s="75" t="str" cm="1">
        <f t="array" aca="1" ref="Q1454" ca="1">IF(AND(K1454&lt;&gt;"",P1454&lt;&gt;"Absent",U1454&lt;&gt;"NO",M1454="3GPPMEMBER"),IF(INDIRECT(S1454)&lt;&gt;"Present","CHECK","Covered"),"")</f>
        <v/>
      </c>
      <c r="S1454" s="218" t="str">
        <f>IF(M1454="3GPPMEMBER","'Voting List'!L"&amp;MATCH(K1454,'Voting List'!B:B,0),"")</f>
        <v/>
      </c>
      <c r="U1454" s="170" t="str">
        <f>IF(K1454&lt;&gt;"",IF(ISNUMBER(FIND(K1454,'Voting List'!M1)),"YES","NO"),"")</f>
        <v/>
      </c>
    </row>
    <row r="1455" spans="17:21" ht="12.6" customHeight="1" x14ac:dyDescent="0.2">
      <c r="Q1455" s="75" t="str" cm="1">
        <f t="array" aca="1" ref="Q1455" ca="1">IF(AND(K1455&lt;&gt;"",P1455&lt;&gt;"Absent",U1455&lt;&gt;"NO",M1455="3GPPMEMBER"),IF(INDIRECT(S1455)&lt;&gt;"Present","CHECK","Covered"),"")</f>
        <v/>
      </c>
      <c r="S1455" s="218" t="str">
        <f>IF(M1455="3GPPMEMBER","'Voting List'!L"&amp;MATCH(K1455,'Voting List'!B:B,0),"")</f>
        <v/>
      </c>
      <c r="U1455" s="170" t="str">
        <f>IF(K1455&lt;&gt;"",IF(ISNUMBER(FIND(K1455,'Voting List'!M1)),"YES","NO"),"")</f>
        <v/>
      </c>
    </row>
    <row r="1456" spans="17:21" ht="12.6" customHeight="1" x14ac:dyDescent="0.2">
      <c r="Q1456" s="75" t="str" cm="1">
        <f t="array" aca="1" ref="Q1456" ca="1">IF(AND(K1456&lt;&gt;"",P1456&lt;&gt;"Absent",U1456&lt;&gt;"NO",M1456="3GPPMEMBER"),IF(INDIRECT(S1456)&lt;&gt;"Present","CHECK","Covered"),"")</f>
        <v/>
      </c>
      <c r="S1456" s="218" t="str">
        <f>IF(M1456="3GPPMEMBER","'Voting List'!L"&amp;MATCH(K1456,'Voting List'!B:B,0),"")</f>
        <v/>
      </c>
      <c r="U1456" s="170" t="str">
        <f>IF(K1456&lt;&gt;"",IF(ISNUMBER(FIND(K1456,'Voting List'!M1)),"YES","NO"),"")</f>
        <v/>
      </c>
    </row>
    <row r="1457" spans="17:21" ht="12.6" customHeight="1" x14ac:dyDescent="0.2">
      <c r="Q1457" s="75" t="str" cm="1">
        <f t="array" aca="1" ref="Q1457" ca="1">IF(AND(K1457&lt;&gt;"",P1457&lt;&gt;"Absent",U1457&lt;&gt;"NO",M1457="3GPPMEMBER"),IF(INDIRECT(S1457)&lt;&gt;"Present","CHECK","Covered"),"")</f>
        <v/>
      </c>
      <c r="S1457" s="218" t="str">
        <f>IF(M1457="3GPPMEMBER","'Voting List'!L"&amp;MATCH(K1457,'Voting List'!B:B,0),"")</f>
        <v/>
      </c>
      <c r="U1457" s="170" t="str">
        <f>IF(K1457&lt;&gt;"",IF(ISNUMBER(FIND(K1457,'Voting List'!M1)),"YES","NO"),"")</f>
        <v/>
      </c>
    </row>
    <row r="1458" spans="17:21" ht="12.6" customHeight="1" x14ac:dyDescent="0.2">
      <c r="Q1458" s="75" t="str" cm="1">
        <f t="array" aca="1" ref="Q1458" ca="1">IF(AND(K1458&lt;&gt;"",P1458&lt;&gt;"Absent",U1458&lt;&gt;"NO",M1458="3GPPMEMBER"),IF(INDIRECT(S1458)&lt;&gt;"Present","CHECK","Covered"),"")</f>
        <v/>
      </c>
      <c r="S1458" s="218" t="str">
        <f>IF(M1458="3GPPMEMBER","'Voting List'!L"&amp;MATCH(K1458,'Voting List'!B:B,0),"")</f>
        <v/>
      </c>
      <c r="U1458" s="170" t="str">
        <f>IF(K1458&lt;&gt;"",IF(ISNUMBER(FIND(K1458,'Voting List'!M1)),"YES","NO"),"")</f>
        <v/>
      </c>
    </row>
    <row r="1459" spans="17:21" ht="12.6" customHeight="1" x14ac:dyDescent="0.2">
      <c r="Q1459" s="75" t="str" cm="1">
        <f t="array" aca="1" ref="Q1459" ca="1">IF(AND(K1459&lt;&gt;"",P1459&lt;&gt;"Absent",U1459&lt;&gt;"NO",M1459="3GPPMEMBER"),IF(INDIRECT(S1459)&lt;&gt;"Present","CHECK","Covered"),"")</f>
        <v/>
      </c>
      <c r="S1459" s="218" t="str">
        <f>IF(M1459="3GPPMEMBER","'Voting List'!L"&amp;MATCH(K1459,'Voting List'!B:B,0),"")</f>
        <v/>
      </c>
      <c r="U1459" s="170" t="str">
        <f>IF(K1459&lt;&gt;"",IF(ISNUMBER(FIND(K1459,'Voting List'!M1)),"YES","NO"),"")</f>
        <v/>
      </c>
    </row>
    <row r="1460" spans="17:21" ht="12.6" customHeight="1" x14ac:dyDescent="0.2">
      <c r="Q1460" s="75" t="str" cm="1">
        <f t="array" aca="1" ref="Q1460" ca="1">IF(AND(K1460&lt;&gt;"",P1460&lt;&gt;"Absent",U1460&lt;&gt;"NO",M1460="3GPPMEMBER"),IF(INDIRECT(S1460)&lt;&gt;"Present","CHECK","Covered"),"")</f>
        <v/>
      </c>
      <c r="S1460" s="218" t="str">
        <f>IF(M1460="3GPPMEMBER","'Voting List'!L"&amp;MATCH(K1460,'Voting List'!B:B,0),"")</f>
        <v/>
      </c>
      <c r="U1460" s="170" t="str">
        <f>IF(K1460&lt;&gt;"",IF(ISNUMBER(FIND(K1460,'Voting List'!M1)),"YES","NO"),"")</f>
        <v/>
      </c>
    </row>
    <row r="1461" spans="17:21" ht="12.6" customHeight="1" x14ac:dyDescent="0.2">
      <c r="Q1461" s="75" t="str" cm="1">
        <f t="array" aca="1" ref="Q1461" ca="1">IF(AND(K1461&lt;&gt;"",P1461&lt;&gt;"Absent",U1461&lt;&gt;"NO",M1461="3GPPMEMBER"),IF(INDIRECT(S1461)&lt;&gt;"Present","CHECK","Covered"),"")</f>
        <v/>
      </c>
      <c r="S1461" s="218" t="str">
        <f>IF(M1461="3GPPMEMBER","'Voting List'!L"&amp;MATCH(K1461,'Voting List'!B:B,0),"")</f>
        <v/>
      </c>
      <c r="U1461" s="170" t="str">
        <f>IF(K1461&lt;&gt;"",IF(ISNUMBER(FIND(K1461,'Voting List'!M1)),"YES","NO"),"")</f>
        <v/>
      </c>
    </row>
    <row r="1462" spans="17:21" ht="12.6" customHeight="1" x14ac:dyDescent="0.2">
      <c r="Q1462" s="75" t="str" cm="1">
        <f t="array" aca="1" ref="Q1462" ca="1">IF(AND(K1462&lt;&gt;"",P1462&lt;&gt;"Absent",U1462&lt;&gt;"NO",M1462="3GPPMEMBER"),IF(INDIRECT(S1462)&lt;&gt;"Present","CHECK","Covered"),"")</f>
        <v/>
      </c>
      <c r="S1462" s="218" t="str">
        <f>IF(M1462="3GPPMEMBER","'Voting List'!L"&amp;MATCH(K1462,'Voting List'!B:B,0),"")</f>
        <v/>
      </c>
      <c r="U1462" s="170" t="str">
        <f>IF(K1462&lt;&gt;"",IF(ISNUMBER(FIND(K1462,'Voting List'!M1)),"YES","NO"),"")</f>
        <v/>
      </c>
    </row>
    <row r="1463" spans="17:21" ht="12.6" customHeight="1" x14ac:dyDescent="0.2">
      <c r="Q1463" s="75" t="str" cm="1">
        <f t="array" aca="1" ref="Q1463" ca="1">IF(AND(K1463&lt;&gt;"",P1463&lt;&gt;"Absent",U1463&lt;&gt;"NO",M1463="3GPPMEMBER"),IF(INDIRECT(S1463)&lt;&gt;"Present","CHECK","Covered"),"")</f>
        <v/>
      </c>
      <c r="S1463" s="218" t="str">
        <f>IF(M1463="3GPPMEMBER","'Voting List'!L"&amp;MATCH(K1463,'Voting List'!B:B,0),"")</f>
        <v/>
      </c>
      <c r="U1463" s="170" t="str">
        <f>IF(K1463&lt;&gt;"",IF(ISNUMBER(FIND(K1463,'Voting List'!M1)),"YES","NO"),"")</f>
        <v/>
      </c>
    </row>
    <row r="1464" spans="17:21" ht="12.6" customHeight="1" x14ac:dyDescent="0.2">
      <c r="Q1464" s="75" t="str" cm="1">
        <f t="array" aca="1" ref="Q1464" ca="1">IF(AND(K1464&lt;&gt;"",P1464&lt;&gt;"Absent",U1464&lt;&gt;"NO",M1464="3GPPMEMBER"),IF(INDIRECT(S1464)&lt;&gt;"Present","CHECK","Covered"),"")</f>
        <v/>
      </c>
      <c r="S1464" s="218" t="str">
        <f>IF(M1464="3GPPMEMBER","'Voting List'!L"&amp;MATCH(K1464,'Voting List'!B:B,0),"")</f>
        <v/>
      </c>
      <c r="U1464" s="170" t="str">
        <f>IF(K1464&lt;&gt;"",IF(ISNUMBER(FIND(K1464,'Voting List'!M1)),"YES","NO"),"")</f>
        <v/>
      </c>
    </row>
    <row r="1465" spans="17:21" ht="12.6" customHeight="1" x14ac:dyDescent="0.2">
      <c r="Q1465" s="75" t="str" cm="1">
        <f t="array" aca="1" ref="Q1465" ca="1">IF(AND(K1465&lt;&gt;"",P1465&lt;&gt;"Absent",U1465&lt;&gt;"NO",M1465="3GPPMEMBER"),IF(INDIRECT(S1465)&lt;&gt;"Present","CHECK","Covered"),"")</f>
        <v/>
      </c>
      <c r="S1465" s="218" t="str">
        <f>IF(M1465="3GPPMEMBER","'Voting List'!L"&amp;MATCH(K1465,'Voting List'!B:B,0),"")</f>
        <v/>
      </c>
      <c r="U1465" s="170" t="str">
        <f>IF(K1465&lt;&gt;"",IF(ISNUMBER(FIND(K1465,'Voting List'!M1)),"YES","NO"),"")</f>
        <v/>
      </c>
    </row>
    <row r="1466" spans="17:21" ht="12.6" customHeight="1" x14ac:dyDescent="0.2">
      <c r="Q1466" s="75" t="str" cm="1">
        <f t="array" aca="1" ref="Q1466" ca="1">IF(AND(K1466&lt;&gt;"",P1466&lt;&gt;"Absent",U1466&lt;&gt;"NO",M1466="3GPPMEMBER"),IF(INDIRECT(S1466)&lt;&gt;"Present","CHECK","Covered"),"")</f>
        <v/>
      </c>
      <c r="S1466" s="218" t="str">
        <f>IF(M1466="3GPPMEMBER","'Voting List'!L"&amp;MATCH(K1466,'Voting List'!B:B,0),"")</f>
        <v/>
      </c>
      <c r="U1466" s="170" t="str">
        <f>IF(K1466&lt;&gt;"",IF(ISNUMBER(FIND(K1466,'Voting List'!M1)),"YES","NO"),"")</f>
        <v/>
      </c>
    </row>
    <row r="1467" spans="17:21" ht="12.6" customHeight="1" x14ac:dyDescent="0.2">
      <c r="Q1467" s="75" t="str" cm="1">
        <f t="array" aca="1" ref="Q1467" ca="1">IF(AND(K1467&lt;&gt;"",P1467&lt;&gt;"Absent",U1467&lt;&gt;"NO",M1467="3GPPMEMBER"),IF(INDIRECT(S1467)&lt;&gt;"Present","CHECK","Covered"),"")</f>
        <v/>
      </c>
      <c r="S1467" s="218" t="str">
        <f>IF(M1467="3GPPMEMBER","'Voting List'!L"&amp;MATCH(K1467,'Voting List'!B:B,0),"")</f>
        <v/>
      </c>
      <c r="U1467" s="170" t="str">
        <f>IF(K1467&lt;&gt;"",IF(ISNUMBER(FIND(K1467,'Voting List'!M1)),"YES","NO"),"")</f>
        <v/>
      </c>
    </row>
    <row r="1468" spans="17:21" ht="12.6" customHeight="1" x14ac:dyDescent="0.2">
      <c r="Q1468" s="75" t="str" cm="1">
        <f t="array" aca="1" ref="Q1468" ca="1">IF(AND(K1468&lt;&gt;"",P1468&lt;&gt;"Absent",U1468&lt;&gt;"NO",M1468="3GPPMEMBER"),IF(INDIRECT(S1468)&lt;&gt;"Present","CHECK","Covered"),"")</f>
        <v/>
      </c>
      <c r="S1468" s="218" t="str">
        <f>IF(M1468="3GPPMEMBER","'Voting List'!L"&amp;MATCH(K1468,'Voting List'!B:B,0),"")</f>
        <v/>
      </c>
      <c r="U1468" s="170" t="str">
        <f>IF(K1468&lt;&gt;"",IF(ISNUMBER(FIND(K1468,'Voting List'!M1)),"YES","NO"),"")</f>
        <v/>
      </c>
    </row>
    <row r="1469" spans="17:21" ht="12.6" customHeight="1" x14ac:dyDescent="0.2">
      <c r="Q1469" s="75" t="str" cm="1">
        <f t="array" aca="1" ref="Q1469" ca="1">IF(AND(K1469&lt;&gt;"",P1469&lt;&gt;"Absent",U1469&lt;&gt;"NO",M1469="3GPPMEMBER"),IF(INDIRECT(S1469)&lt;&gt;"Present","CHECK","Covered"),"")</f>
        <v/>
      </c>
      <c r="S1469" s="218" t="str">
        <f>IF(M1469="3GPPMEMBER","'Voting List'!L"&amp;MATCH(K1469,'Voting List'!B:B,0),"")</f>
        <v/>
      </c>
      <c r="U1469" s="170" t="str">
        <f>IF(K1469&lt;&gt;"",IF(ISNUMBER(FIND(K1469,'Voting List'!M1)),"YES","NO"),"")</f>
        <v/>
      </c>
    </row>
    <row r="1470" spans="17:21" ht="12.6" customHeight="1" x14ac:dyDescent="0.2">
      <c r="Q1470" s="75" t="str" cm="1">
        <f t="array" aca="1" ref="Q1470" ca="1">IF(AND(K1470&lt;&gt;"",P1470&lt;&gt;"Absent",U1470&lt;&gt;"NO",M1470="3GPPMEMBER"),IF(INDIRECT(S1470)&lt;&gt;"Present","CHECK","Covered"),"")</f>
        <v/>
      </c>
      <c r="S1470" s="218" t="str">
        <f>IF(M1470="3GPPMEMBER","'Voting List'!L"&amp;MATCH(K1470,'Voting List'!B:B,0),"")</f>
        <v/>
      </c>
      <c r="U1470" s="170" t="str">
        <f>IF(K1470&lt;&gt;"",IF(ISNUMBER(FIND(K1470,'Voting List'!M1)),"YES","NO"),"")</f>
        <v/>
      </c>
    </row>
    <row r="1471" spans="17:21" ht="12.6" customHeight="1" x14ac:dyDescent="0.2">
      <c r="Q1471" s="75" t="str" cm="1">
        <f t="array" aca="1" ref="Q1471" ca="1">IF(AND(K1471&lt;&gt;"",P1471&lt;&gt;"Absent",U1471&lt;&gt;"NO",M1471="3GPPMEMBER"),IF(INDIRECT(S1471)&lt;&gt;"Present","CHECK","Covered"),"")</f>
        <v/>
      </c>
      <c r="S1471" s="218" t="str">
        <f>IF(M1471="3GPPMEMBER","'Voting List'!L"&amp;MATCH(K1471,'Voting List'!B:B,0),"")</f>
        <v/>
      </c>
      <c r="U1471" s="170" t="str">
        <f>IF(K1471&lt;&gt;"",IF(ISNUMBER(FIND(K1471,'Voting List'!M1)),"YES","NO"),"")</f>
        <v/>
      </c>
    </row>
    <row r="1472" spans="17:21" ht="12.6" customHeight="1" x14ac:dyDescent="0.2">
      <c r="Q1472" s="75" t="str" cm="1">
        <f t="array" aca="1" ref="Q1472" ca="1">IF(AND(K1472&lt;&gt;"",P1472&lt;&gt;"Absent",U1472&lt;&gt;"NO",M1472="3GPPMEMBER"),IF(INDIRECT(S1472)&lt;&gt;"Present","CHECK","Covered"),"")</f>
        <v/>
      </c>
      <c r="S1472" s="218" t="str">
        <f>IF(M1472="3GPPMEMBER","'Voting List'!L"&amp;MATCH(K1472,'Voting List'!B:B,0),"")</f>
        <v/>
      </c>
      <c r="U1472" s="170" t="str">
        <f>IF(K1472&lt;&gt;"",IF(ISNUMBER(FIND(K1472,'Voting List'!M1)),"YES","NO"),"")</f>
        <v/>
      </c>
    </row>
    <row r="1473" spans="17:21" ht="12.6" customHeight="1" x14ac:dyDescent="0.2">
      <c r="Q1473" s="75" t="str" cm="1">
        <f t="array" aca="1" ref="Q1473" ca="1">IF(AND(K1473&lt;&gt;"",P1473&lt;&gt;"Absent",U1473&lt;&gt;"NO",M1473="3GPPMEMBER"),IF(INDIRECT(S1473)&lt;&gt;"Present","CHECK","Covered"),"")</f>
        <v/>
      </c>
      <c r="S1473" s="218" t="str">
        <f>IF(M1473="3GPPMEMBER","'Voting List'!L"&amp;MATCH(K1473,'Voting List'!B:B,0),"")</f>
        <v/>
      </c>
      <c r="U1473" s="170" t="str">
        <f>IF(K1473&lt;&gt;"",IF(ISNUMBER(FIND(K1473,'Voting List'!M1)),"YES","NO"),"")</f>
        <v/>
      </c>
    </row>
    <row r="1474" spans="17:21" ht="12.6" customHeight="1" x14ac:dyDescent="0.2">
      <c r="Q1474" s="75" t="str" cm="1">
        <f t="array" aca="1" ref="Q1474" ca="1">IF(AND(K1474&lt;&gt;"",P1474&lt;&gt;"Absent",U1474&lt;&gt;"NO",M1474="3GPPMEMBER"),IF(INDIRECT(S1474)&lt;&gt;"Present","CHECK","Covered"),"")</f>
        <v/>
      </c>
      <c r="S1474" s="218" t="str">
        <f>IF(M1474="3GPPMEMBER","'Voting List'!L"&amp;MATCH(K1474,'Voting List'!B:B,0),"")</f>
        <v/>
      </c>
      <c r="U1474" s="170" t="str">
        <f>IF(K1474&lt;&gt;"",IF(ISNUMBER(FIND(K1474,'Voting List'!M1)),"YES","NO"),"")</f>
        <v/>
      </c>
    </row>
    <row r="1475" spans="17:21" ht="12.6" customHeight="1" x14ac:dyDescent="0.2">
      <c r="Q1475" s="75" t="str" cm="1">
        <f t="array" aca="1" ref="Q1475" ca="1">IF(AND(K1475&lt;&gt;"",P1475&lt;&gt;"Absent",U1475&lt;&gt;"NO",M1475="3GPPMEMBER"),IF(INDIRECT(S1475)&lt;&gt;"Present","CHECK","Covered"),"")</f>
        <v/>
      </c>
      <c r="S1475" s="218" t="str">
        <f>IF(M1475="3GPPMEMBER","'Voting List'!L"&amp;MATCH(K1475,'Voting List'!B:B,0),"")</f>
        <v/>
      </c>
      <c r="U1475" s="170" t="str">
        <f>IF(K1475&lt;&gt;"",IF(ISNUMBER(FIND(K1475,'Voting List'!M1)),"YES","NO"),"")</f>
        <v/>
      </c>
    </row>
    <row r="1476" spans="17:21" ht="12.6" customHeight="1" x14ac:dyDescent="0.2">
      <c r="Q1476" s="75" t="str" cm="1">
        <f t="array" aca="1" ref="Q1476" ca="1">IF(AND(K1476&lt;&gt;"",P1476&lt;&gt;"Absent",U1476&lt;&gt;"NO",M1476="3GPPMEMBER"),IF(INDIRECT(S1476)&lt;&gt;"Present","CHECK","Covered"),"")</f>
        <v/>
      </c>
      <c r="S1476" s="218" t="str">
        <f>IF(M1476="3GPPMEMBER","'Voting List'!L"&amp;MATCH(K1476,'Voting List'!B:B,0),"")</f>
        <v/>
      </c>
      <c r="U1476" s="170" t="str">
        <f>IF(K1476&lt;&gt;"",IF(ISNUMBER(FIND(K1476,'Voting List'!M1)),"YES","NO"),"")</f>
        <v/>
      </c>
    </row>
    <row r="1477" spans="17:21" ht="12.6" customHeight="1" x14ac:dyDescent="0.2">
      <c r="Q1477" s="75" t="str" cm="1">
        <f t="array" aca="1" ref="Q1477" ca="1">IF(AND(K1477&lt;&gt;"",P1477&lt;&gt;"Absent",U1477&lt;&gt;"NO",M1477="3GPPMEMBER"),IF(INDIRECT(S1477)&lt;&gt;"Present","CHECK","Covered"),"")</f>
        <v/>
      </c>
      <c r="S1477" s="218" t="str">
        <f>IF(M1477="3GPPMEMBER","'Voting List'!L"&amp;MATCH(K1477,'Voting List'!B:B,0),"")</f>
        <v/>
      </c>
      <c r="U1477" s="170" t="str">
        <f>IF(K1477&lt;&gt;"",IF(ISNUMBER(FIND(K1477,'Voting List'!M1)),"YES","NO"),"")</f>
        <v/>
      </c>
    </row>
    <row r="1478" spans="17:21" ht="12.6" customHeight="1" x14ac:dyDescent="0.2">
      <c r="Q1478" s="75" t="str" cm="1">
        <f t="array" aca="1" ref="Q1478" ca="1">IF(AND(K1478&lt;&gt;"",P1478&lt;&gt;"Absent",U1478&lt;&gt;"NO",M1478="3GPPMEMBER"),IF(INDIRECT(S1478)&lt;&gt;"Present","CHECK","Covered"),"")</f>
        <v/>
      </c>
      <c r="S1478" s="218" t="str">
        <f>IF(M1478="3GPPMEMBER","'Voting List'!L"&amp;MATCH(K1478,'Voting List'!B:B,0),"")</f>
        <v/>
      </c>
      <c r="U1478" s="170" t="str">
        <f>IF(K1478&lt;&gt;"",IF(ISNUMBER(FIND(K1478,'Voting List'!M1)),"YES","NO"),"")</f>
        <v/>
      </c>
    </row>
    <row r="1479" spans="17:21" ht="12.6" customHeight="1" x14ac:dyDescent="0.2">
      <c r="Q1479" s="75" t="str" cm="1">
        <f t="array" aca="1" ref="Q1479" ca="1">IF(AND(K1479&lt;&gt;"",P1479&lt;&gt;"Absent",U1479&lt;&gt;"NO",M1479="3GPPMEMBER"),IF(INDIRECT(S1479)&lt;&gt;"Present","CHECK","Covered"),"")</f>
        <v/>
      </c>
      <c r="S1479" s="218" t="str">
        <f>IF(M1479="3GPPMEMBER","'Voting List'!L"&amp;MATCH(K1479,'Voting List'!B:B,0),"")</f>
        <v/>
      </c>
      <c r="U1479" s="170" t="str">
        <f>IF(K1479&lt;&gt;"",IF(ISNUMBER(FIND(K1479,'Voting List'!M1)),"YES","NO"),"")</f>
        <v/>
      </c>
    </row>
    <row r="1480" spans="17:21" ht="12.6" customHeight="1" x14ac:dyDescent="0.2">
      <c r="Q1480" s="75" t="str" cm="1">
        <f t="array" aca="1" ref="Q1480" ca="1">IF(AND(K1480&lt;&gt;"",P1480&lt;&gt;"Absent",U1480&lt;&gt;"NO",M1480="3GPPMEMBER"),IF(INDIRECT(S1480)&lt;&gt;"Present","CHECK","Covered"),"")</f>
        <v/>
      </c>
      <c r="S1480" s="218" t="str">
        <f>IF(M1480="3GPPMEMBER","'Voting List'!L"&amp;MATCH(K1480,'Voting List'!B:B,0),"")</f>
        <v/>
      </c>
      <c r="U1480" s="170" t="str">
        <f>IF(K1480&lt;&gt;"",IF(ISNUMBER(FIND(K1480,'Voting List'!M1)),"YES","NO"),"")</f>
        <v/>
      </c>
    </row>
    <row r="1481" spans="17:21" ht="12.6" customHeight="1" x14ac:dyDescent="0.2">
      <c r="Q1481" s="75" t="str" cm="1">
        <f t="array" aca="1" ref="Q1481" ca="1">IF(AND(K1481&lt;&gt;"",P1481&lt;&gt;"Absent",U1481&lt;&gt;"NO",M1481="3GPPMEMBER"),IF(INDIRECT(S1481)&lt;&gt;"Present","CHECK","Covered"),"")</f>
        <v/>
      </c>
      <c r="S1481" s="218" t="str">
        <f>IF(M1481="3GPPMEMBER","'Voting List'!L"&amp;MATCH(K1481,'Voting List'!B:B,0),"")</f>
        <v/>
      </c>
      <c r="U1481" s="170" t="str">
        <f>IF(K1481&lt;&gt;"",IF(ISNUMBER(FIND(K1481,'Voting List'!M1)),"YES","NO"),"")</f>
        <v/>
      </c>
    </row>
    <row r="1482" spans="17:21" ht="12.6" customHeight="1" x14ac:dyDescent="0.2">
      <c r="Q1482" s="75" t="str" cm="1">
        <f t="array" aca="1" ref="Q1482" ca="1">IF(AND(K1482&lt;&gt;"",P1482&lt;&gt;"Absent",U1482&lt;&gt;"NO",M1482="3GPPMEMBER"),IF(INDIRECT(S1482)&lt;&gt;"Present","CHECK","Covered"),"")</f>
        <v/>
      </c>
      <c r="S1482" s="218" t="str">
        <f>IF(M1482="3GPPMEMBER","'Voting List'!L"&amp;MATCH(K1482,'Voting List'!B:B,0),"")</f>
        <v/>
      </c>
      <c r="U1482" s="170" t="str">
        <f>IF(K1482&lt;&gt;"",IF(ISNUMBER(FIND(K1482,'Voting List'!M1)),"YES","NO"),"")</f>
        <v/>
      </c>
    </row>
    <row r="1483" spans="17:21" ht="12.6" customHeight="1" x14ac:dyDescent="0.2">
      <c r="Q1483" s="75" t="str" cm="1">
        <f t="array" aca="1" ref="Q1483" ca="1">IF(AND(K1483&lt;&gt;"",P1483&lt;&gt;"Absent",U1483&lt;&gt;"NO",M1483="3GPPMEMBER"),IF(INDIRECT(S1483)&lt;&gt;"Present","CHECK","Covered"),"")</f>
        <v/>
      </c>
      <c r="S1483" s="218" t="str">
        <f>IF(M1483="3GPPMEMBER","'Voting List'!L"&amp;MATCH(K1483,'Voting List'!B:B,0),"")</f>
        <v/>
      </c>
      <c r="U1483" s="170" t="str">
        <f>IF(K1483&lt;&gt;"",IF(ISNUMBER(FIND(K1483,'Voting List'!M1)),"YES","NO"),"")</f>
        <v/>
      </c>
    </row>
    <row r="1484" spans="17:21" ht="12.6" customHeight="1" x14ac:dyDescent="0.2">
      <c r="Q1484" s="75" t="str" cm="1">
        <f t="array" aca="1" ref="Q1484" ca="1">IF(AND(K1484&lt;&gt;"",P1484&lt;&gt;"Absent",U1484&lt;&gt;"NO",M1484="3GPPMEMBER"),IF(INDIRECT(S1484)&lt;&gt;"Present","CHECK","Covered"),"")</f>
        <v/>
      </c>
      <c r="S1484" s="218" t="str">
        <f>IF(M1484="3GPPMEMBER","'Voting List'!L"&amp;MATCH(K1484,'Voting List'!B:B,0),"")</f>
        <v/>
      </c>
      <c r="U1484" s="170" t="str">
        <f>IF(K1484&lt;&gt;"",IF(ISNUMBER(FIND(K1484,'Voting List'!M1)),"YES","NO"),"")</f>
        <v/>
      </c>
    </row>
    <row r="1485" spans="17:21" ht="12.6" customHeight="1" x14ac:dyDescent="0.2">
      <c r="Q1485" s="75" t="str" cm="1">
        <f t="array" aca="1" ref="Q1485" ca="1">IF(AND(K1485&lt;&gt;"",P1485&lt;&gt;"Absent",U1485&lt;&gt;"NO",M1485="3GPPMEMBER"),IF(INDIRECT(S1485)&lt;&gt;"Present","CHECK","Covered"),"")</f>
        <v/>
      </c>
      <c r="S1485" s="218" t="str">
        <f>IF(M1485="3GPPMEMBER","'Voting List'!L"&amp;MATCH(K1485,'Voting List'!B:B,0),"")</f>
        <v/>
      </c>
      <c r="U1485" s="170" t="str">
        <f>IF(K1485&lt;&gt;"",IF(ISNUMBER(FIND(K1485,'Voting List'!M1)),"YES","NO"),"")</f>
        <v/>
      </c>
    </row>
    <row r="1486" spans="17:21" ht="12.6" customHeight="1" x14ac:dyDescent="0.2">
      <c r="Q1486" s="75" t="str" cm="1">
        <f t="array" aca="1" ref="Q1486" ca="1">IF(AND(K1486&lt;&gt;"",P1486&lt;&gt;"Absent",U1486&lt;&gt;"NO",M1486="3GPPMEMBER"),IF(INDIRECT(S1486)&lt;&gt;"Present","CHECK","Covered"),"")</f>
        <v/>
      </c>
      <c r="S1486" s="218" t="str">
        <f>IF(M1486="3GPPMEMBER","'Voting List'!L"&amp;MATCH(K1486,'Voting List'!B:B,0),"")</f>
        <v/>
      </c>
      <c r="U1486" s="170" t="str">
        <f>IF(K1486&lt;&gt;"",IF(ISNUMBER(FIND(K1486,'Voting List'!M1)),"YES","NO"),"")</f>
        <v/>
      </c>
    </row>
    <row r="1487" spans="17:21" ht="12.6" customHeight="1" x14ac:dyDescent="0.2">
      <c r="Q1487" s="75" t="str" cm="1">
        <f t="array" aca="1" ref="Q1487" ca="1">IF(AND(K1487&lt;&gt;"",P1487&lt;&gt;"Absent",U1487&lt;&gt;"NO",M1487="3GPPMEMBER"),IF(INDIRECT(S1487)&lt;&gt;"Present","CHECK","Covered"),"")</f>
        <v/>
      </c>
      <c r="S1487" s="218" t="str">
        <f>IF(M1487="3GPPMEMBER","'Voting List'!L"&amp;MATCH(K1487,'Voting List'!B:B,0),"")</f>
        <v/>
      </c>
      <c r="U1487" s="170" t="str">
        <f>IF(K1487&lt;&gt;"",IF(ISNUMBER(FIND(K1487,'Voting List'!M1)),"YES","NO"),"")</f>
        <v/>
      </c>
    </row>
    <row r="1488" spans="17:21" ht="12.6" customHeight="1" x14ac:dyDescent="0.2">
      <c r="Q1488" s="75" t="str" cm="1">
        <f t="array" aca="1" ref="Q1488" ca="1">IF(AND(K1488&lt;&gt;"",P1488&lt;&gt;"Absent",U1488&lt;&gt;"NO",M1488="3GPPMEMBER"),IF(INDIRECT(S1488)&lt;&gt;"Present","CHECK","Covered"),"")</f>
        <v/>
      </c>
      <c r="S1488" s="218" t="str">
        <f>IF(M1488="3GPPMEMBER","'Voting List'!L"&amp;MATCH(K1488,'Voting List'!B:B,0),"")</f>
        <v/>
      </c>
      <c r="U1488" s="170" t="str">
        <f>IF(K1488&lt;&gt;"",IF(ISNUMBER(FIND(K1488,'Voting List'!M1)),"YES","NO"),"")</f>
        <v/>
      </c>
    </row>
    <row r="1489" spans="17:21" ht="12.6" customHeight="1" x14ac:dyDescent="0.2">
      <c r="Q1489" s="75" t="str" cm="1">
        <f t="array" aca="1" ref="Q1489" ca="1">IF(AND(K1489&lt;&gt;"",P1489&lt;&gt;"Absent",U1489&lt;&gt;"NO",M1489="3GPPMEMBER"),IF(INDIRECT(S1489)&lt;&gt;"Present","CHECK","Covered"),"")</f>
        <v/>
      </c>
      <c r="S1489" s="218" t="str">
        <f>IF(M1489="3GPPMEMBER","'Voting List'!L"&amp;MATCH(K1489,'Voting List'!B:B,0),"")</f>
        <v/>
      </c>
      <c r="U1489" s="170" t="str">
        <f>IF(K1489&lt;&gt;"",IF(ISNUMBER(FIND(K1489,'Voting List'!M1)),"YES","NO"),"")</f>
        <v/>
      </c>
    </row>
    <row r="1490" spans="17:21" ht="12.6" customHeight="1" x14ac:dyDescent="0.2">
      <c r="Q1490" s="75" t="str" cm="1">
        <f t="array" aca="1" ref="Q1490" ca="1">IF(AND(K1490&lt;&gt;"",P1490&lt;&gt;"Absent",U1490&lt;&gt;"NO",M1490="3GPPMEMBER"),IF(INDIRECT(S1490)&lt;&gt;"Present","CHECK","Covered"),"")</f>
        <v/>
      </c>
      <c r="S1490" s="218" t="str">
        <f>IF(M1490="3GPPMEMBER","'Voting List'!L"&amp;MATCH(K1490,'Voting List'!B:B,0),"")</f>
        <v/>
      </c>
      <c r="U1490" s="170" t="str">
        <f>IF(K1490&lt;&gt;"",IF(ISNUMBER(FIND(K1490,'Voting List'!M1)),"YES","NO"),"")</f>
        <v/>
      </c>
    </row>
    <row r="1491" spans="17:21" ht="12.6" customHeight="1" x14ac:dyDescent="0.2">
      <c r="Q1491" s="75" t="str" cm="1">
        <f t="array" aca="1" ref="Q1491" ca="1">IF(AND(K1491&lt;&gt;"",P1491&lt;&gt;"Absent",U1491&lt;&gt;"NO",M1491="3GPPMEMBER"),IF(INDIRECT(S1491)&lt;&gt;"Present","CHECK","Covered"),"")</f>
        <v/>
      </c>
      <c r="S1491" s="218" t="str">
        <f>IF(M1491="3GPPMEMBER","'Voting List'!L"&amp;MATCH(K1491,'Voting List'!B:B,0),"")</f>
        <v/>
      </c>
      <c r="U1491" s="170" t="str">
        <f>IF(K1491&lt;&gt;"",IF(ISNUMBER(FIND(K1491,'Voting List'!M1)),"YES","NO"),"")</f>
        <v/>
      </c>
    </row>
    <row r="1492" spans="17:21" ht="12.6" customHeight="1" x14ac:dyDescent="0.2">
      <c r="Q1492" s="75" t="str" cm="1">
        <f t="array" aca="1" ref="Q1492" ca="1">IF(AND(K1492&lt;&gt;"",P1492&lt;&gt;"Absent",U1492&lt;&gt;"NO",M1492="3GPPMEMBER"),IF(INDIRECT(S1492)&lt;&gt;"Present","CHECK","Covered"),"")</f>
        <v/>
      </c>
      <c r="S1492" s="218" t="str">
        <f>IF(M1492="3GPPMEMBER","'Voting List'!L"&amp;MATCH(K1492,'Voting List'!B:B,0),"")</f>
        <v/>
      </c>
      <c r="U1492" s="170" t="str">
        <f>IF(K1492&lt;&gt;"",IF(ISNUMBER(FIND(K1492,'Voting List'!M1)),"YES","NO"),"")</f>
        <v/>
      </c>
    </row>
    <row r="1493" spans="17:21" ht="12.6" customHeight="1" x14ac:dyDescent="0.2">
      <c r="Q1493" s="75" t="str" cm="1">
        <f t="array" aca="1" ref="Q1493" ca="1">IF(AND(K1493&lt;&gt;"",P1493&lt;&gt;"Absent",U1493&lt;&gt;"NO",M1493="3GPPMEMBER"),IF(INDIRECT(S1493)&lt;&gt;"Present","CHECK","Covered"),"")</f>
        <v/>
      </c>
      <c r="S1493" s="218" t="str">
        <f>IF(M1493="3GPPMEMBER","'Voting List'!L"&amp;MATCH(K1493,'Voting List'!B:B,0),"")</f>
        <v/>
      </c>
      <c r="U1493" s="170" t="str">
        <f>IF(K1493&lt;&gt;"",IF(ISNUMBER(FIND(K1493,'Voting List'!M1)),"YES","NO"),"")</f>
        <v/>
      </c>
    </row>
    <row r="1494" spans="17:21" ht="12.6" customHeight="1" x14ac:dyDescent="0.2">
      <c r="Q1494" s="75" t="str" cm="1">
        <f t="array" aca="1" ref="Q1494" ca="1">IF(AND(K1494&lt;&gt;"",P1494&lt;&gt;"Absent",U1494&lt;&gt;"NO",M1494="3GPPMEMBER"),IF(INDIRECT(S1494)&lt;&gt;"Present","CHECK","Covered"),"")</f>
        <v/>
      </c>
      <c r="S1494" s="218" t="str">
        <f>IF(M1494="3GPPMEMBER","'Voting List'!L"&amp;MATCH(K1494,'Voting List'!B:B,0),"")</f>
        <v/>
      </c>
      <c r="U1494" s="170" t="str">
        <f>IF(K1494&lt;&gt;"",IF(ISNUMBER(FIND(K1494,'Voting List'!M1)),"YES","NO"),"")</f>
        <v/>
      </c>
    </row>
    <row r="1495" spans="17:21" ht="12.6" customHeight="1" x14ac:dyDescent="0.2">
      <c r="Q1495" s="75" t="str" cm="1">
        <f t="array" aca="1" ref="Q1495" ca="1">IF(AND(K1495&lt;&gt;"",P1495&lt;&gt;"Absent",U1495&lt;&gt;"NO",M1495="3GPPMEMBER"),IF(INDIRECT(S1495)&lt;&gt;"Present","CHECK","Covered"),"")</f>
        <v/>
      </c>
      <c r="S1495" s="218" t="str">
        <f>IF(M1495="3GPPMEMBER","'Voting List'!L"&amp;MATCH(K1495,'Voting List'!B:B,0),"")</f>
        <v/>
      </c>
      <c r="U1495" s="170" t="str">
        <f>IF(K1495&lt;&gt;"",IF(ISNUMBER(FIND(K1495,'Voting List'!M1)),"YES","NO"),"")</f>
        <v/>
      </c>
    </row>
    <row r="1496" spans="17:21" ht="12.6" customHeight="1" x14ac:dyDescent="0.2">
      <c r="Q1496" s="75" t="str" cm="1">
        <f t="array" aca="1" ref="Q1496" ca="1">IF(AND(K1496&lt;&gt;"",P1496&lt;&gt;"Absent",U1496&lt;&gt;"NO",M1496="3GPPMEMBER"),IF(INDIRECT(S1496)&lt;&gt;"Present","CHECK","Covered"),"")</f>
        <v/>
      </c>
      <c r="S1496" s="218" t="str">
        <f>IF(M1496="3GPPMEMBER","'Voting List'!L"&amp;MATCH(K1496,'Voting List'!B:B,0),"")</f>
        <v/>
      </c>
      <c r="U1496" s="170" t="str">
        <f>IF(K1496&lt;&gt;"",IF(ISNUMBER(FIND(K1496,'Voting List'!M1)),"YES","NO"),"")</f>
        <v/>
      </c>
    </row>
    <row r="1497" spans="17:21" ht="12.6" customHeight="1" x14ac:dyDescent="0.2">
      <c r="Q1497" s="75" t="str" cm="1">
        <f t="array" aca="1" ref="Q1497" ca="1">IF(AND(K1497&lt;&gt;"",P1497&lt;&gt;"Absent",U1497&lt;&gt;"NO",M1497="3GPPMEMBER"),IF(INDIRECT(S1497)&lt;&gt;"Present","CHECK","Covered"),"")</f>
        <v/>
      </c>
      <c r="S1497" s="218" t="str">
        <f>IF(M1497="3GPPMEMBER","'Voting List'!L"&amp;MATCH(K1497,'Voting List'!B:B,0),"")</f>
        <v/>
      </c>
      <c r="U1497" s="170" t="str">
        <f>IF(K1497&lt;&gt;"",IF(ISNUMBER(FIND(K1497,'Voting List'!M1)),"YES","NO"),"")</f>
        <v/>
      </c>
    </row>
    <row r="1498" spans="17:21" ht="12.6" customHeight="1" x14ac:dyDescent="0.2">
      <c r="Q1498" s="75" t="str" cm="1">
        <f t="array" aca="1" ref="Q1498" ca="1">IF(AND(K1498&lt;&gt;"",P1498&lt;&gt;"Absent",U1498&lt;&gt;"NO",M1498="3GPPMEMBER"),IF(INDIRECT(S1498)&lt;&gt;"Present","CHECK","Covered"),"")</f>
        <v/>
      </c>
      <c r="S1498" s="218" t="str">
        <f>IF(M1498="3GPPMEMBER","'Voting List'!L"&amp;MATCH(K1498,'Voting List'!B:B,0),"")</f>
        <v/>
      </c>
      <c r="U1498" s="170" t="str">
        <f>IF(K1498&lt;&gt;"",IF(ISNUMBER(FIND(K1498,'Voting List'!M1)),"YES","NO"),"")</f>
        <v/>
      </c>
    </row>
    <row r="1499" spans="17:21" ht="12.6" customHeight="1" x14ac:dyDescent="0.2">
      <c r="Q1499" s="75" t="str" cm="1">
        <f t="array" aca="1" ref="Q1499" ca="1">IF(AND(K1499&lt;&gt;"",P1499&lt;&gt;"Absent",U1499&lt;&gt;"NO",M1499="3GPPMEMBER"),IF(INDIRECT(S1499)&lt;&gt;"Present","CHECK","Covered"),"")</f>
        <v/>
      </c>
      <c r="S1499" s="218" t="str">
        <f>IF(M1499="3GPPMEMBER","'Voting List'!L"&amp;MATCH(K1499,'Voting List'!B:B,0),"")</f>
        <v/>
      </c>
      <c r="U1499" s="170" t="str">
        <f>IF(K1499&lt;&gt;"",IF(ISNUMBER(FIND(K1499,'Voting List'!M1)),"YES","NO"),"")</f>
        <v/>
      </c>
    </row>
    <row r="1500" spans="17:21" ht="12.6" customHeight="1" x14ac:dyDescent="0.2">
      <c r="Q1500" s="75" t="str" cm="1">
        <f t="array" aca="1" ref="Q1500" ca="1">IF(AND(K1500&lt;&gt;"",P1500&lt;&gt;"Absent",U1500&lt;&gt;"NO",M1500="3GPPMEMBER"),IF(INDIRECT(S1500)&lt;&gt;"Present","CHECK","Covered"),"")</f>
        <v/>
      </c>
      <c r="S1500" s="218" t="str">
        <f>IF(M1500="3GPPMEMBER","'Voting List'!L"&amp;MATCH(K1500,'Voting List'!B:B,0),"")</f>
        <v/>
      </c>
      <c r="U1500" s="170" t="str">
        <f>IF(K1500&lt;&gt;"",IF(ISNUMBER(FIND(K1500,'Voting List'!M1)),"YES","NO"),"")</f>
        <v/>
      </c>
    </row>
    <row r="1501" spans="17:21" ht="12.6" customHeight="1" x14ac:dyDescent="0.2">
      <c r="Q1501" s="75" t="str" cm="1">
        <f t="array" aca="1" ref="Q1501" ca="1">IF(AND(K1501&lt;&gt;"",P1501&lt;&gt;"Absent",U1501&lt;&gt;"NO",M1501="3GPPMEMBER"),IF(INDIRECT(S1501)&lt;&gt;"Present","CHECK","Covered"),"")</f>
        <v/>
      </c>
      <c r="S1501" s="218" t="str">
        <f>IF(M1501="3GPPMEMBER","'Voting List'!L"&amp;MATCH(K1501,'Voting List'!B:B,0),"")</f>
        <v/>
      </c>
      <c r="U1501" s="170" t="str">
        <f>IF(K1501&lt;&gt;"",IF(ISNUMBER(FIND(K1501,'Voting List'!M1)),"YES","NO"),"")</f>
        <v/>
      </c>
    </row>
    <row r="1502" spans="17:21" ht="12.6" customHeight="1" x14ac:dyDescent="0.2">
      <c r="Q1502" s="75" t="str" cm="1">
        <f t="array" aca="1" ref="Q1502" ca="1">IF(AND(K1502&lt;&gt;"",P1502&lt;&gt;"Absent",U1502&lt;&gt;"NO",M1502="3GPPMEMBER"),IF(INDIRECT(S1502)&lt;&gt;"Present","CHECK","Covered"),"")</f>
        <v/>
      </c>
      <c r="S1502" s="218" t="str">
        <f>IF(M1502="3GPPMEMBER","'Voting List'!L"&amp;MATCH(K1502,'Voting List'!B:B,0),"")</f>
        <v/>
      </c>
      <c r="U1502" s="170" t="str">
        <f>IF(K1502&lt;&gt;"",IF(ISNUMBER(FIND(K1502,'Voting List'!M1)),"YES","NO"),"")</f>
        <v/>
      </c>
    </row>
    <row r="1503" spans="17:21" ht="12.6" customHeight="1" x14ac:dyDescent="0.2">
      <c r="Q1503" s="75" t="str" cm="1">
        <f t="array" aca="1" ref="Q1503" ca="1">IF(AND(K1503&lt;&gt;"",P1503&lt;&gt;"Absent",U1503&lt;&gt;"NO",M1503="3GPPMEMBER"),IF(INDIRECT(S1503)&lt;&gt;"Present","CHECK","Covered"),"")</f>
        <v/>
      </c>
      <c r="S1503" s="218" t="str">
        <f>IF(M1503="3GPPMEMBER","'Voting List'!L"&amp;MATCH(K1503,'Voting List'!B:B,0),"")</f>
        <v/>
      </c>
      <c r="U1503" s="170" t="str">
        <f>IF(K1503&lt;&gt;"",IF(ISNUMBER(FIND(K1503,'Voting List'!M1)),"YES","NO"),"")</f>
        <v/>
      </c>
    </row>
    <row r="1504" spans="17:21" ht="12.6" customHeight="1" x14ac:dyDescent="0.2">
      <c r="Q1504" s="75" t="str" cm="1">
        <f t="array" aca="1" ref="Q1504" ca="1">IF(AND(K1504&lt;&gt;"",P1504&lt;&gt;"Absent",U1504&lt;&gt;"NO",M1504="3GPPMEMBER"),IF(INDIRECT(S1504)&lt;&gt;"Present","CHECK","Covered"),"")</f>
        <v/>
      </c>
      <c r="S1504" s="218" t="str">
        <f>IF(M1504="3GPPMEMBER","'Voting List'!L"&amp;MATCH(K1504,'Voting List'!B:B,0),"")</f>
        <v/>
      </c>
      <c r="U1504" s="170" t="str">
        <f>IF(K1504&lt;&gt;"",IF(ISNUMBER(FIND(K1504,'Voting List'!M1)),"YES","NO"),"")</f>
        <v/>
      </c>
    </row>
    <row r="1505" spans="17:21" ht="12.6" customHeight="1" x14ac:dyDescent="0.2">
      <c r="Q1505" s="75" t="str" cm="1">
        <f t="array" aca="1" ref="Q1505" ca="1">IF(AND(K1505&lt;&gt;"",P1505&lt;&gt;"Absent",U1505&lt;&gt;"NO",M1505="3GPPMEMBER"),IF(INDIRECT(S1505)&lt;&gt;"Present","CHECK","Covered"),"")</f>
        <v/>
      </c>
      <c r="S1505" s="218" t="str">
        <f>IF(M1505="3GPPMEMBER","'Voting List'!L"&amp;MATCH(K1505,'Voting List'!B:B,0),"")</f>
        <v/>
      </c>
      <c r="U1505" s="170" t="str">
        <f>IF(K1505&lt;&gt;"",IF(ISNUMBER(FIND(K1505,'Voting List'!M1)),"YES","NO"),"")</f>
        <v/>
      </c>
    </row>
    <row r="1506" spans="17:21" ht="12.6" customHeight="1" x14ac:dyDescent="0.2">
      <c r="Q1506" s="75" t="str" cm="1">
        <f t="array" aca="1" ref="Q1506" ca="1">IF(AND(K1506&lt;&gt;"",P1506&lt;&gt;"Absent",U1506&lt;&gt;"NO",M1506="3GPPMEMBER"),IF(INDIRECT(S1506)&lt;&gt;"Present","CHECK","Covered"),"")</f>
        <v/>
      </c>
      <c r="S1506" s="218" t="str">
        <f>IF(M1506="3GPPMEMBER","'Voting List'!L"&amp;MATCH(K1506,'Voting List'!B:B,0),"")</f>
        <v/>
      </c>
      <c r="U1506" s="170" t="str">
        <f>IF(K1506&lt;&gt;"",IF(ISNUMBER(FIND(K1506,'Voting List'!M1)),"YES","NO"),"")</f>
        <v/>
      </c>
    </row>
    <row r="1507" spans="17:21" ht="12.6" customHeight="1" x14ac:dyDescent="0.2">
      <c r="Q1507" s="75" t="str" cm="1">
        <f t="array" aca="1" ref="Q1507" ca="1">IF(AND(K1507&lt;&gt;"",P1507&lt;&gt;"Absent",U1507&lt;&gt;"NO",M1507="3GPPMEMBER"),IF(INDIRECT(S1507)&lt;&gt;"Present","CHECK","Covered"),"")</f>
        <v/>
      </c>
      <c r="S1507" s="218" t="str">
        <f>IF(M1507="3GPPMEMBER","'Voting List'!L"&amp;MATCH(K1507,'Voting List'!B:B,0),"")</f>
        <v/>
      </c>
      <c r="U1507" s="170" t="str">
        <f>IF(K1507&lt;&gt;"",IF(ISNUMBER(FIND(K1507,'Voting List'!M1)),"YES","NO"),"")</f>
        <v/>
      </c>
    </row>
    <row r="1508" spans="17:21" ht="12.6" customHeight="1" x14ac:dyDescent="0.2">
      <c r="Q1508" s="75" t="str" cm="1">
        <f t="array" aca="1" ref="Q1508" ca="1">IF(AND(K1508&lt;&gt;"",P1508&lt;&gt;"Absent",U1508&lt;&gt;"NO",M1508="3GPPMEMBER"),IF(INDIRECT(S1508)&lt;&gt;"Present","CHECK","Covered"),"")</f>
        <v/>
      </c>
      <c r="S1508" s="218" t="str">
        <f>IF(M1508="3GPPMEMBER","'Voting List'!L"&amp;MATCH(K1508,'Voting List'!B:B,0),"")</f>
        <v/>
      </c>
      <c r="U1508" s="170" t="str">
        <f>IF(K1508&lt;&gt;"",IF(ISNUMBER(FIND(K1508,'Voting List'!M1)),"YES","NO"),"")</f>
        <v/>
      </c>
    </row>
    <row r="1509" spans="17:21" ht="12.6" customHeight="1" x14ac:dyDescent="0.2">
      <c r="Q1509" s="75" t="str" cm="1">
        <f t="array" aca="1" ref="Q1509" ca="1">IF(AND(K1509&lt;&gt;"",P1509&lt;&gt;"Absent",U1509&lt;&gt;"NO",M1509="3GPPMEMBER"),IF(INDIRECT(S1509)&lt;&gt;"Present","CHECK","Covered"),"")</f>
        <v/>
      </c>
      <c r="S1509" s="218" t="str">
        <f>IF(M1509="3GPPMEMBER","'Voting List'!L"&amp;MATCH(K1509,'Voting List'!B:B,0),"")</f>
        <v/>
      </c>
      <c r="U1509" s="170" t="str">
        <f>IF(K1509&lt;&gt;"",IF(ISNUMBER(FIND(K1509,'Voting List'!M1)),"YES","NO"),"")</f>
        <v/>
      </c>
    </row>
    <row r="1510" spans="17:21" ht="12.6" customHeight="1" x14ac:dyDescent="0.2">
      <c r="Q1510" s="75" t="str" cm="1">
        <f t="array" aca="1" ref="Q1510" ca="1">IF(AND(K1510&lt;&gt;"",P1510&lt;&gt;"Absent",U1510&lt;&gt;"NO",M1510="3GPPMEMBER"),IF(INDIRECT(S1510)&lt;&gt;"Present","CHECK","Covered"),"")</f>
        <v/>
      </c>
      <c r="S1510" s="218" t="str">
        <f>IF(M1510="3GPPMEMBER","'Voting List'!L"&amp;MATCH(K1510,'Voting List'!B:B,0),"")</f>
        <v/>
      </c>
      <c r="U1510" s="170" t="str">
        <f>IF(K1510&lt;&gt;"",IF(ISNUMBER(FIND(K1510,'Voting List'!M1)),"YES","NO"),"")</f>
        <v/>
      </c>
    </row>
    <row r="1511" spans="17:21" ht="12.6" customHeight="1" x14ac:dyDescent="0.2">
      <c r="Q1511" s="75" t="str" cm="1">
        <f t="array" aca="1" ref="Q1511" ca="1">IF(AND(K1511&lt;&gt;"",P1511&lt;&gt;"Absent",U1511&lt;&gt;"NO",M1511="3GPPMEMBER"),IF(INDIRECT(S1511)&lt;&gt;"Present","CHECK","Covered"),"")</f>
        <v/>
      </c>
      <c r="S1511" s="218" t="str">
        <f>IF(M1511="3GPPMEMBER","'Voting List'!L"&amp;MATCH(K1511,'Voting List'!B:B,0),"")</f>
        <v/>
      </c>
      <c r="U1511" s="170" t="str">
        <f>IF(K1511&lt;&gt;"",IF(ISNUMBER(FIND(K1511,'Voting List'!M1)),"YES","NO"),"")</f>
        <v/>
      </c>
    </row>
    <row r="1512" spans="17:21" ht="12.6" customHeight="1" x14ac:dyDescent="0.2">
      <c r="Q1512" s="75" t="str" cm="1">
        <f t="array" aca="1" ref="Q1512" ca="1">IF(AND(K1512&lt;&gt;"",P1512&lt;&gt;"Absent",U1512&lt;&gt;"NO",M1512="3GPPMEMBER"),IF(INDIRECT(S1512)&lt;&gt;"Present","CHECK","Covered"),"")</f>
        <v/>
      </c>
      <c r="S1512" s="218" t="str">
        <f>IF(M1512="3GPPMEMBER","'Voting List'!L"&amp;MATCH(K1512,'Voting List'!B:B,0),"")</f>
        <v/>
      </c>
      <c r="U1512" s="170" t="str">
        <f>IF(K1512&lt;&gt;"",IF(ISNUMBER(FIND(K1512,'Voting List'!M1)),"YES","NO"),"")</f>
        <v/>
      </c>
    </row>
    <row r="1513" spans="17:21" ht="12.6" customHeight="1" x14ac:dyDescent="0.2">
      <c r="Q1513" s="75" t="str" cm="1">
        <f t="array" aca="1" ref="Q1513" ca="1">IF(AND(K1513&lt;&gt;"",P1513&lt;&gt;"Absent",U1513&lt;&gt;"NO",M1513="3GPPMEMBER"),IF(INDIRECT(S1513)&lt;&gt;"Present","CHECK","Covered"),"")</f>
        <v/>
      </c>
      <c r="S1513" s="218" t="str">
        <f>IF(M1513="3GPPMEMBER","'Voting List'!L"&amp;MATCH(K1513,'Voting List'!B:B,0),"")</f>
        <v/>
      </c>
      <c r="U1513" s="170" t="str">
        <f>IF(K1513&lt;&gt;"",IF(ISNUMBER(FIND(K1513,'Voting List'!M1)),"YES","NO"),"")</f>
        <v/>
      </c>
    </row>
    <row r="1514" spans="17:21" ht="12.6" customHeight="1" x14ac:dyDescent="0.2">
      <c r="Q1514" s="75" t="str" cm="1">
        <f t="array" aca="1" ref="Q1514" ca="1">IF(AND(K1514&lt;&gt;"",P1514&lt;&gt;"Absent",U1514&lt;&gt;"NO",M1514="3GPPMEMBER"),IF(INDIRECT(S1514)&lt;&gt;"Present","CHECK","Covered"),"")</f>
        <v/>
      </c>
      <c r="S1514" s="218" t="str">
        <f>IF(M1514="3GPPMEMBER","'Voting List'!L"&amp;MATCH(K1514,'Voting List'!B:B,0),"")</f>
        <v/>
      </c>
      <c r="U1514" s="170" t="str">
        <f>IF(K1514&lt;&gt;"",IF(ISNUMBER(FIND(K1514,'Voting List'!M1)),"YES","NO"),"")</f>
        <v/>
      </c>
    </row>
    <row r="1515" spans="17:21" ht="12.6" customHeight="1" x14ac:dyDescent="0.2">
      <c r="Q1515" s="75" t="str" cm="1">
        <f t="array" aca="1" ref="Q1515" ca="1">IF(AND(K1515&lt;&gt;"",P1515&lt;&gt;"Absent",U1515&lt;&gt;"NO",M1515="3GPPMEMBER"),IF(INDIRECT(S1515)&lt;&gt;"Present","CHECK","Covered"),"")</f>
        <v/>
      </c>
      <c r="S1515" s="218" t="str">
        <f>IF(M1515="3GPPMEMBER","'Voting List'!L"&amp;MATCH(K1515,'Voting List'!B:B,0),"")</f>
        <v/>
      </c>
      <c r="U1515" s="170" t="str">
        <f>IF(K1515&lt;&gt;"",IF(ISNUMBER(FIND(K1515,'Voting List'!M1)),"YES","NO"),"")</f>
        <v/>
      </c>
    </row>
    <row r="1516" spans="17:21" ht="12.6" customHeight="1" x14ac:dyDescent="0.2">
      <c r="Q1516" s="75" t="str" cm="1">
        <f t="array" aca="1" ref="Q1516" ca="1">IF(AND(K1516&lt;&gt;"",P1516&lt;&gt;"Absent",U1516&lt;&gt;"NO",M1516="3GPPMEMBER"),IF(INDIRECT(S1516)&lt;&gt;"Present","CHECK","Covered"),"")</f>
        <v/>
      </c>
      <c r="S1516" s="218" t="str">
        <f>IF(M1516="3GPPMEMBER","'Voting List'!L"&amp;MATCH(K1516,'Voting List'!B:B,0),"")</f>
        <v/>
      </c>
      <c r="U1516" s="170" t="str">
        <f>IF(K1516&lt;&gt;"",IF(ISNUMBER(FIND(K1516,'Voting List'!M1)),"YES","NO"),"")</f>
        <v/>
      </c>
    </row>
    <row r="1517" spans="17:21" ht="12.6" customHeight="1" x14ac:dyDescent="0.2">
      <c r="Q1517" s="75" t="str" cm="1">
        <f t="array" aca="1" ref="Q1517" ca="1">IF(AND(K1517&lt;&gt;"",P1517&lt;&gt;"Absent",U1517&lt;&gt;"NO",M1517="3GPPMEMBER"),IF(INDIRECT(S1517)&lt;&gt;"Present","CHECK","Covered"),"")</f>
        <v/>
      </c>
      <c r="S1517" s="218" t="str">
        <f>IF(M1517="3GPPMEMBER","'Voting List'!L"&amp;MATCH(K1517,'Voting List'!B:B,0),"")</f>
        <v/>
      </c>
      <c r="U1517" s="170" t="str">
        <f>IF(K1517&lt;&gt;"",IF(ISNUMBER(FIND(K1517,'Voting List'!M1)),"YES","NO"),"")</f>
        <v/>
      </c>
    </row>
    <row r="1518" spans="17:21" ht="12.6" customHeight="1" x14ac:dyDescent="0.2">
      <c r="Q1518" s="75" t="str" cm="1">
        <f t="array" aca="1" ref="Q1518" ca="1">IF(AND(K1518&lt;&gt;"",P1518&lt;&gt;"Absent",U1518&lt;&gt;"NO",M1518="3GPPMEMBER"),IF(INDIRECT(S1518)&lt;&gt;"Present","CHECK","Covered"),"")</f>
        <v/>
      </c>
      <c r="S1518" s="218" t="str">
        <f>IF(M1518="3GPPMEMBER","'Voting List'!L"&amp;MATCH(K1518,'Voting List'!B:B,0),"")</f>
        <v/>
      </c>
      <c r="U1518" s="170" t="str">
        <f>IF(K1518&lt;&gt;"",IF(ISNUMBER(FIND(K1518,'Voting List'!M1)),"YES","NO"),"")</f>
        <v/>
      </c>
    </row>
    <row r="1519" spans="17:21" ht="12.6" customHeight="1" x14ac:dyDescent="0.2">
      <c r="Q1519" s="75" t="str" cm="1">
        <f t="array" aca="1" ref="Q1519" ca="1">IF(AND(K1519&lt;&gt;"",P1519&lt;&gt;"Absent",U1519&lt;&gt;"NO",M1519="3GPPMEMBER"),IF(INDIRECT(S1519)&lt;&gt;"Present","CHECK","Covered"),"")</f>
        <v/>
      </c>
      <c r="S1519" s="218" t="str">
        <f>IF(M1519="3GPPMEMBER","'Voting List'!L"&amp;MATCH(K1519,'Voting List'!B:B,0),"")</f>
        <v/>
      </c>
      <c r="U1519" s="170" t="str">
        <f>IF(K1519&lt;&gt;"",IF(ISNUMBER(FIND(K1519,'Voting List'!M1)),"YES","NO"),"")</f>
        <v/>
      </c>
    </row>
    <row r="1520" spans="17:21" ht="12.6" customHeight="1" x14ac:dyDescent="0.2">
      <c r="Q1520" s="75" t="str" cm="1">
        <f t="array" aca="1" ref="Q1520" ca="1">IF(AND(K1520&lt;&gt;"",P1520&lt;&gt;"Absent",U1520&lt;&gt;"NO",M1520="3GPPMEMBER"),IF(INDIRECT(S1520)&lt;&gt;"Present","CHECK","Covered"),"")</f>
        <v/>
      </c>
      <c r="S1520" s="218" t="str">
        <f>IF(M1520="3GPPMEMBER","'Voting List'!L"&amp;MATCH(K1520,'Voting List'!B:B,0),"")</f>
        <v/>
      </c>
      <c r="U1520" s="170" t="str">
        <f>IF(K1520&lt;&gt;"",IF(ISNUMBER(FIND(K1520,'Voting List'!M1)),"YES","NO"),"")</f>
        <v/>
      </c>
    </row>
    <row r="1521" spans="17:21" ht="12.6" customHeight="1" x14ac:dyDescent="0.2">
      <c r="Q1521" s="75" t="str" cm="1">
        <f t="array" aca="1" ref="Q1521" ca="1">IF(AND(K1521&lt;&gt;"",P1521&lt;&gt;"Absent",U1521&lt;&gt;"NO",M1521="3GPPMEMBER"),IF(INDIRECT(S1521)&lt;&gt;"Present","CHECK","Covered"),"")</f>
        <v/>
      </c>
      <c r="S1521" s="218" t="str">
        <f>IF(M1521="3GPPMEMBER","'Voting List'!L"&amp;MATCH(K1521,'Voting List'!B:B,0),"")</f>
        <v/>
      </c>
      <c r="U1521" s="170" t="str">
        <f>IF(K1521&lt;&gt;"",IF(ISNUMBER(FIND(K1521,'Voting List'!M1)),"YES","NO"),"")</f>
        <v/>
      </c>
    </row>
    <row r="1522" spans="17:21" ht="12.6" customHeight="1" x14ac:dyDescent="0.2">
      <c r="Q1522" s="75" t="str" cm="1">
        <f t="array" aca="1" ref="Q1522" ca="1">IF(AND(K1522&lt;&gt;"",P1522&lt;&gt;"Absent",U1522&lt;&gt;"NO",M1522="3GPPMEMBER"),IF(INDIRECT(S1522)&lt;&gt;"Present","CHECK","Covered"),"")</f>
        <v/>
      </c>
      <c r="S1522" s="218" t="str">
        <f>IF(M1522="3GPPMEMBER","'Voting List'!L"&amp;MATCH(K1522,'Voting List'!B:B,0),"")</f>
        <v/>
      </c>
      <c r="U1522" s="170" t="str">
        <f>IF(K1522&lt;&gt;"",IF(ISNUMBER(FIND(K1522,'Voting List'!M1)),"YES","NO"),"")</f>
        <v/>
      </c>
    </row>
    <row r="1523" spans="17:21" ht="12.6" customHeight="1" x14ac:dyDescent="0.2">
      <c r="Q1523" s="75" t="str" cm="1">
        <f t="array" aca="1" ref="Q1523" ca="1">IF(AND(K1523&lt;&gt;"",P1523&lt;&gt;"Absent",U1523&lt;&gt;"NO",M1523="3GPPMEMBER"),IF(INDIRECT(S1523)&lt;&gt;"Present","CHECK","Covered"),"")</f>
        <v/>
      </c>
      <c r="S1523" s="218" t="str">
        <f>IF(M1523="3GPPMEMBER","'Voting List'!L"&amp;MATCH(K1523,'Voting List'!B:B,0),"")</f>
        <v/>
      </c>
      <c r="U1523" s="170" t="str">
        <f>IF(K1523&lt;&gt;"",IF(ISNUMBER(FIND(K1523,'Voting List'!M1)),"YES","NO"),"")</f>
        <v/>
      </c>
    </row>
    <row r="1524" spans="17:21" ht="12.6" customHeight="1" x14ac:dyDescent="0.2">
      <c r="Q1524" s="75" t="str" cm="1">
        <f t="array" aca="1" ref="Q1524" ca="1">IF(AND(K1524&lt;&gt;"",P1524&lt;&gt;"Absent",U1524&lt;&gt;"NO",M1524="3GPPMEMBER"),IF(INDIRECT(S1524)&lt;&gt;"Present","CHECK","Covered"),"")</f>
        <v/>
      </c>
      <c r="S1524" s="218" t="str">
        <f>IF(M1524="3GPPMEMBER","'Voting List'!L"&amp;MATCH(K1524,'Voting List'!B:B,0),"")</f>
        <v/>
      </c>
      <c r="U1524" s="170" t="str">
        <f>IF(K1524&lt;&gt;"",IF(ISNUMBER(FIND(K1524,'Voting List'!M1)),"YES","NO"),"")</f>
        <v/>
      </c>
    </row>
    <row r="1525" spans="17:21" ht="12.6" customHeight="1" x14ac:dyDescent="0.2">
      <c r="Q1525" s="75" t="str" cm="1">
        <f t="array" aca="1" ref="Q1525" ca="1">IF(AND(K1525&lt;&gt;"",P1525&lt;&gt;"Absent",U1525&lt;&gt;"NO",M1525="3GPPMEMBER"),IF(INDIRECT(S1525)&lt;&gt;"Present","CHECK","Covered"),"")</f>
        <v/>
      </c>
      <c r="S1525" s="218" t="str">
        <f>IF(M1525="3GPPMEMBER","'Voting List'!L"&amp;MATCH(K1525,'Voting List'!B:B,0),"")</f>
        <v/>
      </c>
      <c r="U1525" s="170" t="str">
        <f>IF(K1525&lt;&gt;"",IF(ISNUMBER(FIND(K1525,'Voting List'!M1)),"YES","NO"),"")</f>
        <v/>
      </c>
    </row>
    <row r="1526" spans="17:21" ht="12.6" customHeight="1" x14ac:dyDescent="0.2">
      <c r="Q1526" s="75" t="str" cm="1">
        <f t="array" aca="1" ref="Q1526" ca="1">IF(AND(K1526&lt;&gt;"",P1526&lt;&gt;"Absent",U1526&lt;&gt;"NO",M1526="3GPPMEMBER"),IF(INDIRECT(S1526)&lt;&gt;"Present","CHECK","Covered"),"")</f>
        <v/>
      </c>
      <c r="S1526" s="218" t="str">
        <f>IF(M1526="3GPPMEMBER","'Voting List'!L"&amp;MATCH(K1526,'Voting List'!B:B,0),"")</f>
        <v/>
      </c>
      <c r="U1526" s="170" t="str">
        <f>IF(K1526&lt;&gt;"",IF(ISNUMBER(FIND(K1526,'Voting List'!M1)),"YES","NO"),"")</f>
        <v/>
      </c>
    </row>
    <row r="1527" spans="17:21" ht="12.6" customHeight="1" x14ac:dyDescent="0.2">
      <c r="Q1527" s="75" t="str" cm="1">
        <f t="array" aca="1" ref="Q1527" ca="1">IF(AND(K1527&lt;&gt;"",P1527&lt;&gt;"Absent",U1527&lt;&gt;"NO",M1527="3GPPMEMBER"),IF(INDIRECT(S1527)&lt;&gt;"Present","CHECK","Covered"),"")</f>
        <v/>
      </c>
      <c r="S1527" s="218" t="str">
        <f>IF(M1527="3GPPMEMBER","'Voting List'!L"&amp;MATCH(K1527,'Voting List'!B:B,0),"")</f>
        <v/>
      </c>
      <c r="U1527" s="170" t="str">
        <f>IF(K1527&lt;&gt;"",IF(ISNUMBER(FIND(K1527,'Voting List'!M1)),"YES","NO"),"")</f>
        <v/>
      </c>
    </row>
    <row r="1528" spans="17:21" ht="12.6" customHeight="1" x14ac:dyDescent="0.2">
      <c r="Q1528" s="75" t="str" cm="1">
        <f t="array" aca="1" ref="Q1528" ca="1">IF(AND(K1528&lt;&gt;"",P1528&lt;&gt;"Absent",U1528&lt;&gt;"NO",M1528="3GPPMEMBER"),IF(INDIRECT(S1528)&lt;&gt;"Present","CHECK","Covered"),"")</f>
        <v/>
      </c>
      <c r="S1528" s="218" t="str">
        <f>IF(M1528="3GPPMEMBER","'Voting List'!L"&amp;MATCH(K1528,'Voting List'!B:B,0),"")</f>
        <v/>
      </c>
      <c r="U1528" s="170" t="str">
        <f>IF(K1528&lt;&gt;"",IF(ISNUMBER(FIND(K1528,'Voting List'!M1)),"YES","NO"),"")</f>
        <v/>
      </c>
    </row>
    <row r="1529" spans="17:21" ht="12.6" customHeight="1" x14ac:dyDescent="0.2">
      <c r="Q1529" s="75" t="str" cm="1">
        <f t="array" aca="1" ref="Q1529" ca="1">IF(AND(K1529&lt;&gt;"",P1529&lt;&gt;"Absent",U1529&lt;&gt;"NO",M1529="3GPPMEMBER"),IF(INDIRECT(S1529)&lt;&gt;"Present","CHECK","Covered"),"")</f>
        <v/>
      </c>
      <c r="S1529" s="218" t="str">
        <f>IF(M1529="3GPPMEMBER","'Voting List'!L"&amp;MATCH(K1529,'Voting List'!B:B,0),"")</f>
        <v/>
      </c>
      <c r="U1529" s="170" t="str">
        <f>IF(K1529&lt;&gt;"",IF(ISNUMBER(FIND(K1529,'Voting List'!M1)),"YES","NO"),"")</f>
        <v/>
      </c>
    </row>
    <row r="1530" spans="17:21" ht="12.6" customHeight="1" x14ac:dyDescent="0.2">
      <c r="Q1530" s="75" t="str" cm="1">
        <f t="array" aca="1" ref="Q1530" ca="1">IF(AND(K1530&lt;&gt;"",P1530&lt;&gt;"Absent",U1530&lt;&gt;"NO",M1530="3GPPMEMBER"),IF(INDIRECT(S1530)&lt;&gt;"Present","CHECK","Covered"),"")</f>
        <v/>
      </c>
      <c r="S1530" s="218" t="str">
        <f>IF(M1530="3GPPMEMBER","'Voting List'!L"&amp;MATCH(K1530,'Voting List'!B:B,0),"")</f>
        <v/>
      </c>
      <c r="U1530" s="170" t="str">
        <f>IF(K1530&lt;&gt;"",IF(ISNUMBER(FIND(K1530,'Voting List'!M1)),"YES","NO"),"")</f>
        <v/>
      </c>
    </row>
    <row r="1531" spans="17:21" ht="12.6" customHeight="1" x14ac:dyDescent="0.2">
      <c r="Q1531" s="75" t="str" cm="1">
        <f t="array" aca="1" ref="Q1531" ca="1">IF(AND(K1531&lt;&gt;"",P1531&lt;&gt;"Absent",U1531&lt;&gt;"NO",M1531="3GPPMEMBER"),IF(INDIRECT(S1531)&lt;&gt;"Present","CHECK","Covered"),"")</f>
        <v/>
      </c>
      <c r="S1531" s="218" t="str">
        <f>IF(M1531="3GPPMEMBER","'Voting List'!L"&amp;MATCH(K1531,'Voting List'!B:B,0),"")</f>
        <v/>
      </c>
      <c r="U1531" s="170" t="str">
        <f>IF(K1531&lt;&gt;"",IF(ISNUMBER(FIND(K1531,'Voting List'!M1)),"YES","NO"),"")</f>
        <v/>
      </c>
    </row>
    <row r="1532" spans="17:21" ht="12.6" customHeight="1" x14ac:dyDescent="0.2">
      <c r="Q1532" s="75" t="str" cm="1">
        <f t="array" aca="1" ref="Q1532" ca="1">IF(AND(K1532&lt;&gt;"",P1532&lt;&gt;"Absent",U1532&lt;&gt;"NO",M1532="3GPPMEMBER"),IF(INDIRECT(S1532)&lt;&gt;"Present","CHECK","Covered"),"")</f>
        <v/>
      </c>
      <c r="S1532" s="218" t="str">
        <f>IF(M1532="3GPPMEMBER","'Voting List'!L"&amp;MATCH(K1532,'Voting List'!B:B,0),"")</f>
        <v/>
      </c>
      <c r="U1532" s="170" t="str">
        <f>IF(K1532&lt;&gt;"",IF(ISNUMBER(FIND(K1532,'Voting List'!M1)),"YES","NO"),"")</f>
        <v/>
      </c>
    </row>
    <row r="1533" spans="17:21" ht="12.6" customHeight="1" x14ac:dyDescent="0.2">
      <c r="Q1533" s="75" t="str" cm="1">
        <f t="array" aca="1" ref="Q1533" ca="1">IF(AND(K1533&lt;&gt;"",P1533&lt;&gt;"Absent",U1533&lt;&gt;"NO",M1533="3GPPMEMBER"),IF(INDIRECT(S1533)&lt;&gt;"Present","CHECK","Covered"),"")</f>
        <v/>
      </c>
      <c r="S1533" s="218" t="str">
        <f>IF(M1533="3GPPMEMBER","'Voting List'!L"&amp;MATCH(K1533,'Voting List'!B:B,0),"")</f>
        <v/>
      </c>
      <c r="U1533" s="170" t="str">
        <f>IF(K1533&lt;&gt;"",IF(ISNUMBER(FIND(K1533,'Voting List'!M1)),"YES","NO"),"")</f>
        <v/>
      </c>
    </row>
    <row r="1534" spans="17:21" ht="12.6" customHeight="1" x14ac:dyDescent="0.2">
      <c r="Q1534" s="75" t="str" cm="1">
        <f t="array" aca="1" ref="Q1534" ca="1">IF(AND(K1534&lt;&gt;"",P1534&lt;&gt;"Absent",U1534&lt;&gt;"NO",M1534="3GPPMEMBER"),IF(INDIRECT(S1534)&lt;&gt;"Present","CHECK","Covered"),"")</f>
        <v/>
      </c>
      <c r="S1534" s="218" t="str">
        <f>IF(M1534="3GPPMEMBER","'Voting List'!L"&amp;MATCH(K1534,'Voting List'!B:B,0),"")</f>
        <v/>
      </c>
      <c r="U1534" s="170" t="str">
        <f>IF(K1534&lt;&gt;"",IF(ISNUMBER(FIND(K1534,'Voting List'!M1)),"YES","NO"),"")</f>
        <v/>
      </c>
    </row>
    <row r="1535" spans="17:21" ht="12.6" customHeight="1" x14ac:dyDescent="0.2">
      <c r="Q1535" s="75" t="str" cm="1">
        <f t="array" aca="1" ref="Q1535" ca="1">IF(AND(K1535&lt;&gt;"",P1535&lt;&gt;"Absent",U1535&lt;&gt;"NO",M1535="3GPPMEMBER"),IF(INDIRECT(S1535)&lt;&gt;"Present","CHECK","Covered"),"")</f>
        <v/>
      </c>
      <c r="S1535" s="218" t="str">
        <f>IF(M1535="3GPPMEMBER","'Voting List'!L"&amp;MATCH(K1535,'Voting List'!B:B,0),"")</f>
        <v/>
      </c>
      <c r="U1535" s="170" t="str">
        <f>IF(K1535&lt;&gt;"",IF(ISNUMBER(FIND(K1535,'Voting List'!M1)),"YES","NO"),"")</f>
        <v/>
      </c>
    </row>
    <row r="1536" spans="17:21" ht="12.6" customHeight="1" x14ac:dyDescent="0.2">
      <c r="Q1536" s="75" t="str" cm="1">
        <f t="array" aca="1" ref="Q1536" ca="1">IF(AND(K1536&lt;&gt;"",P1536&lt;&gt;"Absent",U1536&lt;&gt;"NO",M1536="3GPPMEMBER"),IF(INDIRECT(S1536)&lt;&gt;"Present","CHECK","Covered"),"")</f>
        <v/>
      </c>
      <c r="S1536" s="218" t="str">
        <f>IF(M1536="3GPPMEMBER","'Voting List'!L"&amp;MATCH(K1536,'Voting List'!B:B,0),"")</f>
        <v/>
      </c>
      <c r="U1536" s="170" t="str">
        <f>IF(K1536&lt;&gt;"",IF(ISNUMBER(FIND(K1536,'Voting List'!M1)),"YES","NO"),"")</f>
        <v/>
      </c>
    </row>
    <row r="1537" spans="17:21" ht="12.6" customHeight="1" x14ac:dyDescent="0.2">
      <c r="Q1537" s="75" t="str" cm="1">
        <f t="array" aca="1" ref="Q1537" ca="1">IF(AND(K1537&lt;&gt;"",P1537&lt;&gt;"Absent",U1537&lt;&gt;"NO",M1537="3GPPMEMBER"),IF(INDIRECT(S1537)&lt;&gt;"Present","CHECK","Covered"),"")</f>
        <v/>
      </c>
      <c r="S1537" s="218" t="str">
        <f>IF(M1537="3GPPMEMBER","'Voting List'!L"&amp;MATCH(K1537,'Voting List'!B:B,0),"")</f>
        <v/>
      </c>
      <c r="U1537" s="170" t="str">
        <f>IF(K1537&lt;&gt;"",IF(ISNUMBER(FIND(K1537,'Voting List'!M1)),"YES","NO"),"")</f>
        <v/>
      </c>
    </row>
    <row r="1538" spans="17:21" ht="12.6" customHeight="1" x14ac:dyDescent="0.2">
      <c r="Q1538" s="75" t="str" cm="1">
        <f t="array" aca="1" ref="Q1538" ca="1">IF(AND(K1538&lt;&gt;"",P1538&lt;&gt;"Absent",U1538&lt;&gt;"NO",M1538="3GPPMEMBER"),IF(INDIRECT(S1538)&lt;&gt;"Present","CHECK","Covered"),"")</f>
        <v/>
      </c>
      <c r="S1538" s="218" t="str">
        <f>IF(M1538="3GPPMEMBER","'Voting List'!L"&amp;MATCH(K1538,'Voting List'!B:B,0),"")</f>
        <v/>
      </c>
      <c r="U1538" s="170" t="str">
        <f>IF(K1538&lt;&gt;"",IF(ISNUMBER(FIND(K1538,'Voting List'!M1)),"YES","NO"),"")</f>
        <v/>
      </c>
    </row>
    <row r="1539" spans="17:21" ht="12.6" customHeight="1" x14ac:dyDescent="0.2">
      <c r="Q1539" s="75" t="str" cm="1">
        <f t="array" aca="1" ref="Q1539" ca="1">IF(AND(K1539&lt;&gt;"",P1539&lt;&gt;"Absent",U1539&lt;&gt;"NO",M1539="3GPPMEMBER"),IF(INDIRECT(S1539)&lt;&gt;"Present","CHECK","Covered"),"")</f>
        <v/>
      </c>
      <c r="S1539" s="218" t="str">
        <f>IF(M1539="3GPPMEMBER","'Voting List'!L"&amp;MATCH(K1539,'Voting List'!B:B,0),"")</f>
        <v/>
      </c>
      <c r="U1539" s="170" t="str">
        <f>IF(K1539&lt;&gt;"",IF(ISNUMBER(FIND(K1539,'Voting List'!M1)),"YES","NO"),"")</f>
        <v/>
      </c>
    </row>
    <row r="1540" spans="17:21" ht="12.6" customHeight="1" x14ac:dyDescent="0.2">
      <c r="Q1540" s="75" t="str" cm="1">
        <f t="array" aca="1" ref="Q1540" ca="1">IF(AND(K1540&lt;&gt;"",P1540&lt;&gt;"Absent",U1540&lt;&gt;"NO",M1540="3GPPMEMBER"),IF(INDIRECT(S1540)&lt;&gt;"Present","CHECK","Covered"),"")</f>
        <v/>
      </c>
      <c r="S1540" s="218" t="str">
        <f>IF(M1540="3GPPMEMBER","'Voting List'!L"&amp;MATCH(K1540,'Voting List'!B:B,0),"")</f>
        <v/>
      </c>
      <c r="U1540" s="170" t="str">
        <f>IF(K1540&lt;&gt;"",IF(ISNUMBER(FIND(K1540,'Voting List'!M1)),"YES","NO"),"")</f>
        <v/>
      </c>
    </row>
    <row r="1541" spans="17:21" ht="12.6" customHeight="1" x14ac:dyDescent="0.2">
      <c r="Q1541" s="75" t="str" cm="1">
        <f t="array" aca="1" ref="Q1541" ca="1">IF(AND(K1541&lt;&gt;"",P1541&lt;&gt;"Absent",U1541&lt;&gt;"NO",M1541="3GPPMEMBER"),IF(INDIRECT(S1541)&lt;&gt;"Present","CHECK","Covered"),"")</f>
        <v/>
      </c>
      <c r="S1541" s="218" t="str">
        <f>IF(M1541="3GPPMEMBER","'Voting List'!L"&amp;MATCH(K1541,'Voting List'!B:B,0),"")</f>
        <v/>
      </c>
      <c r="U1541" s="170" t="str">
        <f>IF(K1541&lt;&gt;"",IF(ISNUMBER(FIND(K1541,'Voting List'!M1)),"YES","NO"),"")</f>
        <v/>
      </c>
    </row>
    <row r="1542" spans="17:21" ht="12.6" customHeight="1" x14ac:dyDescent="0.2">
      <c r="Q1542" s="75" t="str" cm="1">
        <f t="array" aca="1" ref="Q1542" ca="1">IF(AND(K1542&lt;&gt;"",P1542&lt;&gt;"Absent",U1542&lt;&gt;"NO",M1542="3GPPMEMBER"),IF(INDIRECT(S1542)&lt;&gt;"Present","CHECK","Covered"),"")</f>
        <v/>
      </c>
      <c r="S1542" s="218" t="str">
        <f>IF(M1542="3GPPMEMBER","'Voting List'!L"&amp;MATCH(K1542,'Voting List'!B:B,0),"")</f>
        <v/>
      </c>
      <c r="U1542" s="170" t="str">
        <f>IF(K1542&lt;&gt;"",IF(ISNUMBER(FIND(K1542,'Voting List'!M1)),"YES","NO"),"")</f>
        <v/>
      </c>
    </row>
    <row r="1543" spans="17:21" ht="12.6" customHeight="1" x14ac:dyDescent="0.2">
      <c r="Q1543" s="75" t="str" cm="1">
        <f t="array" aca="1" ref="Q1543" ca="1">IF(AND(K1543&lt;&gt;"",P1543&lt;&gt;"Absent",U1543&lt;&gt;"NO",M1543="3GPPMEMBER"),IF(INDIRECT(S1543)&lt;&gt;"Present","CHECK","Covered"),"")</f>
        <v/>
      </c>
      <c r="S1543" s="218" t="str">
        <f>IF(M1543="3GPPMEMBER","'Voting List'!L"&amp;MATCH(K1543,'Voting List'!B:B,0),"")</f>
        <v/>
      </c>
      <c r="U1543" s="170" t="str">
        <f>IF(K1543&lt;&gt;"",IF(ISNUMBER(FIND(K1543,'Voting List'!M1)),"YES","NO"),"")</f>
        <v/>
      </c>
    </row>
    <row r="1544" spans="17:21" ht="12.6" customHeight="1" x14ac:dyDescent="0.2">
      <c r="Q1544" s="75" t="str" cm="1">
        <f t="array" aca="1" ref="Q1544" ca="1">IF(AND(K1544&lt;&gt;"",P1544&lt;&gt;"Absent",U1544&lt;&gt;"NO",M1544="3GPPMEMBER"),IF(INDIRECT(S1544)&lt;&gt;"Present","CHECK","Covered"),"")</f>
        <v/>
      </c>
      <c r="S1544" s="218" t="str">
        <f>IF(M1544="3GPPMEMBER","'Voting List'!L"&amp;MATCH(K1544,'Voting List'!B:B,0),"")</f>
        <v/>
      </c>
      <c r="U1544" s="170" t="str">
        <f>IF(K1544&lt;&gt;"",IF(ISNUMBER(FIND(K1544,'Voting List'!M1)),"YES","NO"),"")</f>
        <v/>
      </c>
    </row>
    <row r="1545" spans="17:21" ht="12.6" customHeight="1" x14ac:dyDescent="0.2">
      <c r="Q1545" s="75" t="str" cm="1">
        <f t="array" aca="1" ref="Q1545" ca="1">IF(AND(K1545&lt;&gt;"",P1545&lt;&gt;"Absent",U1545&lt;&gt;"NO",M1545="3GPPMEMBER"),IF(INDIRECT(S1545)&lt;&gt;"Present","CHECK","Covered"),"")</f>
        <v/>
      </c>
      <c r="S1545" s="218" t="str">
        <f>IF(M1545="3GPPMEMBER","'Voting List'!L"&amp;MATCH(K1545,'Voting List'!B:B,0),"")</f>
        <v/>
      </c>
      <c r="U1545" s="170" t="str">
        <f>IF(K1545&lt;&gt;"",IF(ISNUMBER(FIND(K1545,'Voting List'!M1)),"YES","NO"),"")</f>
        <v/>
      </c>
    </row>
    <row r="1546" spans="17:21" ht="12.6" customHeight="1" x14ac:dyDescent="0.2">
      <c r="Q1546" s="75" t="str" cm="1">
        <f t="array" aca="1" ref="Q1546" ca="1">IF(AND(K1546&lt;&gt;"",P1546&lt;&gt;"Absent",U1546&lt;&gt;"NO",M1546="3GPPMEMBER"),IF(INDIRECT(S1546)&lt;&gt;"Present","CHECK","Covered"),"")</f>
        <v/>
      </c>
      <c r="S1546" s="218" t="str">
        <f>IF(M1546="3GPPMEMBER","'Voting List'!L"&amp;MATCH(K1546,'Voting List'!B:B,0),"")</f>
        <v/>
      </c>
      <c r="U1546" s="170" t="str">
        <f>IF(K1546&lt;&gt;"",IF(ISNUMBER(FIND(K1546,'Voting List'!M1)),"YES","NO"),"")</f>
        <v/>
      </c>
    </row>
    <row r="1547" spans="17:21" ht="12.6" customHeight="1" x14ac:dyDescent="0.2">
      <c r="Q1547" s="75" t="str" cm="1">
        <f t="array" aca="1" ref="Q1547" ca="1">IF(AND(K1547&lt;&gt;"",P1547&lt;&gt;"Absent",U1547&lt;&gt;"NO",M1547="3GPPMEMBER"),IF(INDIRECT(S1547)&lt;&gt;"Present","CHECK","Covered"),"")</f>
        <v/>
      </c>
      <c r="S1547" s="218" t="str">
        <f>IF(M1547="3GPPMEMBER","'Voting List'!L"&amp;MATCH(K1547,'Voting List'!B:B,0),"")</f>
        <v/>
      </c>
      <c r="U1547" s="170" t="str">
        <f>IF(K1547&lt;&gt;"",IF(ISNUMBER(FIND(K1547,'Voting List'!M1)),"YES","NO"),"")</f>
        <v/>
      </c>
    </row>
    <row r="1548" spans="17:21" ht="12.6" customHeight="1" x14ac:dyDescent="0.2">
      <c r="Q1548" s="75" t="str" cm="1">
        <f t="array" aca="1" ref="Q1548" ca="1">IF(AND(K1548&lt;&gt;"",P1548&lt;&gt;"Absent",U1548&lt;&gt;"NO",M1548="3GPPMEMBER"),IF(INDIRECT(S1548)&lt;&gt;"Present","CHECK","Covered"),"")</f>
        <v/>
      </c>
      <c r="S1548" s="218" t="str">
        <f>IF(M1548="3GPPMEMBER","'Voting List'!L"&amp;MATCH(K1548,'Voting List'!B:B,0),"")</f>
        <v/>
      </c>
      <c r="U1548" s="170" t="str">
        <f>IF(K1548&lt;&gt;"",IF(ISNUMBER(FIND(K1548,'Voting List'!M1)),"YES","NO"),"")</f>
        <v/>
      </c>
    </row>
    <row r="1549" spans="17:21" ht="12.6" customHeight="1" x14ac:dyDescent="0.2">
      <c r="Q1549" s="75" t="str" cm="1">
        <f t="array" aca="1" ref="Q1549" ca="1">IF(AND(K1549&lt;&gt;"",P1549&lt;&gt;"Absent",U1549&lt;&gt;"NO",M1549="3GPPMEMBER"),IF(INDIRECT(S1549)&lt;&gt;"Present","CHECK","Covered"),"")</f>
        <v/>
      </c>
      <c r="S1549" s="218" t="str">
        <f>IF(M1549="3GPPMEMBER","'Voting List'!L"&amp;MATCH(K1549,'Voting List'!B:B,0),"")</f>
        <v/>
      </c>
      <c r="U1549" s="170" t="str">
        <f>IF(K1549&lt;&gt;"",IF(ISNUMBER(FIND(K1549,'Voting List'!M1)),"YES","NO"),"")</f>
        <v/>
      </c>
    </row>
    <row r="1550" spans="17:21" ht="12.6" customHeight="1" x14ac:dyDescent="0.2">
      <c r="Q1550" s="75" t="str" cm="1">
        <f t="array" aca="1" ref="Q1550" ca="1">IF(AND(K1550&lt;&gt;"",P1550&lt;&gt;"Absent",U1550&lt;&gt;"NO",M1550="3GPPMEMBER"),IF(INDIRECT(S1550)&lt;&gt;"Present","CHECK","Covered"),"")</f>
        <v/>
      </c>
      <c r="S1550" s="218" t="str">
        <f>IF(M1550="3GPPMEMBER","'Voting List'!L"&amp;MATCH(K1550,'Voting List'!B:B,0),"")</f>
        <v/>
      </c>
      <c r="U1550" s="170" t="str">
        <f>IF(K1550&lt;&gt;"",IF(ISNUMBER(FIND(K1550,'Voting List'!M1)),"YES","NO"),"")</f>
        <v/>
      </c>
    </row>
    <row r="1551" spans="17:21" ht="12.6" customHeight="1" x14ac:dyDescent="0.2">
      <c r="Q1551" s="75" t="str" cm="1">
        <f t="array" aca="1" ref="Q1551" ca="1">IF(AND(K1551&lt;&gt;"",P1551&lt;&gt;"Absent",U1551&lt;&gt;"NO",M1551="3GPPMEMBER"),IF(INDIRECT(S1551)&lt;&gt;"Present","CHECK","Covered"),"")</f>
        <v/>
      </c>
      <c r="S1551" s="218" t="str">
        <f>IF(M1551="3GPPMEMBER","'Voting List'!L"&amp;MATCH(K1551,'Voting List'!B:B,0),"")</f>
        <v/>
      </c>
      <c r="U1551" s="170" t="str">
        <f>IF(K1551&lt;&gt;"",IF(ISNUMBER(FIND(K1551,'Voting List'!M1)),"YES","NO"),"")</f>
        <v/>
      </c>
    </row>
    <row r="1552" spans="17:21" ht="12.6" customHeight="1" x14ac:dyDescent="0.2">
      <c r="Q1552" s="75" t="str" cm="1">
        <f t="array" aca="1" ref="Q1552" ca="1">IF(AND(K1552&lt;&gt;"",P1552&lt;&gt;"Absent",U1552&lt;&gt;"NO",M1552="3GPPMEMBER"),IF(INDIRECT(S1552)&lt;&gt;"Present","CHECK","Covered"),"")</f>
        <v/>
      </c>
      <c r="S1552" s="218" t="str">
        <f>IF(M1552="3GPPMEMBER","'Voting List'!L"&amp;MATCH(K1552,'Voting List'!B:B,0),"")</f>
        <v/>
      </c>
      <c r="U1552" s="170" t="str">
        <f>IF(K1552&lt;&gt;"",IF(ISNUMBER(FIND(K1552,'Voting List'!M1)),"YES","NO"),"")</f>
        <v/>
      </c>
    </row>
    <row r="1553" spans="17:21" ht="12.6" customHeight="1" x14ac:dyDescent="0.2">
      <c r="Q1553" s="75" t="str" cm="1">
        <f t="array" aca="1" ref="Q1553" ca="1">IF(AND(K1553&lt;&gt;"",P1553&lt;&gt;"Absent",U1553&lt;&gt;"NO",M1553="3GPPMEMBER"),IF(INDIRECT(S1553)&lt;&gt;"Present","CHECK","Covered"),"")</f>
        <v/>
      </c>
      <c r="S1553" s="218" t="str">
        <f>IF(M1553="3GPPMEMBER","'Voting List'!L"&amp;MATCH(K1553,'Voting List'!B:B,0),"")</f>
        <v/>
      </c>
      <c r="U1553" s="170" t="str">
        <f>IF(K1553&lt;&gt;"",IF(ISNUMBER(FIND(K1553,'Voting List'!M1)),"YES","NO"),"")</f>
        <v/>
      </c>
    </row>
    <row r="1554" spans="17:21" ht="12.6" customHeight="1" x14ac:dyDescent="0.2">
      <c r="Q1554" s="75" t="str" cm="1">
        <f t="array" aca="1" ref="Q1554" ca="1">IF(AND(K1554&lt;&gt;"",P1554&lt;&gt;"Absent",U1554&lt;&gt;"NO",M1554="3GPPMEMBER"),IF(INDIRECT(S1554)&lt;&gt;"Present","CHECK","Covered"),"")</f>
        <v/>
      </c>
      <c r="S1554" s="218" t="str">
        <f>IF(M1554="3GPPMEMBER","'Voting List'!L"&amp;MATCH(K1554,'Voting List'!B:B,0),"")</f>
        <v/>
      </c>
      <c r="U1554" s="170" t="str">
        <f>IF(K1554&lt;&gt;"",IF(ISNUMBER(FIND(K1554,'Voting List'!M1)),"YES","NO"),"")</f>
        <v/>
      </c>
    </row>
    <row r="1555" spans="17:21" ht="12.6" customHeight="1" x14ac:dyDescent="0.2">
      <c r="Q1555" s="75" t="str" cm="1">
        <f t="array" aca="1" ref="Q1555" ca="1">IF(AND(K1555&lt;&gt;"",P1555&lt;&gt;"Absent",U1555&lt;&gt;"NO",M1555="3GPPMEMBER"),IF(INDIRECT(S1555)&lt;&gt;"Present","CHECK","Covered"),"")</f>
        <v/>
      </c>
      <c r="S1555" s="218" t="str">
        <f>IF(M1555="3GPPMEMBER","'Voting List'!L"&amp;MATCH(K1555,'Voting List'!B:B,0),"")</f>
        <v/>
      </c>
      <c r="U1555" s="170" t="str">
        <f>IF(K1555&lt;&gt;"",IF(ISNUMBER(FIND(K1555,'Voting List'!M1)),"YES","NO"),"")</f>
        <v/>
      </c>
    </row>
    <row r="1556" spans="17:21" ht="12.6" customHeight="1" x14ac:dyDescent="0.2">
      <c r="Q1556" s="75" t="str" cm="1">
        <f t="array" aca="1" ref="Q1556" ca="1">IF(AND(K1556&lt;&gt;"",P1556&lt;&gt;"Absent",U1556&lt;&gt;"NO",M1556="3GPPMEMBER"),IF(INDIRECT(S1556)&lt;&gt;"Present","CHECK","Covered"),"")</f>
        <v/>
      </c>
      <c r="S1556" s="218" t="str">
        <f>IF(M1556="3GPPMEMBER","'Voting List'!L"&amp;MATCH(K1556,'Voting List'!B:B,0),"")</f>
        <v/>
      </c>
      <c r="U1556" s="170" t="str">
        <f>IF(K1556&lt;&gt;"",IF(ISNUMBER(FIND(K1556,'Voting List'!M1)),"YES","NO"),"")</f>
        <v/>
      </c>
    </row>
    <row r="1557" spans="17:21" ht="12.6" customHeight="1" x14ac:dyDescent="0.2">
      <c r="Q1557" s="75" t="str" cm="1">
        <f t="array" aca="1" ref="Q1557" ca="1">IF(AND(K1557&lt;&gt;"",P1557&lt;&gt;"Absent",U1557&lt;&gt;"NO",M1557="3GPPMEMBER"),IF(INDIRECT(S1557)&lt;&gt;"Present","CHECK","Covered"),"")</f>
        <v/>
      </c>
      <c r="S1557" s="218" t="str">
        <f>IF(M1557="3GPPMEMBER","'Voting List'!L"&amp;MATCH(K1557,'Voting List'!B:B,0),"")</f>
        <v/>
      </c>
      <c r="U1557" s="170" t="str">
        <f>IF(K1557&lt;&gt;"",IF(ISNUMBER(FIND(K1557,'Voting List'!M1)),"YES","NO"),"")</f>
        <v/>
      </c>
    </row>
    <row r="1558" spans="17:21" ht="12.6" customHeight="1" x14ac:dyDescent="0.2">
      <c r="Q1558" s="75" t="str" cm="1">
        <f t="array" aca="1" ref="Q1558" ca="1">IF(AND(K1558&lt;&gt;"",P1558&lt;&gt;"Absent",U1558&lt;&gt;"NO",M1558="3GPPMEMBER"),IF(INDIRECT(S1558)&lt;&gt;"Present","CHECK","Covered"),"")</f>
        <v/>
      </c>
      <c r="S1558" s="218" t="str">
        <f>IF(M1558="3GPPMEMBER","'Voting List'!L"&amp;MATCH(K1558,'Voting List'!B:B,0),"")</f>
        <v/>
      </c>
      <c r="U1558" s="170" t="str">
        <f>IF(K1558&lt;&gt;"",IF(ISNUMBER(FIND(K1558,'Voting List'!M1)),"YES","NO"),"")</f>
        <v/>
      </c>
    </row>
    <row r="1559" spans="17:21" ht="12.6" customHeight="1" x14ac:dyDescent="0.2">
      <c r="Q1559" s="75" t="str" cm="1">
        <f t="array" aca="1" ref="Q1559" ca="1">IF(AND(K1559&lt;&gt;"",P1559&lt;&gt;"Absent",U1559&lt;&gt;"NO",M1559="3GPPMEMBER"),IF(INDIRECT(S1559)&lt;&gt;"Present","CHECK","Covered"),"")</f>
        <v/>
      </c>
      <c r="S1559" s="218" t="str">
        <f>IF(M1559="3GPPMEMBER","'Voting List'!L"&amp;MATCH(K1559,'Voting List'!B:B,0),"")</f>
        <v/>
      </c>
      <c r="U1559" s="170" t="str">
        <f>IF(K1559&lt;&gt;"",IF(ISNUMBER(FIND(K1559,'Voting List'!M1)),"YES","NO"),"")</f>
        <v/>
      </c>
    </row>
    <row r="1560" spans="17:21" ht="12.6" customHeight="1" x14ac:dyDescent="0.2">
      <c r="Q1560" s="75" t="str" cm="1">
        <f t="array" aca="1" ref="Q1560" ca="1">IF(AND(K1560&lt;&gt;"",P1560&lt;&gt;"Absent",U1560&lt;&gt;"NO",M1560="3GPPMEMBER"),IF(INDIRECT(S1560)&lt;&gt;"Present","CHECK","Covered"),"")</f>
        <v/>
      </c>
      <c r="S1560" s="218" t="str">
        <f>IF(M1560="3GPPMEMBER","'Voting List'!L"&amp;MATCH(K1560,'Voting List'!B:B,0),"")</f>
        <v/>
      </c>
      <c r="U1560" s="170" t="str">
        <f>IF(K1560&lt;&gt;"",IF(ISNUMBER(FIND(K1560,'Voting List'!M1)),"YES","NO"),"")</f>
        <v/>
      </c>
    </row>
    <row r="1561" spans="17:21" ht="12.6" customHeight="1" x14ac:dyDescent="0.2">
      <c r="Q1561" s="75" t="str" cm="1">
        <f t="array" aca="1" ref="Q1561" ca="1">IF(AND(K1561&lt;&gt;"",P1561&lt;&gt;"Absent",U1561&lt;&gt;"NO",M1561="3GPPMEMBER"),IF(INDIRECT(S1561)&lt;&gt;"Present","CHECK","Covered"),"")</f>
        <v/>
      </c>
      <c r="S1561" s="218" t="str">
        <f>IF(M1561="3GPPMEMBER","'Voting List'!L"&amp;MATCH(K1561,'Voting List'!B:B,0),"")</f>
        <v/>
      </c>
      <c r="U1561" s="170" t="str">
        <f>IF(K1561&lt;&gt;"",IF(ISNUMBER(FIND(K1561,'Voting List'!M1)),"YES","NO"),"")</f>
        <v/>
      </c>
    </row>
    <row r="1562" spans="17:21" ht="12.6" customHeight="1" x14ac:dyDescent="0.2">
      <c r="Q1562" s="75" t="str" cm="1">
        <f t="array" aca="1" ref="Q1562" ca="1">IF(AND(K1562&lt;&gt;"",P1562&lt;&gt;"Absent",U1562&lt;&gt;"NO",M1562="3GPPMEMBER"),IF(INDIRECT(S1562)&lt;&gt;"Present","CHECK","Covered"),"")</f>
        <v/>
      </c>
      <c r="S1562" s="218" t="str">
        <f>IF(M1562="3GPPMEMBER","'Voting List'!L"&amp;MATCH(K1562,'Voting List'!B:B,0),"")</f>
        <v/>
      </c>
      <c r="U1562" s="170" t="str">
        <f>IF(K1562&lt;&gt;"",IF(ISNUMBER(FIND(K1562,'Voting List'!M1)),"YES","NO"),"")</f>
        <v/>
      </c>
    </row>
    <row r="1563" spans="17:21" ht="12.6" customHeight="1" x14ac:dyDescent="0.2">
      <c r="Q1563" s="75" t="str" cm="1">
        <f t="array" aca="1" ref="Q1563" ca="1">IF(AND(K1563&lt;&gt;"",P1563&lt;&gt;"Absent",U1563&lt;&gt;"NO",M1563="3GPPMEMBER"),IF(INDIRECT(S1563)&lt;&gt;"Present","CHECK","Covered"),"")</f>
        <v/>
      </c>
      <c r="S1563" s="218" t="str">
        <f>IF(M1563="3GPPMEMBER","'Voting List'!L"&amp;MATCH(K1563,'Voting List'!B:B,0),"")</f>
        <v/>
      </c>
      <c r="U1563" s="170" t="str">
        <f>IF(K1563&lt;&gt;"",IF(ISNUMBER(FIND(K1563,'Voting List'!M1)),"YES","NO"),"")</f>
        <v/>
      </c>
    </row>
    <row r="1564" spans="17:21" ht="12.6" customHeight="1" x14ac:dyDescent="0.2">
      <c r="Q1564" s="75" t="str" cm="1">
        <f t="array" aca="1" ref="Q1564" ca="1">IF(AND(K1564&lt;&gt;"",P1564&lt;&gt;"Absent",U1564&lt;&gt;"NO",M1564="3GPPMEMBER"),IF(INDIRECT(S1564)&lt;&gt;"Present","CHECK","Covered"),"")</f>
        <v/>
      </c>
      <c r="S1564" s="218" t="str">
        <f>IF(M1564="3GPPMEMBER","'Voting List'!L"&amp;MATCH(K1564,'Voting List'!B:B,0),"")</f>
        <v/>
      </c>
      <c r="U1564" s="170" t="str">
        <f>IF(K1564&lt;&gt;"",IF(ISNUMBER(FIND(K1564,'Voting List'!M1)),"YES","NO"),"")</f>
        <v/>
      </c>
    </row>
    <row r="1565" spans="17:21" ht="12.6" customHeight="1" x14ac:dyDescent="0.2">
      <c r="Q1565" s="75" t="str" cm="1">
        <f t="array" aca="1" ref="Q1565" ca="1">IF(AND(K1565&lt;&gt;"",P1565&lt;&gt;"Absent",U1565&lt;&gt;"NO",M1565="3GPPMEMBER"),IF(INDIRECT(S1565)&lt;&gt;"Present","CHECK","Covered"),"")</f>
        <v/>
      </c>
      <c r="S1565" s="218" t="str">
        <f>IF(M1565="3GPPMEMBER","'Voting List'!L"&amp;MATCH(K1565,'Voting List'!B:B,0),"")</f>
        <v/>
      </c>
      <c r="U1565" s="170" t="str">
        <f>IF(K1565&lt;&gt;"",IF(ISNUMBER(FIND(K1565,'Voting List'!M1)),"YES","NO"),"")</f>
        <v/>
      </c>
    </row>
    <row r="1566" spans="17:21" ht="12.6" customHeight="1" x14ac:dyDescent="0.2">
      <c r="Q1566" s="75" t="str" cm="1">
        <f t="array" aca="1" ref="Q1566" ca="1">IF(AND(K1566&lt;&gt;"",P1566&lt;&gt;"Absent",U1566&lt;&gt;"NO",M1566="3GPPMEMBER"),IF(INDIRECT(S1566)&lt;&gt;"Present","CHECK","Covered"),"")</f>
        <v/>
      </c>
      <c r="S1566" s="218" t="str">
        <f>IF(M1566="3GPPMEMBER","'Voting List'!L"&amp;MATCH(K1566,'Voting List'!B:B,0),"")</f>
        <v/>
      </c>
      <c r="U1566" s="170" t="str">
        <f>IF(K1566&lt;&gt;"",IF(ISNUMBER(FIND(K1566,'Voting List'!M1)),"YES","NO"),"")</f>
        <v/>
      </c>
    </row>
    <row r="1567" spans="17:21" ht="12.6" customHeight="1" x14ac:dyDescent="0.2">
      <c r="Q1567" s="75" t="str" cm="1">
        <f t="array" aca="1" ref="Q1567" ca="1">IF(AND(K1567&lt;&gt;"",P1567&lt;&gt;"Absent",U1567&lt;&gt;"NO",M1567="3GPPMEMBER"),IF(INDIRECT(S1567)&lt;&gt;"Present","CHECK","Covered"),"")</f>
        <v/>
      </c>
      <c r="S1567" s="218" t="str">
        <f>IF(M1567="3GPPMEMBER","'Voting List'!L"&amp;MATCH(K1567,'Voting List'!B:B,0),"")</f>
        <v/>
      </c>
      <c r="U1567" s="170" t="str">
        <f>IF(K1567&lt;&gt;"",IF(ISNUMBER(FIND(K1567,'Voting List'!M1)),"YES","NO"),"")</f>
        <v/>
      </c>
    </row>
    <row r="1568" spans="17:21" ht="12.6" customHeight="1" x14ac:dyDescent="0.2">
      <c r="Q1568" s="75" t="str" cm="1">
        <f t="array" aca="1" ref="Q1568" ca="1">IF(AND(K1568&lt;&gt;"",P1568&lt;&gt;"Absent",U1568&lt;&gt;"NO",M1568="3GPPMEMBER"),IF(INDIRECT(S1568)&lt;&gt;"Present","CHECK","Covered"),"")</f>
        <v/>
      </c>
      <c r="S1568" s="218" t="str">
        <f>IF(M1568="3GPPMEMBER","'Voting List'!L"&amp;MATCH(K1568,'Voting List'!B:B,0),"")</f>
        <v/>
      </c>
      <c r="U1568" s="170" t="str">
        <f>IF(K1568&lt;&gt;"",IF(ISNUMBER(FIND(K1568,'Voting List'!M1)),"YES","NO"),"")</f>
        <v/>
      </c>
    </row>
    <row r="1569" spans="17:21" ht="12.6" customHeight="1" x14ac:dyDescent="0.2">
      <c r="Q1569" s="75" t="str" cm="1">
        <f t="array" aca="1" ref="Q1569" ca="1">IF(AND(K1569&lt;&gt;"",P1569&lt;&gt;"Absent",U1569&lt;&gt;"NO",M1569="3GPPMEMBER"),IF(INDIRECT(S1569)&lt;&gt;"Present","CHECK","Covered"),"")</f>
        <v/>
      </c>
      <c r="S1569" s="218" t="str">
        <f>IF(M1569="3GPPMEMBER","'Voting List'!L"&amp;MATCH(K1569,'Voting List'!B:B,0),"")</f>
        <v/>
      </c>
      <c r="U1569" s="170" t="str">
        <f>IF(K1569&lt;&gt;"",IF(ISNUMBER(FIND(K1569,'Voting List'!M1)),"YES","NO"),"")</f>
        <v/>
      </c>
    </row>
    <row r="1570" spans="17:21" ht="12.6" customHeight="1" x14ac:dyDescent="0.2">
      <c r="Q1570" s="75" t="str" cm="1">
        <f t="array" aca="1" ref="Q1570" ca="1">IF(AND(K1570&lt;&gt;"",P1570&lt;&gt;"Absent",U1570&lt;&gt;"NO",M1570="3GPPMEMBER"),IF(INDIRECT(S1570)&lt;&gt;"Present","CHECK","Covered"),"")</f>
        <v/>
      </c>
      <c r="S1570" s="218" t="str">
        <f>IF(M1570="3GPPMEMBER","'Voting List'!L"&amp;MATCH(K1570,'Voting List'!B:B,0),"")</f>
        <v/>
      </c>
      <c r="U1570" s="170" t="str">
        <f>IF(K1570&lt;&gt;"",IF(ISNUMBER(FIND(K1570,'Voting List'!M1)),"YES","NO"),"")</f>
        <v/>
      </c>
    </row>
    <row r="1571" spans="17:21" ht="12.6" customHeight="1" x14ac:dyDescent="0.2">
      <c r="Q1571" s="75" t="str" cm="1">
        <f t="array" aca="1" ref="Q1571" ca="1">IF(AND(K1571&lt;&gt;"",P1571&lt;&gt;"Absent",U1571&lt;&gt;"NO",M1571="3GPPMEMBER"),IF(INDIRECT(S1571)&lt;&gt;"Present","CHECK","Covered"),"")</f>
        <v/>
      </c>
      <c r="S1571" s="218" t="str">
        <f>IF(M1571="3GPPMEMBER","'Voting List'!L"&amp;MATCH(K1571,'Voting List'!B:B,0),"")</f>
        <v/>
      </c>
      <c r="U1571" s="170" t="str">
        <f>IF(K1571&lt;&gt;"",IF(ISNUMBER(FIND(K1571,'Voting List'!M1)),"YES","NO"),"")</f>
        <v/>
      </c>
    </row>
    <row r="1572" spans="17:21" ht="12.6" customHeight="1" x14ac:dyDescent="0.2">
      <c r="Q1572" s="75" t="str" cm="1">
        <f t="array" aca="1" ref="Q1572" ca="1">IF(AND(K1572&lt;&gt;"",P1572&lt;&gt;"Absent",U1572&lt;&gt;"NO",M1572="3GPPMEMBER"),IF(INDIRECT(S1572)&lt;&gt;"Present","CHECK","Covered"),"")</f>
        <v/>
      </c>
      <c r="S1572" s="218" t="str">
        <f>IF(M1572="3GPPMEMBER","'Voting List'!L"&amp;MATCH(K1572,'Voting List'!B:B,0),"")</f>
        <v/>
      </c>
      <c r="U1572" s="170" t="str">
        <f>IF(K1572&lt;&gt;"",IF(ISNUMBER(FIND(K1572,'Voting List'!M1)),"YES","NO"),"")</f>
        <v/>
      </c>
    </row>
    <row r="1573" spans="17:21" ht="12.6" customHeight="1" x14ac:dyDescent="0.2">
      <c r="Q1573" s="75" t="str" cm="1">
        <f t="array" aca="1" ref="Q1573" ca="1">IF(AND(K1573&lt;&gt;"",P1573&lt;&gt;"Absent",U1573&lt;&gt;"NO",M1573="3GPPMEMBER"),IF(INDIRECT(S1573)&lt;&gt;"Present","CHECK","Covered"),"")</f>
        <v/>
      </c>
      <c r="S1573" s="218" t="str">
        <f>IF(M1573="3GPPMEMBER","'Voting List'!L"&amp;MATCH(K1573,'Voting List'!B:B,0),"")</f>
        <v/>
      </c>
      <c r="U1573" s="170" t="str">
        <f>IF(K1573&lt;&gt;"",IF(ISNUMBER(FIND(K1573,'Voting List'!M1)),"YES","NO"),"")</f>
        <v/>
      </c>
    </row>
    <row r="1574" spans="17:21" ht="12.6" customHeight="1" x14ac:dyDescent="0.2">
      <c r="Q1574" s="75" t="str" cm="1">
        <f t="array" aca="1" ref="Q1574" ca="1">IF(AND(K1574&lt;&gt;"",P1574&lt;&gt;"Absent",U1574&lt;&gt;"NO",M1574="3GPPMEMBER"),IF(INDIRECT(S1574)&lt;&gt;"Present","CHECK","Covered"),"")</f>
        <v/>
      </c>
      <c r="S1574" s="218" t="str">
        <f>IF(M1574="3GPPMEMBER","'Voting List'!L"&amp;MATCH(K1574,'Voting List'!B:B,0),"")</f>
        <v/>
      </c>
      <c r="U1574" s="170" t="str">
        <f>IF(K1574&lt;&gt;"",IF(ISNUMBER(FIND(K1574,'Voting List'!M1)),"YES","NO"),"")</f>
        <v/>
      </c>
    </row>
    <row r="1575" spans="17:21" ht="12.6" customHeight="1" x14ac:dyDescent="0.2">
      <c r="Q1575" s="75" t="str" cm="1">
        <f t="array" aca="1" ref="Q1575" ca="1">IF(AND(K1575&lt;&gt;"",P1575&lt;&gt;"Absent",U1575&lt;&gt;"NO",M1575="3GPPMEMBER"),IF(INDIRECT(S1575)&lt;&gt;"Present","CHECK","Covered"),"")</f>
        <v/>
      </c>
      <c r="S1575" s="218" t="str">
        <f>IF(M1575="3GPPMEMBER","'Voting List'!L"&amp;MATCH(K1575,'Voting List'!B:B,0),"")</f>
        <v/>
      </c>
      <c r="U1575" s="170" t="str">
        <f>IF(K1575&lt;&gt;"",IF(ISNUMBER(FIND(K1575,'Voting List'!M1)),"YES","NO"),"")</f>
        <v/>
      </c>
    </row>
    <row r="1576" spans="17:21" ht="12.6" customHeight="1" x14ac:dyDescent="0.2">
      <c r="Q1576" s="75" t="str" cm="1">
        <f t="array" aca="1" ref="Q1576" ca="1">IF(AND(K1576&lt;&gt;"",P1576&lt;&gt;"Absent",U1576&lt;&gt;"NO",M1576="3GPPMEMBER"),IF(INDIRECT(S1576)&lt;&gt;"Present","CHECK","Covered"),"")</f>
        <v/>
      </c>
      <c r="S1576" s="218" t="str">
        <f>IF(M1576="3GPPMEMBER","'Voting List'!L"&amp;MATCH(K1576,'Voting List'!B:B,0),"")</f>
        <v/>
      </c>
      <c r="U1576" s="170" t="str">
        <f>IF(K1576&lt;&gt;"",IF(ISNUMBER(FIND(K1576,'Voting List'!M1)),"YES","NO"),"")</f>
        <v/>
      </c>
    </row>
    <row r="1577" spans="17:21" ht="12.6" customHeight="1" x14ac:dyDescent="0.2">
      <c r="Q1577" s="75" t="str" cm="1">
        <f t="array" aca="1" ref="Q1577" ca="1">IF(AND(K1577&lt;&gt;"",P1577&lt;&gt;"Absent",U1577&lt;&gt;"NO",M1577="3GPPMEMBER"),IF(INDIRECT(S1577)&lt;&gt;"Present","CHECK","Covered"),"")</f>
        <v/>
      </c>
      <c r="S1577" s="218" t="str">
        <f>IF(M1577="3GPPMEMBER","'Voting List'!L"&amp;MATCH(K1577,'Voting List'!B:B,0),"")</f>
        <v/>
      </c>
      <c r="U1577" s="170" t="str">
        <f>IF(K1577&lt;&gt;"",IF(ISNUMBER(FIND(K1577,'Voting List'!M1)),"YES","NO"),"")</f>
        <v/>
      </c>
    </row>
    <row r="1578" spans="17:21" ht="12.6" customHeight="1" x14ac:dyDescent="0.2">
      <c r="Q1578" s="75" t="str" cm="1">
        <f t="array" aca="1" ref="Q1578" ca="1">IF(AND(K1578&lt;&gt;"",P1578&lt;&gt;"Absent",U1578&lt;&gt;"NO",M1578="3GPPMEMBER"),IF(INDIRECT(S1578)&lt;&gt;"Present","CHECK","Covered"),"")</f>
        <v/>
      </c>
      <c r="S1578" s="218" t="str">
        <f>IF(M1578="3GPPMEMBER","'Voting List'!L"&amp;MATCH(K1578,'Voting List'!B:B,0),"")</f>
        <v/>
      </c>
      <c r="U1578" s="170" t="str">
        <f>IF(K1578&lt;&gt;"",IF(ISNUMBER(FIND(K1578,'Voting List'!M1)),"YES","NO"),"")</f>
        <v/>
      </c>
    </row>
    <row r="1579" spans="17:21" ht="12.6" customHeight="1" x14ac:dyDescent="0.2">
      <c r="Q1579" s="75" t="str" cm="1">
        <f t="array" aca="1" ref="Q1579" ca="1">IF(AND(K1579&lt;&gt;"",P1579&lt;&gt;"Absent",U1579&lt;&gt;"NO",M1579="3GPPMEMBER"),IF(INDIRECT(S1579)&lt;&gt;"Present","CHECK","Covered"),"")</f>
        <v/>
      </c>
      <c r="S1579" s="218" t="str">
        <f>IF(M1579="3GPPMEMBER","'Voting List'!L"&amp;MATCH(K1579,'Voting List'!B:B,0),"")</f>
        <v/>
      </c>
      <c r="U1579" s="170" t="str">
        <f>IF(K1579&lt;&gt;"",IF(ISNUMBER(FIND(K1579,'Voting List'!M1)),"YES","NO"),"")</f>
        <v/>
      </c>
    </row>
    <row r="1580" spans="17:21" ht="12.6" customHeight="1" x14ac:dyDescent="0.2">
      <c r="Q1580" s="75" t="str" cm="1">
        <f t="array" aca="1" ref="Q1580" ca="1">IF(AND(K1580&lt;&gt;"",P1580&lt;&gt;"Absent",U1580&lt;&gt;"NO",M1580="3GPPMEMBER"),IF(INDIRECT(S1580)&lt;&gt;"Present","CHECK","Covered"),"")</f>
        <v/>
      </c>
      <c r="S1580" s="218" t="str">
        <f>IF(M1580="3GPPMEMBER","'Voting List'!L"&amp;MATCH(K1580,'Voting List'!B:B,0),"")</f>
        <v/>
      </c>
      <c r="U1580" s="170" t="str">
        <f>IF(K1580&lt;&gt;"",IF(ISNUMBER(FIND(K1580,'Voting List'!M1)),"YES","NO"),"")</f>
        <v/>
      </c>
    </row>
    <row r="1581" spans="17:21" ht="12.6" customHeight="1" x14ac:dyDescent="0.2">
      <c r="Q1581" s="75" t="str" cm="1">
        <f t="array" aca="1" ref="Q1581" ca="1">IF(AND(K1581&lt;&gt;"",P1581&lt;&gt;"Absent",U1581&lt;&gt;"NO",M1581="3GPPMEMBER"),IF(INDIRECT(S1581)&lt;&gt;"Present","CHECK","Covered"),"")</f>
        <v/>
      </c>
      <c r="S1581" s="218" t="str">
        <f>IF(M1581="3GPPMEMBER","'Voting List'!L"&amp;MATCH(K1581,'Voting List'!B:B,0),"")</f>
        <v/>
      </c>
      <c r="U1581" s="170" t="str">
        <f>IF(K1581&lt;&gt;"",IF(ISNUMBER(FIND(K1581,'Voting List'!M1)),"YES","NO"),"")</f>
        <v/>
      </c>
    </row>
    <row r="1582" spans="17:21" ht="12.6" customHeight="1" x14ac:dyDescent="0.2">
      <c r="Q1582" s="75" t="str" cm="1">
        <f t="array" aca="1" ref="Q1582" ca="1">IF(AND(K1582&lt;&gt;"",P1582&lt;&gt;"Absent",U1582&lt;&gt;"NO",M1582="3GPPMEMBER"),IF(INDIRECT(S1582)&lt;&gt;"Present","CHECK","Covered"),"")</f>
        <v/>
      </c>
      <c r="S1582" s="218" t="str">
        <f>IF(M1582="3GPPMEMBER","'Voting List'!L"&amp;MATCH(K1582,'Voting List'!B:B,0),"")</f>
        <v/>
      </c>
      <c r="U1582" s="170" t="str">
        <f>IF(K1582&lt;&gt;"",IF(ISNUMBER(FIND(K1582,'Voting List'!M1)),"YES","NO"),"")</f>
        <v/>
      </c>
    </row>
    <row r="1583" spans="17:21" ht="12.6" customHeight="1" x14ac:dyDescent="0.2">
      <c r="Q1583" s="75" t="str" cm="1">
        <f t="array" aca="1" ref="Q1583" ca="1">IF(AND(K1583&lt;&gt;"",P1583&lt;&gt;"Absent",U1583&lt;&gt;"NO",M1583="3GPPMEMBER"),IF(INDIRECT(S1583)&lt;&gt;"Present","CHECK","Covered"),"")</f>
        <v/>
      </c>
      <c r="S1583" s="218" t="str">
        <f>IF(M1583="3GPPMEMBER","'Voting List'!L"&amp;MATCH(K1583,'Voting List'!B:B,0),"")</f>
        <v/>
      </c>
      <c r="U1583" s="170" t="str">
        <f>IF(K1583&lt;&gt;"",IF(ISNUMBER(FIND(K1583,'Voting List'!M1)),"YES","NO"),"")</f>
        <v/>
      </c>
    </row>
    <row r="1584" spans="17:21" ht="12.6" customHeight="1" x14ac:dyDescent="0.2">
      <c r="Q1584" s="75" t="str" cm="1">
        <f t="array" aca="1" ref="Q1584" ca="1">IF(AND(K1584&lt;&gt;"",P1584&lt;&gt;"Absent",U1584&lt;&gt;"NO",M1584="3GPPMEMBER"),IF(INDIRECT(S1584)&lt;&gt;"Present","CHECK","Covered"),"")</f>
        <v/>
      </c>
      <c r="S1584" s="218" t="str">
        <f>IF(M1584="3GPPMEMBER","'Voting List'!L"&amp;MATCH(K1584,'Voting List'!B:B,0),"")</f>
        <v/>
      </c>
      <c r="U1584" s="170" t="str">
        <f>IF(K1584&lt;&gt;"",IF(ISNUMBER(FIND(K1584,'Voting List'!M1)),"YES","NO"),"")</f>
        <v/>
      </c>
    </row>
    <row r="1585" spans="17:21" ht="12.6" customHeight="1" x14ac:dyDescent="0.2">
      <c r="Q1585" s="75" t="str" cm="1">
        <f t="array" aca="1" ref="Q1585" ca="1">IF(AND(K1585&lt;&gt;"",P1585&lt;&gt;"Absent",U1585&lt;&gt;"NO",M1585="3GPPMEMBER"),IF(INDIRECT(S1585)&lt;&gt;"Present","CHECK","Covered"),"")</f>
        <v/>
      </c>
      <c r="S1585" s="218" t="str">
        <f>IF(M1585="3GPPMEMBER","'Voting List'!L"&amp;MATCH(K1585,'Voting List'!B:B,0),"")</f>
        <v/>
      </c>
      <c r="U1585" s="170" t="str">
        <f>IF(K1585&lt;&gt;"",IF(ISNUMBER(FIND(K1585,'Voting List'!M1)),"YES","NO"),"")</f>
        <v/>
      </c>
    </row>
    <row r="1586" spans="17:21" ht="12.6" customHeight="1" x14ac:dyDescent="0.2">
      <c r="Q1586" s="75" t="str" cm="1">
        <f t="array" aca="1" ref="Q1586" ca="1">IF(AND(K1586&lt;&gt;"",P1586&lt;&gt;"Absent",U1586&lt;&gt;"NO",M1586="3GPPMEMBER"),IF(INDIRECT(S1586)&lt;&gt;"Present","CHECK","Covered"),"")</f>
        <v/>
      </c>
      <c r="S1586" s="218" t="str">
        <f>IF(M1586="3GPPMEMBER","'Voting List'!L"&amp;MATCH(K1586,'Voting List'!B:B,0),"")</f>
        <v/>
      </c>
      <c r="U1586" s="170" t="str">
        <f>IF(K1586&lt;&gt;"",IF(ISNUMBER(FIND(K1586,'Voting List'!M1)),"YES","NO"),"")</f>
        <v/>
      </c>
    </row>
    <row r="1587" spans="17:21" ht="12.6" customHeight="1" x14ac:dyDescent="0.2">
      <c r="Q1587" s="75" t="str" cm="1">
        <f t="array" aca="1" ref="Q1587" ca="1">IF(AND(K1587&lt;&gt;"",P1587&lt;&gt;"Absent",U1587&lt;&gt;"NO",M1587="3GPPMEMBER"),IF(INDIRECT(S1587)&lt;&gt;"Present","CHECK","Covered"),"")</f>
        <v/>
      </c>
      <c r="S1587" s="218" t="str">
        <f>IF(M1587="3GPPMEMBER","'Voting List'!L"&amp;MATCH(K1587,'Voting List'!B:B,0),"")</f>
        <v/>
      </c>
      <c r="U1587" s="170" t="str">
        <f>IF(K1587&lt;&gt;"",IF(ISNUMBER(FIND(K1587,'Voting List'!M1)),"YES","NO"),"")</f>
        <v/>
      </c>
    </row>
    <row r="1588" spans="17:21" ht="12.6" customHeight="1" x14ac:dyDescent="0.2">
      <c r="Q1588" s="75" t="str" cm="1">
        <f t="array" aca="1" ref="Q1588" ca="1">IF(AND(K1588&lt;&gt;"",P1588&lt;&gt;"Absent",U1588&lt;&gt;"NO",M1588="3GPPMEMBER"),IF(INDIRECT(S1588)&lt;&gt;"Present","CHECK","Covered"),"")</f>
        <v/>
      </c>
      <c r="S1588" s="218" t="str">
        <f>IF(M1588="3GPPMEMBER","'Voting List'!L"&amp;MATCH(K1588,'Voting List'!B:B,0),"")</f>
        <v/>
      </c>
      <c r="U1588" s="170" t="str">
        <f>IF(K1588&lt;&gt;"",IF(ISNUMBER(FIND(K1588,'Voting List'!M1)),"YES","NO"),"")</f>
        <v/>
      </c>
    </row>
    <row r="1589" spans="17:21" ht="12.6" customHeight="1" x14ac:dyDescent="0.2">
      <c r="Q1589" s="75" t="str" cm="1">
        <f t="array" aca="1" ref="Q1589" ca="1">IF(AND(K1589&lt;&gt;"",P1589&lt;&gt;"Absent",U1589&lt;&gt;"NO",M1589="3GPPMEMBER"),IF(INDIRECT(S1589)&lt;&gt;"Present","CHECK","Covered"),"")</f>
        <v/>
      </c>
      <c r="S1589" s="218" t="str">
        <f>IF(M1589="3GPPMEMBER","'Voting List'!L"&amp;MATCH(K1589,'Voting List'!B:B,0),"")</f>
        <v/>
      </c>
      <c r="U1589" s="170" t="str">
        <f>IF(K1589&lt;&gt;"",IF(ISNUMBER(FIND(K1589,'Voting List'!M1)),"YES","NO"),"")</f>
        <v/>
      </c>
    </row>
    <row r="1590" spans="17:21" ht="12.6" customHeight="1" x14ac:dyDescent="0.2">
      <c r="Q1590" s="75" t="str" cm="1">
        <f t="array" aca="1" ref="Q1590" ca="1">IF(AND(K1590&lt;&gt;"",P1590&lt;&gt;"Absent",U1590&lt;&gt;"NO",M1590="3GPPMEMBER"),IF(INDIRECT(S1590)&lt;&gt;"Present","CHECK","Covered"),"")</f>
        <v/>
      </c>
      <c r="S1590" s="218" t="str">
        <f>IF(M1590="3GPPMEMBER","'Voting List'!L"&amp;MATCH(K1590,'Voting List'!B:B,0),"")</f>
        <v/>
      </c>
      <c r="U1590" s="170" t="str">
        <f>IF(K1590&lt;&gt;"",IF(ISNUMBER(FIND(K1590,'Voting List'!M1)),"YES","NO"),"")</f>
        <v/>
      </c>
    </row>
    <row r="1591" spans="17:21" ht="12.6" customHeight="1" x14ac:dyDescent="0.2">
      <c r="Q1591" s="75" t="str" cm="1">
        <f t="array" aca="1" ref="Q1591" ca="1">IF(AND(K1591&lt;&gt;"",P1591&lt;&gt;"Absent",U1591&lt;&gt;"NO",M1591="3GPPMEMBER"),IF(INDIRECT(S1591)&lt;&gt;"Present","CHECK","Covered"),"")</f>
        <v/>
      </c>
      <c r="S1591" s="218" t="str">
        <f>IF(M1591="3GPPMEMBER","'Voting List'!L"&amp;MATCH(K1591,'Voting List'!B:B,0),"")</f>
        <v/>
      </c>
      <c r="U1591" s="170" t="str">
        <f>IF(K1591&lt;&gt;"",IF(ISNUMBER(FIND(K1591,'Voting List'!M1)),"YES","NO"),"")</f>
        <v/>
      </c>
    </row>
    <row r="1592" spans="17:21" ht="12.6" customHeight="1" x14ac:dyDescent="0.2">
      <c r="Q1592" s="75" t="str" cm="1">
        <f t="array" aca="1" ref="Q1592" ca="1">IF(AND(K1592&lt;&gt;"",P1592&lt;&gt;"Absent",U1592&lt;&gt;"NO",M1592="3GPPMEMBER"),IF(INDIRECT(S1592)&lt;&gt;"Present","CHECK","Covered"),"")</f>
        <v/>
      </c>
      <c r="S1592" s="218" t="str">
        <f>IF(M1592="3GPPMEMBER","'Voting List'!L"&amp;MATCH(K1592,'Voting List'!B:B,0),"")</f>
        <v/>
      </c>
      <c r="U1592" s="170" t="str">
        <f>IF(K1592&lt;&gt;"",IF(ISNUMBER(FIND(K1592,'Voting List'!M1)),"YES","NO"),"")</f>
        <v/>
      </c>
    </row>
    <row r="1593" spans="17:21" ht="12.6" customHeight="1" x14ac:dyDescent="0.2">
      <c r="Q1593" s="75" t="str" cm="1">
        <f t="array" aca="1" ref="Q1593" ca="1">IF(AND(K1593&lt;&gt;"",P1593&lt;&gt;"Absent",U1593&lt;&gt;"NO",M1593="3GPPMEMBER"),IF(INDIRECT(S1593)&lt;&gt;"Present","CHECK","Covered"),"")</f>
        <v/>
      </c>
      <c r="S1593" s="218" t="str">
        <f>IF(M1593="3GPPMEMBER","'Voting List'!L"&amp;MATCH(K1593,'Voting List'!B:B,0),"")</f>
        <v/>
      </c>
      <c r="U1593" s="170" t="str">
        <f>IF(K1593&lt;&gt;"",IF(ISNUMBER(FIND(K1593,'Voting List'!M1)),"YES","NO"),"")</f>
        <v/>
      </c>
    </row>
    <row r="1594" spans="17:21" ht="12.6" customHeight="1" x14ac:dyDescent="0.2">
      <c r="Q1594" s="75" t="str" cm="1">
        <f t="array" aca="1" ref="Q1594" ca="1">IF(AND(K1594&lt;&gt;"",P1594&lt;&gt;"Absent",U1594&lt;&gt;"NO",M1594="3GPPMEMBER"),IF(INDIRECT(S1594)&lt;&gt;"Present","CHECK","Covered"),"")</f>
        <v/>
      </c>
      <c r="S1594" s="218" t="str">
        <f>IF(M1594="3GPPMEMBER","'Voting List'!L"&amp;MATCH(K1594,'Voting List'!B:B,0),"")</f>
        <v/>
      </c>
      <c r="U1594" s="170" t="str">
        <f>IF(K1594&lt;&gt;"",IF(ISNUMBER(FIND(K1594,'Voting List'!M1)),"YES","NO"),"")</f>
        <v/>
      </c>
    </row>
    <row r="1595" spans="17:21" ht="12.6" customHeight="1" x14ac:dyDescent="0.2">
      <c r="Q1595" s="75" t="str" cm="1">
        <f t="array" aca="1" ref="Q1595" ca="1">IF(AND(K1595&lt;&gt;"",P1595&lt;&gt;"Absent",U1595&lt;&gt;"NO",M1595="3GPPMEMBER"),IF(INDIRECT(S1595)&lt;&gt;"Present","CHECK","Covered"),"")</f>
        <v/>
      </c>
      <c r="S1595" s="218" t="str">
        <f>IF(M1595="3GPPMEMBER","'Voting List'!L"&amp;MATCH(K1595,'Voting List'!B:B,0),"")</f>
        <v/>
      </c>
      <c r="U1595" s="170" t="str">
        <f>IF(K1595&lt;&gt;"",IF(ISNUMBER(FIND(K1595,'Voting List'!M1)),"YES","NO"),"")</f>
        <v/>
      </c>
    </row>
    <row r="1596" spans="17:21" ht="12.6" customHeight="1" x14ac:dyDescent="0.2">
      <c r="Q1596" s="75" t="str" cm="1">
        <f t="array" aca="1" ref="Q1596" ca="1">IF(AND(K1596&lt;&gt;"",P1596&lt;&gt;"Absent",U1596&lt;&gt;"NO",M1596="3GPPMEMBER"),IF(INDIRECT(S1596)&lt;&gt;"Present","CHECK","Covered"),"")</f>
        <v/>
      </c>
      <c r="S1596" s="218" t="str">
        <f>IF(M1596="3GPPMEMBER","'Voting List'!L"&amp;MATCH(K1596,'Voting List'!B:B,0),"")</f>
        <v/>
      </c>
      <c r="U1596" s="170" t="str">
        <f>IF(K1596&lt;&gt;"",IF(ISNUMBER(FIND(K1596,'Voting List'!M1)),"YES","NO"),"")</f>
        <v/>
      </c>
    </row>
    <row r="1597" spans="17:21" ht="12.6" customHeight="1" x14ac:dyDescent="0.2">
      <c r="Q1597" s="75" t="str" cm="1">
        <f t="array" aca="1" ref="Q1597" ca="1">IF(AND(K1597&lt;&gt;"",P1597&lt;&gt;"Absent",U1597&lt;&gt;"NO",M1597="3GPPMEMBER"),IF(INDIRECT(S1597)&lt;&gt;"Present","CHECK","Covered"),"")</f>
        <v/>
      </c>
      <c r="S1597" s="218" t="str">
        <f>IF(M1597="3GPPMEMBER","'Voting List'!L"&amp;MATCH(K1597,'Voting List'!B:B,0),"")</f>
        <v/>
      </c>
      <c r="U1597" s="170" t="str">
        <f>IF(K1597&lt;&gt;"",IF(ISNUMBER(FIND(K1597,'Voting List'!M1)),"YES","NO"),"")</f>
        <v/>
      </c>
    </row>
    <row r="1598" spans="17:21" ht="12.6" customHeight="1" x14ac:dyDescent="0.2">
      <c r="Q1598" s="75" t="str" cm="1">
        <f t="array" aca="1" ref="Q1598" ca="1">IF(AND(K1598&lt;&gt;"",P1598&lt;&gt;"Absent",U1598&lt;&gt;"NO",M1598="3GPPMEMBER"),IF(INDIRECT(S1598)&lt;&gt;"Present","CHECK","Covered"),"")</f>
        <v/>
      </c>
      <c r="S1598" s="218" t="str">
        <f>IF(M1598="3GPPMEMBER","'Voting List'!L"&amp;MATCH(K1598,'Voting List'!B:B,0),"")</f>
        <v/>
      </c>
      <c r="U1598" s="170" t="str">
        <f>IF(K1598&lt;&gt;"",IF(ISNUMBER(FIND(K1598,'Voting List'!M1)),"YES","NO"),"")</f>
        <v/>
      </c>
    </row>
    <row r="1599" spans="17:21" ht="12.6" customHeight="1" x14ac:dyDescent="0.2">
      <c r="Q1599" s="75" t="str" cm="1">
        <f t="array" aca="1" ref="Q1599" ca="1">IF(AND(K1599&lt;&gt;"",P1599&lt;&gt;"Absent",U1599&lt;&gt;"NO",M1599="3GPPMEMBER"),IF(INDIRECT(S1599)&lt;&gt;"Present","CHECK","Covered"),"")</f>
        <v/>
      </c>
      <c r="S1599" s="218" t="str">
        <f>IF(M1599="3GPPMEMBER","'Voting List'!L"&amp;MATCH(K1599,'Voting List'!B:B,0),"")</f>
        <v/>
      </c>
      <c r="U1599" s="170" t="str">
        <f>IF(K1599&lt;&gt;"",IF(ISNUMBER(FIND(K1599,'Voting List'!M1)),"YES","NO"),"")</f>
        <v/>
      </c>
    </row>
    <row r="1600" spans="17:21" ht="12.6" customHeight="1" x14ac:dyDescent="0.2">
      <c r="Q1600" s="75" t="str" cm="1">
        <f t="array" aca="1" ref="Q1600" ca="1">IF(AND(K1600&lt;&gt;"",P1600&lt;&gt;"Absent",U1600&lt;&gt;"NO",M1600="3GPPMEMBER"),IF(INDIRECT(S1600)&lt;&gt;"Present","CHECK","Covered"),"")</f>
        <v/>
      </c>
      <c r="S1600" s="218" t="str">
        <f>IF(M1600="3GPPMEMBER","'Voting List'!L"&amp;MATCH(K1600,'Voting List'!B:B,0),"")</f>
        <v/>
      </c>
      <c r="U1600" s="170" t="str">
        <f>IF(K1600&lt;&gt;"",IF(ISNUMBER(FIND(K1600,'Voting List'!M1)),"YES","NO"),"")</f>
        <v/>
      </c>
    </row>
    <row r="1601" spans="17:21" ht="12.6" customHeight="1" x14ac:dyDescent="0.2">
      <c r="Q1601" s="75" t="str" cm="1">
        <f t="array" aca="1" ref="Q1601" ca="1">IF(AND(K1601&lt;&gt;"",P1601&lt;&gt;"Absent",U1601&lt;&gt;"NO",M1601="3GPPMEMBER"),IF(INDIRECT(S1601)&lt;&gt;"Present","CHECK","Covered"),"")</f>
        <v/>
      </c>
      <c r="S1601" s="218" t="str">
        <f>IF(M1601="3GPPMEMBER","'Voting List'!L"&amp;MATCH(K1601,'Voting List'!B:B,0),"")</f>
        <v/>
      </c>
      <c r="U1601" s="170" t="str">
        <f>IF(K1601&lt;&gt;"",IF(ISNUMBER(FIND(K1601,'Voting List'!M1)),"YES","NO"),"")</f>
        <v/>
      </c>
    </row>
    <row r="1602" spans="17:21" ht="12.6" customHeight="1" x14ac:dyDescent="0.2">
      <c r="Q1602" s="75" t="str" cm="1">
        <f t="array" aca="1" ref="Q1602" ca="1">IF(AND(K1602&lt;&gt;"",P1602&lt;&gt;"Absent",U1602&lt;&gt;"NO",M1602="3GPPMEMBER"),IF(INDIRECT(S1602)&lt;&gt;"Present","CHECK","Covered"),"")</f>
        <v/>
      </c>
      <c r="S1602" s="218" t="str">
        <f>IF(M1602="3GPPMEMBER","'Voting List'!L"&amp;MATCH(K1602,'Voting List'!B:B,0),"")</f>
        <v/>
      </c>
      <c r="U1602" s="170" t="str">
        <f>IF(K1602&lt;&gt;"",IF(ISNUMBER(FIND(K1602,'Voting List'!M1)),"YES","NO"),"")</f>
        <v/>
      </c>
    </row>
    <row r="1603" spans="17:21" ht="12.6" customHeight="1" x14ac:dyDescent="0.2">
      <c r="Q1603" s="75" t="str" cm="1">
        <f t="array" aca="1" ref="Q1603" ca="1">IF(AND(K1603&lt;&gt;"",P1603&lt;&gt;"Absent",U1603&lt;&gt;"NO",M1603="3GPPMEMBER"),IF(INDIRECT(S1603)&lt;&gt;"Present","CHECK","Covered"),"")</f>
        <v/>
      </c>
      <c r="S1603" s="218" t="str">
        <f>IF(M1603="3GPPMEMBER","'Voting List'!L"&amp;MATCH(K1603,'Voting List'!B:B,0),"")</f>
        <v/>
      </c>
      <c r="U1603" s="170" t="str">
        <f>IF(K1603&lt;&gt;"",IF(ISNUMBER(FIND(K1603,'Voting List'!M1)),"YES","NO"),"")</f>
        <v/>
      </c>
    </row>
    <row r="1604" spans="17:21" ht="12.6" customHeight="1" x14ac:dyDescent="0.2">
      <c r="Q1604" s="75" t="str" cm="1">
        <f t="array" aca="1" ref="Q1604" ca="1">IF(AND(K1604&lt;&gt;"",P1604&lt;&gt;"Absent",U1604&lt;&gt;"NO",M1604="3GPPMEMBER"),IF(INDIRECT(S1604)&lt;&gt;"Present","CHECK","Covered"),"")</f>
        <v/>
      </c>
      <c r="S1604" s="218" t="str">
        <f>IF(M1604="3GPPMEMBER","'Voting List'!L"&amp;MATCH(K1604,'Voting List'!B:B,0),"")</f>
        <v/>
      </c>
      <c r="U1604" s="170" t="str">
        <f>IF(K1604&lt;&gt;"",IF(ISNUMBER(FIND(K1604,'Voting List'!M1)),"YES","NO"),"")</f>
        <v/>
      </c>
    </row>
    <row r="1605" spans="17:21" ht="12.6" customHeight="1" x14ac:dyDescent="0.2">
      <c r="Q1605" s="75" t="str" cm="1">
        <f t="array" aca="1" ref="Q1605" ca="1">IF(AND(K1605&lt;&gt;"",P1605&lt;&gt;"Absent",U1605&lt;&gt;"NO",M1605="3GPPMEMBER"),IF(INDIRECT(S1605)&lt;&gt;"Present","CHECK","Covered"),"")</f>
        <v/>
      </c>
      <c r="S1605" s="218" t="str">
        <f>IF(M1605="3GPPMEMBER","'Voting List'!L"&amp;MATCH(K1605,'Voting List'!B:B,0),"")</f>
        <v/>
      </c>
      <c r="U1605" s="170" t="str">
        <f>IF(K1605&lt;&gt;"",IF(ISNUMBER(FIND(K1605,'Voting List'!M1)),"YES","NO"),"")</f>
        <v/>
      </c>
    </row>
    <row r="1606" spans="17:21" ht="12.6" customHeight="1" x14ac:dyDescent="0.2">
      <c r="Q1606" s="75" t="str" cm="1">
        <f t="array" aca="1" ref="Q1606" ca="1">IF(AND(K1606&lt;&gt;"",P1606&lt;&gt;"Absent",U1606&lt;&gt;"NO",M1606="3GPPMEMBER"),IF(INDIRECT(S1606)&lt;&gt;"Present","CHECK","Covered"),"")</f>
        <v/>
      </c>
      <c r="S1606" s="218" t="str">
        <f>IF(M1606="3GPPMEMBER","'Voting List'!L"&amp;MATCH(K1606,'Voting List'!B:B,0),"")</f>
        <v/>
      </c>
      <c r="U1606" s="170" t="str">
        <f>IF(K1606&lt;&gt;"",IF(ISNUMBER(FIND(K1606,'Voting List'!M1)),"YES","NO"),"")</f>
        <v/>
      </c>
    </row>
    <row r="1607" spans="17:21" ht="12.6" customHeight="1" x14ac:dyDescent="0.2">
      <c r="Q1607" s="75" t="str" cm="1">
        <f t="array" aca="1" ref="Q1607" ca="1">IF(AND(K1607&lt;&gt;"",P1607&lt;&gt;"Absent",U1607&lt;&gt;"NO",M1607="3GPPMEMBER"),IF(INDIRECT(S1607)&lt;&gt;"Present","CHECK","Covered"),"")</f>
        <v/>
      </c>
      <c r="S1607" s="218" t="str">
        <f>IF(M1607="3GPPMEMBER","'Voting List'!L"&amp;MATCH(K1607,'Voting List'!B:B,0),"")</f>
        <v/>
      </c>
      <c r="U1607" s="170" t="str">
        <f>IF(K1607&lt;&gt;"",IF(ISNUMBER(FIND(K1607,'Voting List'!M1)),"YES","NO"),"")</f>
        <v/>
      </c>
    </row>
    <row r="1608" spans="17:21" ht="12.6" customHeight="1" x14ac:dyDescent="0.2">
      <c r="Q1608" s="75" t="str" cm="1">
        <f t="array" aca="1" ref="Q1608" ca="1">IF(AND(K1608&lt;&gt;"",P1608&lt;&gt;"Absent",U1608&lt;&gt;"NO",M1608="3GPPMEMBER"),IF(INDIRECT(S1608)&lt;&gt;"Present","CHECK","Covered"),"")</f>
        <v/>
      </c>
      <c r="S1608" s="218" t="str">
        <f>IF(M1608="3GPPMEMBER","'Voting List'!L"&amp;MATCH(K1608,'Voting List'!B:B,0),"")</f>
        <v/>
      </c>
      <c r="U1608" s="170" t="str">
        <f>IF(K1608&lt;&gt;"",IF(ISNUMBER(FIND(K1608,'Voting List'!M1)),"YES","NO"),"")</f>
        <v/>
      </c>
    </row>
    <row r="1609" spans="17:21" ht="12.6" customHeight="1" x14ac:dyDescent="0.2">
      <c r="Q1609" s="75" t="str" cm="1">
        <f t="array" aca="1" ref="Q1609" ca="1">IF(AND(K1609&lt;&gt;"",P1609&lt;&gt;"Absent",U1609&lt;&gt;"NO",M1609="3GPPMEMBER"),IF(INDIRECT(S1609)&lt;&gt;"Present","CHECK","Covered"),"")</f>
        <v/>
      </c>
      <c r="S1609" s="218" t="str">
        <f>IF(M1609="3GPPMEMBER","'Voting List'!L"&amp;MATCH(K1609,'Voting List'!B:B,0),"")</f>
        <v/>
      </c>
      <c r="U1609" s="170" t="str">
        <f>IF(K1609&lt;&gt;"",IF(ISNUMBER(FIND(K1609,'Voting List'!M1)),"YES","NO"),"")</f>
        <v/>
      </c>
    </row>
    <row r="1610" spans="17:21" ht="12.6" customHeight="1" x14ac:dyDescent="0.2">
      <c r="Q1610" s="75" t="str" cm="1">
        <f t="array" aca="1" ref="Q1610" ca="1">IF(AND(K1610&lt;&gt;"",P1610&lt;&gt;"Absent",U1610&lt;&gt;"NO",M1610="3GPPMEMBER"),IF(INDIRECT(S1610)&lt;&gt;"Present","CHECK","Covered"),"")</f>
        <v/>
      </c>
      <c r="S1610" s="218" t="str">
        <f>IF(M1610="3GPPMEMBER","'Voting List'!L"&amp;MATCH(K1610,'Voting List'!B:B,0),"")</f>
        <v/>
      </c>
      <c r="U1610" s="170" t="str">
        <f>IF(K1610&lt;&gt;"",IF(ISNUMBER(FIND(K1610,'Voting List'!M1)),"YES","NO"),"")</f>
        <v/>
      </c>
    </row>
    <row r="1611" spans="17:21" ht="12.6" customHeight="1" x14ac:dyDescent="0.2">
      <c r="Q1611" s="75" t="str" cm="1">
        <f t="array" aca="1" ref="Q1611" ca="1">IF(AND(K1611&lt;&gt;"",P1611&lt;&gt;"Absent",U1611&lt;&gt;"NO",M1611="3GPPMEMBER"),IF(INDIRECT(S1611)&lt;&gt;"Present","CHECK","Covered"),"")</f>
        <v/>
      </c>
      <c r="S1611" s="218" t="str">
        <f>IF(M1611="3GPPMEMBER","'Voting List'!L"&amp;MATCH(K1611,'Voting List'!B:B,0),"")</f>
        <v/>
      </c>
      <c r="U1611" s="170" t="str">
        <f>IF(K1611&lt;&gt;"",IF(ISNUMBER(FIND(K1611,'Voting List'!M1)),"YES","NO"),"")</f>
        <v/>
      </c>
    </row>
    <row r="1612" spans="17:21" ht="12.6" customHeight="1" x14ac:dyDescent="0.2">
      <c r="Q1612" s="75" t="str" cm="1">
        <f t="array" aca="1" ref="Q1612" ca="1">IF(AND(K1612&lt;&gt;"",P1612&lt;&gt;"Absent",U1612&lt;&gt;"NO",M1612="3GPPMEMBER"),IF(INDIRECT(S1612)&lt;&gt;"Present","CHECK","Covered"),"")</f>
        <v/>
      </c>
      <c r="S1612" s="218" t="str">
        <f>IF(M1612="3GPPMEMBER","'Voting List'!L"&amp;MATCH(K1612,'Voting List'!B:B,0),"")</f>
        <v/>
      </c>
      <c r="U1612" s="170" t="str">
        <f>IF(K1612&lt;&gt;"",IF(ISNUMBER(FIND(K1612,'Voting List'!M1)),"YES","NO"),"")</f>
        <v/>
      </c>
    </row>
    <row r="1613" spans="17:21" ht="12.6" customHeight="1" x14ac:dyDescent="0.2">
      <c r="Q1613" s="75" t="str" cm="1">
        <f t="array" aca="1" ref="Q1613" ca="1">IF(AND(K1613&lt;&gt;"",P1613&lt;&gt;"Absent",U1613&lt;&gt;"NO",M1613="3GPPMEMBER"),IF(INDIRECT(S1613)&lt;&gt;"Present","CHECK","Covered"),"")</f>
        <v/>
      </c>
      <c r="S1613" s="218" t="str">
        <f>IF(M1613="3GPPMEMBER","'Voting List'!L"&amp;MATCH(K1613,'Voting List'!B:B,0),"")</f>
        <v/>
      </c>
      <c r="U1613" s="170" t="str">
        <f>IF(K1613&lt;&gt;"",IF(ISNUMBER(FIND(K1613,'Voting List'!M1)),"YES","NO"),"")</f>
        <v/>
      </c>
    </row>
    <row r="1614" spans="17:21" ht="12.6" customHeight="1" x14ac:dyDescent="0.2">
      <c r="Q1614" s="75" t="str" cm="1">
        <f t="array" aca="1" ref="Q1614" ca="1">IF(AND(K1614&lt;&gt;"",P1614&lt;&gt;"Absent",U1614&lt;&gt;"NO",M1614="3GPPMEMBER"),IF(INDIRECT(S1614)&lt;&gt;"Present","CHECK","Covered"),"")</f>
        <v/>
      </c>
      <c r="S1614" s="218" t="str">
        <f>IF(M1614="3GPPMEMBER","'Voting List'!L"&amp;MATCH(K1614,'Voting List'!B:B,0),"")</f>
        <v/>
      </c>
      <c r="U1614" s="170" t="str">
        <f>IF(K1614&lt;&gt;"",IF(ISNUMBER(FIND(K1614,'Voting List'!M1)),"YES","NO"),"")</f>
        <v/>
      </c>
    </row>
    <row r="1615" spans="17:21" ht="12.6" customHeight="1" x14ac:dyDescent="0.2">
      <c r="Q1615" s="75" t="str" cm="1">
        <f t="array" aca="1" ref="Q1615" ca="1">IF(AND(K1615&lt;&gt;"",P1615&lt;&gt;"Absent",U1615&lt;&gt;"NO",M1615="3GPPMEMBER"),IF(INDIRECT(S1615)&lt;&gt;"Present","CHECK","Covered"),"")</f>
        <v/>
      </c>
      <c r="S1615" s="218" t="str">
        <f>IF(M1615="3GPPMEMBER","'Voting List'!L"&amp;MATCH(K1615,'Voting List'!B:B,0),"")</f>
        <v/>
      </c>
      <c r="U1615" s="170" t="str">
        <f>IF(K1615&lt;&gt;"",IF(ISNUMBER(FIND(K1615,'Voting List'!M1)),"YES","NO"),"")</f>
        <v/>
      </c>
    </row>
    <row r="1616" spans="17:21" ht="12.6" customHeight="1" x14ac:dyDescent="0.2">
      <c r="Q1616" s="75" t="str" cm="1">
        <f t="array" aca="1" ref="Q1616" ca="1">IF(AND(K1616&lt;&gt;"",P1616&lt;&gt;"Absent",U1616&lt;&gt;"NO",M1616="3GPPMEMBER"),IF(INDIRECT(S1616)&lt;&gt;"Present","CHECK","Covered"),"")</f>
        <v/>
      </c>
      <c r="S1616" s="218" t="str">
        <f>IF(M1616="3GPPMEMBER","'Voting List'!L"&amp;MATCH(K1616,'Voting List'!B:B,0),"")</f>
        <v/>
      </c>
      <c r="U1616" s="170" t="str">
        <f>IF(K1616&lt;&gt;"",IF(ISNUMBER(FIND(K1616,'Voting List'!M1)),"YES","NO"),"")</f>
        <v/>
      </c>
    </row>
    <row r="1617" spans="17:21" ht="12.6" customHeight="1" x14ac:dyDescent="0.2">
      <c r="Q1617" s="75" t="str" cm="1">
        <f t="array" aca="1" ref="Q1617" ca="1">IF(AND(K1617&lt;&gt;"",P1617&lt;&gt;"Absent",U1617&lt;&gt;"NO",M1617="3GPPMEMBER"),IF(INDIRECT(S1617)&lt;&gt;"Present","CHECK","Covered"),"")</f>
        <v/>
      </c>
      <c r="S1617" s="218" t="str">
        <f>IF(M1617="3GPPMEMBER","'Voting List'!L"&amp;MATCH(K1617,'Voting List'!B:B,0),"")</f>
        <v/>
      </c>
      <c r="U1617" s="170" t="str">
        <f>IF(K1617&lt;&gt;"",IF(ISNUMBER(FIND(K1617,'Voting List'!M1)),"YES","NO"),"")</f>
        <v/>
      </c>
    </row>
    <row r="1618" spans="17:21" ht="12.6" customHeight="1" x14ac:dyDescent="0.2">
      <c r="Q1618" s="75" t="str" cm="1">
        <f t="array" aca="1" ref="Q1618" ca="1">IF(AND(K1618&lt;&gt;"",P1618&lt;&gt;"Absent",U1618&lt;&gt;"NO",M1618="3GPPMEMBER"),IF(INDIRECT(S1618)&lt;&gt;"Present","CHECK","Covered"),"")</f>
        <v/>
      </c>
      <c r="S1618" s="218" t="str">
        <f>IF(M1618="3GPPMEMBER","'Voting List'!L"&amp;MATCH(K1618,'Voting List'!B:B,0),"")</f>
        <v/>
      </c>
      <c r="U1618" s="170" t="str">
        <f>IF(K1618&lt;&gt;"",IF(ISNUMBER(FIND(K1618,'Voting List'!M1)),"YES","NO"),"")</f>
        <v/>
      </c>
    </row>
    <row r="1619" spans="17:21" ht="12.6" customHeight="1" x14ac:dyDescent="0.2">
      <c r="Q1619" s="75" t="str" cm="1">
        <f t="array" aca="1" ref="Q1619" ca="1">IF(AND(K1619&lt;&gt;"",P1619&lt;&gt;"Absent",U1619&lt;&gt;"NO",M1619="3GPPMEMBER"),IF(INDIRECT(S1619)&lt;&gt;"Present","CHECK","Covered"),"")</f>
        <v/>
      </c>
      <c r="S1619" s="218" t="str">
        <f>IF(M1619="3GPPMEMBER","'Voting List'!L"&amp;MATCH(K1619,'Voting List'!B:B,0),"")</f>
        <v/>
      </c>
      <c r="U1619" s="170" t="str">
        <f>IF(K1619&lt;&gt;"",IF(ISNUMBER(FIND(K1619,'Voting List'!M1)),"YES","NO"),"")</f>
        <v/>
      </c>
    </row>
    <row r="1620" spans="17:21" ht="12.6" customHeight="1" x14ac:dyDescent="0.2">
      <c r="Q1620" s="75" t="str" cm="1">
        <f t="array" aca="1" ref="Q1620" ca="1">IF(AND(K1620&lt;&gt;"",P1620&lt;&gt;"Absent",U1620&lt;&gt;"NO",M1620="3GPPMEMBER"),IF(INDIRECT(S1620)&lt;&gt;"Present","CHECK","Covered"),"")</f>
        <v/>
      </c>
      <c r="S1620" s="218" t="str">
        <f>IF(M1620="3GPPMEMBER","'Voting List'!L"&amp;MATCH(K1620,'Voting List'!B:B,0),"")</f>
        <v/>
      </c>
      <c r="U1620" s="170" t="str">
        <f>IF(K1620&lt;&gt;"",IF(ISNUMBER(FIND(K1620,'Voting List'!M1)),"YES","NO"),"")</f>
        <v/>
      </c>
    </row>
    <row r="1621" spans="17:21" ht="12.6" customHeight="1" x14ac:dyDescent="0.2">
      <c r="Q1621" s="75" t="str" cm="1">
        <f t="array" aca="1" ref="Q1621" ca="1">IF(AND(K1621&lt;&gt;"",P1621&lt;&gt;"Absent",U1621&lt;&gt;"NO",M1621="3GPPMEMBER"),IF(INDIRECT(S1621)&lt;&gt;"Present","CHECK","Covered"),"")</f>
        <v/>
      </c>
      <c r="S1621" s="218" t="str">
        <f>IF(M1621="3GPPMEMBER","'Voting List'!L"&amp;MATCH(K1621,'Voting List'!B:B,0),"")</f>
        <v/>
      </c>
      <c r="U1621" s="170" t="str">
        <f>IF(K1621&lt;&gt;"",IF(ISNUMBER(FIND(K1621,'Voting List'!M1)),"YES","NO"),"")</f>
        <v/>
      </c>
    </row>
    <row r="1622" spans="17:21" ht="12.6" customHeight="1" x14ac:dyDescent="0.2">
      <c r="Q1622" s="75" t="str" cm="1">
        <f t="array" aca="1" ref="Q1622" ca="1">IF(AND(K1622&lt;&gt;"",P1622&lt;&gt;"Absent",U1622&lt;&gt;"NO",M1622="3GPPMEMBER"),IF(INDIRECT(S1622)&lt;&gt;"Present","CHECK","Covered"),"")</f>
        <v/>
      </c>
      <c r="S1622" s="218" t="str">
        <f>IF(M1622="3GPPMEMBER","'Voting List'!L"&amp;MATCH(K1622,'Voting List'!B:B,0),"")</f>
        <v/>
      </c>
      <c r="U1622" s="170" t="str">
        <f>IF(K1622&lt;&gt;"",IF(ISNUMBER(FIND(K1622,'Voting List'!M1)),"YES","NO"),"")</f>
        <v/>
      </c>
    </row>
    <row r="1623" spans="17:21" ht="12.6" customHeight="1" x14ac:dyDescent="0.2">
      <c r="Q1623" s="75" t="str" cm="1">
        <f t="array" aca="1" ref="Q1623" ca="1">IF(AND(K1623&lt;&gt;"",P1623&lt;&gt;"Absent",U1623&lt;&gt;"NO",M1623="3GPPMEMBER"),IF(INDIRECT(S1623)&lt;&gt;"Present","CHECK","Covered"),"")</f>
        <v/>
      </c>
      <c r="S1623" s="218" t="str">
        <f>IF(M1623="3GPPMEMBER","'Voting List'!L"&amp;MATCH(K1623,'Voting List'!B:B,0),"")</f>
        <v/>
      </c>
      <c r="U1623" s="170" t="str">
        <f>IF(K1623&lt;&gt;"",IF(ISNUMBER(FIND(K1623,'Voting List'!M1)),"YES","NO"),"")</f>
        <v/>
      </c>
    </row>
    <row r="1624" spans="17:21" ht="12.6" customHeight="1" x14ac:dyDescent="0.2">
      <c r="Q1624" s="75" t="str" cm="1">
        <f t="array" aca="1" ref="Q1624" ca="1">IF(AND(K1624&lt;&gt;"",P1624&lt;&gt;"Absent",U1624&lt;&gt;"NO",M1624="3GPPMEMBER"),IF(INDIRECT(S1624)&lt;&gt;"Present","CHECK","Covered"),"")</f>
        <v/>
      </c>
      <c r="S1624" s="218" t="str">
        <f>IF(M1624="3GPPMEMBER","'Voting List'!L"&amp;MATCH(K1624,'Voting List'!B:B,0),"")</f>
        <v/>
      </c>
      <c r="U1624" s="170" t="str">
        <f>IF(K1624&lt;&gt;"",IF(ISNUMBER(FIND(K1624,'Voting List'!M1)),"YES","NO"),"")</f>
        <v/>
      </c>
    </row>
    <row r="1625" spans="17:21" ht="12.6" customHeight="1" x14ac:dyDescent="0.2">
      <c r="Q1625" s="75" t="str" cm="1">
        <f t="array" aca="1" ref="Q1625" ca="1">IF(AND(K1625&lt;&gt;"",P1625&lt;&gt;"Absent",U1625&lt;&gt;"NO",M1625="3GPPMEMBER"),IF(INDIRECT(S1625)&lt;&gt;"Present","CHECK","Covered"),"")</f>
        <v/>
      </c>
      <c r="S1625" s="218" t="str">
        <f>IF(M1625="3GPPMEMBER","'Voting List'!L"&amp;MATCH(K1625,'Voting List'!B:B,0),"")</f>
        <v/>
      </c>
      <c r="U1625" s="170" t="str">
        <f>IF(K1625&lt;&gt;"",IF(ISNUMBER(FIND(K1625,'Voting List'!M1)),"YES","NO"),"")</f>
        <v/>
      </c>
    </row>
    <row r="1626" spans="17:21" ht="12.6" customHeight="1" x14ac:dyDescent="0.2">
      <c r="Q1626" s="75" t="str" cm="1">
        <f t="array" aca="1" ref="Q1626" ca="1">IF(AND(K1626&lt;&gt;"",P1626&lt;&gt;"Absent",U1626&lt;&gt;"NO",M1626="3GPPMEMBER"),IF(INDIRECT(S1626)&lt;&gt;"Present","CHECK","Covered"),"")</f>
        <v/>
      </c>
      <c r="S1626" s="218" t="str">
        <f>IF(M1626="3GPPMEMBER","'Voting List'!L"&amp;MATCH(K1626,'Voting List'!B:B,0),"")</f>
        <v/>
      </c>
      <c r="U1626" s="170" t="str">
        <f>IF(K1626&lt;&gt;"",IF(ISNUMBER(FIND(K1626,'Voting List'!M1)),"YES","NO"),"")</f>
        <v/>
      </c>
    </row>
    <row r="1627" spans="17:21" ht="12.6" customHeight="1" x14ac:dyDescent="0.2">
      <c r="Q1627" s="75" t="str" cm="1">
        <f t="array" aca="1" ref="Q1627" ca="1">IF(AND(K1627&lt;&gt;"",P1627&lt;&gt;"Absent",U1627&lt;&gt;"NO",M1627="3GPPMEMBER"),IF(INDIRECT(S1627)&lt;&gt;"Present","CHECK","Covered"),"")</f>
        <v/>
      </c>
      <c r="S1627" s="218" t="str">
        <f>IF(M1627="3GPPMEMBER","'Voting List'!L"&amp;MATCH(K1627,'Voting List'!B:B,0),"")</f>
        <v/>
      </c>
      <c r="U1627" s="170" t="str">
        <f>IF(K1627&lt;&gt;"",IF(ISNUMBER(FIND(K1627,'Voting List'!M1)),"YES","NO"),"")</f>
        <v/>
      </c>
    </row>
    <row r="1628" spans="17:21" ht="12.6" customHeight="1" x14ac:dyDescent="0.2">
      <c r="Q1628" s="75" t="str" cm="1">
        <f t="array" aca="1" ref="Q1628" ca="1">IF(AND(K1628&lt;&gt;"",P1628&lt;&gt;"Absent",U1628&lt;&gt;"NO",M1628="3GPPMEMBER"),IF(INDIRECT(S1628)&lt;&gt;"Present","CHECK","Covered"),"")</f>
        <v/>
      </c>
      <c r="S1628" s="218" t="str">
        <f>IF(M1628="3GPPMEMBER","'Voting List'!L"&amp;MATCH(K1628,'Voting List'!B:B,0),"")</f>
        <v/>
      </c>
      <c r="U1628" s="170" t="str">
        <f>IF(K1628&lt;&gt;"",IF(ISNUMBER(FIND(K1628,'Voting List'!M1)),"YES","NO"),"")</f>
        <v/>
      </c>
    </row>
    <row r="1629" spans="17:21" ht="12.6" customHeight="1" x14ac:dyDescent="0.2">
      <c r="Q1629" s="75" t="str" cm="1">
        <f t="array" aca="1" ref="Q1629" ca="1">IF(AND(K1629&lt;&gt;"",P1629&lt;&gt;"Absent",U1629&lt;&gt;"NO",M1629="3GPPMEMBER"),IF(INDIRECT(S1629)&lt;&gt;"Present","CHECK","Covered"),"")</f>
        <v/>
      </c>
      <c r="S1629" s="218" t="str">
        <f>IF(M1629="3GPPMEMBER","'Voting List'!L"&amp;MATCH(K1629,'Voting List'!B:B,0),"")</f>
        <v/>
      </c>
      <c r="U1629" s="170" t="str">
        <f>IF(K1629&lt;&gt;"",IF(ISNUMBER(FIND(K1629,'Voting List'!M1)),"YES","NO"),"")</f>
        <v/>
      </c>
    </row>
    <row r="1630" spans="17:21" ht="12.6" customHeight="1" x14ac:dyDescent="0.2">
      <c r="Q1630" s="75" t="str" cm="1">
        <f t="array" aca="1" ref="Q1630" ca="1">IF(AND(K1630&lt;&gt;"",P1630&lt;&gt;"Absent",U1630&lt;&gt;"NO",M1630="3GPPMEMBER"),IF(INDIRECT(S1630)&lt;&gt;"Present","CHECK","Covered"),"")</f>
        <v/>
      </c>
      <c r="S1630" s="218" t="str">
        <f>IF(M1630="3GPPMEMBER","'Voting List'!L"&amp;MATCH(K1630,'Voting List'!B:B,0),"")</f>
        <v/>
      </c>
      <c r="U1630" s="170" t="str">
        <f>IF(K1630&lt;&gt;"",IF(ISNUMBER(FIND(K1630,'Voting List'!M1)),"YES","NO"),"")</f>
        <v/>
      </c>
    </row>
    <row r="1631" spans="17:21" ht="12.6" customHeight="1" x14ac:dyDescent="0.2">
      <c r="Q1631" s="75" t="str" cm="1">
        <f t="array" aca="1" ref="Q1631" ca="1">IF(AND(K1631&lt;&gt;"",P1631&lt;&gt;"Absent",U1631&lt;&gt;"NO",M1631="3GPPMEMBER"),IF(INDIRECT(S1631)&lt;&gt;"Present","CHECK","Covered"),"")</f>
        <v/>
      </c>
      <c r="S1631" s="218" t="str">
        <f>IF(M1631="3GPPMEMBER","'Voting List'!L"&amp;MATCH(K1631,'Voting List'!B:B,0),"")</f>
        <v/>
      </c>
      <c r="U1631" s="170" t="str">
        <f>IF(K1631&lt;&gt;"",IF(ISNUMBER(FIND(K1631,'Voting List'!M1)),"YES","NO"),"")</f>
        <v/>
      </c>
    </row>
    <row r="1632" spans="17:21" ht="12.6" customHeight="1" x14ac:dyDescent="0.2">
      <c r="Q1632" s="75" t="str" cm="1">
        <f t="array" aca="1" ref="Q1632" ca="1">IF(AND(K1632&lt;&gt;"",P1632&lt;&gt;"Absent",U1632&lt;&gt;"NO",M1632="3GPPMEMBER"),IF(INDIRECT(S1632)&lt;&gt;"Present","CHECK","Covered"),"")</f>
        <v/>
      </c>
      <c r="S1632" s="218" t="str">
        <f>IF(M1632="3GPPMEMBER","'Voting List'!L"&amp;MATCH(K1632,'Voting List'!B:B,0),"")</f>
        <v/>
      </c>
      <c r="U1632" s="170" t="str">
        <f>IF(K1632&lt;&gt;"",IF(ISNUMBER(FIND(K1632,'Voting List'!M1)),"YES","NO"),"")</f>
        <v/>
      </c>
    </row>
    <row r="1633" spans="17:21" ht="12.6" customHeight="1" x14ac:dyDescent="0.2">
      <c r="Q1633" s="75" t="str" cm="1">
        <f t="array" aca="1" ref="Q1633" ca="1">IF(AND(K1633&lt;&gt;"",P1633&lt;&gt;"Absent",U1633&lt;&gt;"NO",M1633="3GPPMEMBER"),IF(INDIRECT(S1633)&lt;&gt;"Present","CHECK","Covered"),"")</f>
        <v/>
      </c>
      <c r="S1633" s="218" t="str">
        <f>IF(M1633="3GPPMEMBER","'Voting List'!L"&amp;MATCH(K1633,'Voting List'!B:B,0),"")</f>
        <v/>
      </c>
      <c r="U1633" s="170" t="str">
        <f>IF(K1633&lt;&gt;"",IF(ISNUMBER(FIND(K1633,'Voting List'!M1)),"YES","NO"),"")</f>
        <v/>
      </c>
    </row>
    <row r="1634" spans="17:21" ht="12.6" customHeight="1" x14ac:dyDescent="0.2">
      <c r="Q1634" s="75" t="str" cm="1">
        <f t="array" aca="1" ref="Q1634" ca="1">IF(AND(K1634&lt;&gt;"",P1634&lt;&gt;"Absent",U1634&lt;&gt;"NO",M1634="3GPPMEMBER"),IF(INDIRECT(S1634)&lt;&gt;"Present","CHECK","Covered"),"")</f>
        <v/>
      </c>
      <c r="S1634" s="218" t="str">
        <f>IF(M1634="3GPPMEMBER","'Voting List'!L"&amp;MATCH(K1634,'Voting List'!B:B,0),"")</f>
        <v/>
      </c>
      <c r="U1634" s="170" t="str">
        <f>IF(K1634&lt;&gt;"",IF(ISNUMBER(FIND(K1634,'Voting List'!M1)),"YES","NO"),"")</f>
        <v/>
      </c>
    </row>
    <row r="1635" spans="17:21" ht="12.6" customHeight="1" x14ac:dyDescent="0.2">
      <c r="Q1635" s="75" t="str" cm="1">
        <f t="array" aca="1" ref="Q1635" ca="1">IF(AND(K1635&lt;&gt;"",P1635&lt;&gt;"Absent",U1635&lt;&gt;"NO",M1635="3GPPMEMBER"),IF(INDIRECT(S1635)&lt;&gt;"Present","CHECK","Covered"),"")</f>
        <v/>
      </c>
      <c r="S1635" s="218" t="str">
        <f>IF(M1635="3GPPMEMBER","'Voting List'!L"&amp;MATCH(K1635,'Voting List'!B:B,0),"")</f>
        <v/>
      </c>
      <c r="U1635" s="170" t="str">
        <f>IF(K1635&lt;&gt;"",IF(ISNUMBER(FIND(K1635,'Voting List'!M1)),"YES","NO"),"")</f>
        <v/>
      </c>
    </row>
    <row r="1636" spans="17:21" ht="12.6" customHeight="1" x14ac:dyDescent="0.2">
      <c r="Q1636" s="75" t="str" cm="1">
        <f t="array" aca="1" ref="Q1636" ca="1">IF(AND(K1636&lt;&gt;"",P1636&lt;&gt;"Absent",U1636&lt;&gt;"NO",M1636="3GPPMEMBER"),IF(INDIRECT(S1636)&lt;&gt;"Present","CHECK","Covered"),"")</f>
        <v/>
      </c>
      <c r="S1636" s="218" t="str">
        <f>IF(M1636="3GPPMEMBER","'Voting List'!L"&amp;MATCH(K1636,'Voting List'!B:B,0),"")</f>
        <v/>
      </c>
      <c r="U1636" s="170" t="str">
        <f>IF(K1636&lt;&gt;"",IF(ISNUMBER(FIND(K1636,'Voting List'!M1)),"YES","NO"),"")</f>
        <v/>
      </c>
    </row>
    <row r="1637" spans="17:21" ht="12.6" customHeight="1" x14ac:dyDescent="0.2">
      <c r="Q1637" s="75" t="str" cm="1">
        <f t="array" aca="1" ref="Q1637" ca="1">IF(AND(K1637&lt;&gt;"",P1637&lt;&gt;"Absent",U1637&lt;&gt;"NO",M1637="3GPPMEMBER"),IF(INDIRECT(S1637)&lt;&gt;"Present","CHECK","Covered"),"")</f>
        <v/>
      </c>
      <c r="S1637" s="218" t="str">
        <f>IF(M1637="3GPPMEMBER","'Voting List'!L"&amp;MATCH(K1637,'Voting List'!B:B,0),"")</f>
        <v/>
      </c>
      <c r="U1637" s="170" t="str">
        <f>IF(K1637&lt;&gt;"",IF(ISNUMBER(FIND(K1637,'Voting List'!M1)),"YES","NO"),"")</f>
        <v/>
      </c>
    </row>
    <row r="1638" spans="17:21" ht="12.6" customHeight="1" x14ac:dyDescent="0.2">
      <c r="Q1638" s="75" t="str" cm="1">
        <f t="array" aca="1" ref="Q1638" ca="1">IF(AND(K1638&lt;&gt;"",P1638&lt;&gt;"Absent",U1638&lt;&gt;"NO",M1638="3GPPMEMBER"),IF(INDIRECT(S1638)&lt;&gt;"Present","CHECK","Covered"),"")</f>
        <v/>
      </c>
      <c r="S1638" s="218" t="str">
        <f>IF(M1638="3GPPMEMBER","'Voting List'!L"&amp;MATCH(K1638,'Voting List'!B:B,0),"")</f>
        <v/>
      </c>
      <c r="U1638" s="170" t="str">
        <f>IF(K1638&lt;&gt;"",IF(ISNUMBER(FIND(K1638,'Voting List'!M1)),"YES","NO"),"")</f>
        <v/>
      </c>
    </row>
    <row r="1639" spans="17:21" ht="12.6" customHeight="1" x14ac:dyDescent="0.2">
      <c r="Q1639" s="75" t="str" cm="1">
        <f t="array" aca="1" ref="Q1639" ca="1">IF(AND(K1639&lt;&gt;"",P1639&lt;&gt;"Absent",U1639&lt;&gt;"NO",M1639="3GPPMEMBER"),IF(INDIRECT(S1639)&lt;&gt;"Present","CHECK","Covered"),"")</f>
        <v/>
      </c>
      <c r="S1639" s="218" t="str">
        <f>IF(M1639="3GPPMEMBER","'Voting List'!L"&amp;MATCH(K1639,'Voting List'!B:B,0),"")</f>
        <v/>
      </c>
      <c r="U1639" s="170" t="str">
        <f>IF(K1639&lt;&gt;"",IF(ISNUMBER(FIND(K1639,'Voting List'!M1)),"YES","NO"),"")</f>
        <v/>
      </c>
    </row>
    <row r="1640" spans="17:21" ht="12.6" customHeight="1" x14ac:dyDescent="0.2">
      <c r="Q1640" s="75" t="str" cm="1">
        <f t="array" aca="1" ref="Q1640" ca="1">IF(AND(K1640&lt;&gt;"",P1640&lt;&gt;"Absent",U1640&lt;&gt;"NO",M1640="3GPPMEMBER"),IF(INDIRECT(S1640)&lt;&gt;"Present","CHECK","Covered"),"")</f>
        <v/>
      </c>
      <c r="S1640" s="218" t="str">
        <f>IF(M1640="3GPPMEMBER","'Voting List'!L"&amp;MATCH(K1640,'Voting List'!B:B,0),"")</f>
        <v/>
      </c>
      <c r="U1640" s="170" t="str">
        <f>IF(K1640&lt;&gt;"",IF(ISNUMBER(FIND(K1640,'Voting List'!M1)),"YES","NO"),"")</f>
        <v/>
      </c>
    </row>
    <row r="1641" spans="17:21" ht="12.6" customHeight="1" x14ac:dyDescent="0.2">
      <c r="Q1641" s="75" t="str" cm="1">
        <f t="array" aca="1" ref="Q1641" ca="1">IF(AND(K1641&lt;&gt;"",P1641&lt;&gt;"Absent",U1641&lt;&gt;"NO",M1641="3GPPMEMBER"),IF(INDIRECT(S1641)&lt;&gt;"Present","CHECK","Covered"),"")</f>
        <v/>
      </c>
      <c r="S1641" s="218" t="str">
        <f>IF(M1641="3GPPMEMBER","'Voting List'!L"&amp;MATCH(K1641,'Voting List'!B:B,0),"")</f>
        <v/>
      </c>
      <c r="U1641" s="170" t="str">
        <f>IF(K1641&lt;&gt;"",IF(ISNUMBER(FIND(K1641,'Voting List'!M1)),"YES","NO"),"")</f>
        <v/>
      </c>
    </row>
    <row r="1642" spans="17:21" ht="12.6" customHeight="1" x14ac:dyDescent="0.2">
      <c r="Q1642" s="75" t="str" cm="1">
        <f t="array" aca="1" ref="Q1642" ca="1">IF(AND(K1642&lt;&gt;"",P1642&lt;&gt;"Absent",U1642&lt;&gt;"NO",M1642="3GPPMEMBER"),IF(INDIRECT(S1642)&lt;&gt;"Present","CHECK","Covered"),"")</f>
        <v/>
      </c>
      <c r="S1642" s="218" t="str">
        <f>IF(M1642="3GPPMEMBER","'Voting List'!L"&amp;MATCH(K1642,'Voting List'!B:B,0),"")</f>
        <v/>
      </c>
      <c r="U1642" s="170" t="str">
        <f>IF(K1642&lt;&gt;"",IF(ISNUMBER(FIND(K1642,'Voting List'!M1)),"YES","NO"),"")</f>
        <v/>
      </c>
    </row>
    <row r="1643" spans="17:21" ht="12.6" customHeight="1" x14ac:dyDescent="0.2">
      <c r="Q1643" s="75" t="str" cm="1">
        <f t="array" aca="1" ref="Q1643" ca="1">IF(AND(K1643&lt;&gt;"",P1643&lt;&gt;"Absent",U1643&lt;&gt;"NO",M1643="3GPPMEMBER"),IF(INDIRECT(S1643)&lt;&gt;"Present","CHECK","Covered"),"")</f>
        <v/>
      </c>
      <c r="S1643" s="218" t="str">
        <f>IF(M1643="3GPPMEMBER","'Voting List'!L"&amp;MATCH(K1643,'Voting List'!B:B,0),"")</f>
        <v/>
      </c>
      <c r="U1643" s="170" t="str">
        <f>IF(K1643&lt;&gt;"",IF(ISNUMBER(FIND(K1643,'Voting List'!M1)),"YES","NO"),"")</f>
        <v/>
      </c>
    </row>
    <row r="1644" spans="17:21" ht="12.6" customHeight="1" x14ac:dyDescent="0.2">
      <c r="Q1644" s="75" t="str" cm="1">
        <f t="array" aca="1" ref="Q1644" ca="1">IF(AND(K1644&lt;&gt;"",P1644&lt;&gt;"Absent",U1644&lt;&gt;"NO",M1644="3GPPMEMBER"),IF(INDIRECT(S1644)&lt;&gt;"Present","CHECK","Covered"),"")</f>
        <v/>
      </c>
      <c r="S1644" s="218" t="str">
        <f>IF(M1644="3GPPMEMBER","'Voting List'!L"&amp;MATCH(K1644,'Voting List'!B:B,0),"")</f>
        <v/>
      </c>
      <c r="U1644" s="170" t="str">
        <f>IF(K1644&lt;&gt;"",IF(ISNUMBER(FIND(K1644,'Voting List'!M1)),"YES","NO"),"")</f>
        <v/>
      </c>
    </row>
    <row r="1645" spans="17:21" ht="12.6" customHeight="1" x14ac:dyDescent="0.2">
      <c r="Q1645" s="75" t="str" cm="1">
        <f t="array" aca="1" ref="Q1645" ca="1">IF(AND(K1645&lt;&gt;"",P1645&lt;&gt;"Absent",U1645&lt;&gt;"NO",M1645="3GPPMEMBER"),IF(INDIRECT(S1645)&lt;&gt;"Present","CHECK","Covered"),"")</f>
        <v/>
      </c>
      <c r="S1645" s="218" t="str">
        <f>IF(M1645="3GPPMEMBER","'Voting List'!L"&amp;MATCH(K1645,'Voting List'!B:B,0),"")</f>
        <v/>
      </c>
      <c r="U1645" s="170" t="str">
        <f>IF(K1645&lt;&gt;"",IF(ISNUMBER(FIND(K1645,'Voting List'!M1)),"YES","NO"),"")</f>
        <v/>
      </c>
    </row>
    <row r="1646" spans="17:21" ht="12.6" customHeight="1" x14ac:dyDescent="0.2">
      <c r="Q1646" s="75" t="str" cm="1">
        <f t="array" aca="1" ref="Q1646" ca="1">IF(AND(K1646&lt;&gt;"",P1646&lt;&gt;"Absent",U1646&lt;&gt;"NO",M1646="3GPPMEMBER"),IF(INDIRECT(S1646)&lt;&gt;"Present","CHECK","Covered"),"")</f>
        <v/>
      </c>
      <c r="S1646" s="218" t="str">
        <f>IF(M1646="3GPPMEMBER","'Voting List'!L"&amp;MATCH(K1646,'Voting List'!B:B,0),"")</f>
        <v/>
      </c>
      <c r="U1646" s="170" t="str">
        <f>IF(K1646&lt;&gt;"",IF(ISNUMBER(FIND(K1646,'Voting List'!M1)),"YES","NO"),"")</f>
        <v/>
      </c>
    </row>
    <row r="1647" spans="17:21" ht="12.6" customHeight="1" x14ac:dyDescent="0.2">
      <c r="Q1647" s="75" t="str" cm="1">
        <f t="array" aca="1" ref="Q1647" ca="1">IF(AND(K1647&lt;&gt;"",P1647&lt;&gt;"Absent",U1647&lt;&gt;"NO",M1647="3GPPMEMBER"),IF(INDIRECT(S1647)&lt;&gt;"Present","CHECK","Covered"),"")</f>
        <v/>
      </c>
      <c r="S1647" s="218" t="str">
        <f>IF(M1647="3GPPMEMBER","'Voting List'!L"&amp;MATCH(K1647,'Voting List'!B:B,0),"")</f>
        <v/>
      </c>
      <c r="U1647" s="170" t="str">
        <f>IF(K1647&lt;&gt;"",IF(ISNUMBER(FIND(K1647,'Voting List'!M1)),"YES","NO"),"")</f>
        <v/>
      </c>
    </row>
    <row r="1648" spans="17:21" ht="12.6" customHeight="1" x14ac:dyDescent="0.2">
      <c r="Q1648" s="75" t="str" cm="1">
        <f t="array" aca="1" ref="Q1648" ca="1">IF(AND(K1648&lt;&gt;"",P1648&lt;&gt;"Absent",U1648&lt;&gt;"NO",M1648="3GPPMEMBER"),IF(INDIRECT(S1648)&lt;&gt;"Present","CHECK","Covered"),"")</f>
        <v/>
      </c>
      <c r="S1648" s="218" t="str">
        <f>IF(M1648="3GPPMEMBER","'Voting List'!L"&amp;MATCH(K1648,'Voting List'!B:B,0),"")</f>
        <v/>
      </c>
      <c r="U1648" s="170" t="str">
        <f>IF(K1648&lt;&gt;"",IF(ISNUMBER(FIND(K1648,'Voting List'!M1)),"YES","NO"),"")</f>
        <v/>
      </c>
    </row>
    <row r="1649" spans="17:21" ht="12.6" customHeight="1" x14ac:dyDescent="0.2">
      <c r="Q1649" s="75" t="str" cm="1">
        <f t="array" aca="1" ref="Q1649" ca="1">IF(AND(K1649&lt;&gt;"",P1649&lt;&gt;"Absent",U1649&lt;&gt;"NO",M1649="3GPPMEMBER"),IF(INDIRECT(S1649)&lt;&gt;"Present","CHECK","Covered"),"")</f>
        <v/>
      </c>
      <c r="S1649" s="218" t="str">
        <f>IF(M1649="3GPPMEMBER","'Voting List'!L"&amp;MATCH(K1649,'Voting List'!B:B,0),"")</f>
        <v/>
      </c>
      <c r="U1649" s="170" t="str">
        <f>IF(K1649&lt;&gt;"",IF(ISNUMBER(FIND(K1649,'Voting List'!M1)),"YES","NO"),"")</f>
        <v/>
      </c>
    </row>
    <row r="1650" spans="17:21" ht="12.6" customHeight="1" x14ac:dyDescent="0.2">
      <c r="Q1650" s="75" t="str" cm="1">
        <f t="array" aca="1" ref="Q1650" ca="1">IF(AND(K1650&lt;&gt;"",P1650&lt;&gt;"Absent",U1650&lt;&gt;"NO",M1650="3GPPMEMBER"),IF(INDIRECT(S1650)&lt;&gt;"Present","CHECK","Covered"),"")</f>
        <v/>
      </c>
      <c r="S1650" s="218" t="str">
        <f>IF(M1650="3GPPMEMBER","'Voting List'!L"&amp;MATCH(K1650,'Voting List'!B:B,0),"")</f>
        <v/>
      </c>
      <c r="U1650" s="170" t="str">
        <f>IF(K1650&lt;&gt;"",IF(ISNUMBER(FIND(K1650,'Voting List'!M1)),"YES","NO"),"")</f>
        <v/>
      </c>
    </row>
    <row r="1651" spans="17:21" ht="12.6" customHeight="1" x14ac:dyDescent="0.2">
      <c r="Q1651" s="75" t="str" cm="1">
        <f t="array" aca="1" ref="Q1651" ca="1">IF(AND(K1651&lt;&gt;"",P1651&lt;&gt;"Absent",U1651&lt;&gt;"NO",M1651="3GPPMEMBER"),IF(INDIRECT(S1651)&lt;&gt;"Present","CHECK","Covered"),"")</f>
        <v/>
      </c>
      <c r="S1651" s="218" t="str">
        <f>IF(M1651="3GPPMEMBER","'Voting List'!L"&amp;MATCH(K1651,'Voting List'!B:B,0),"")</f>
        <v/>
      </c>
      <c r="U1651" s="170" t="str">
        <f>IF(K1651&lt;&gt;"",IF(ISNUMBER(FIND(K1651,'Voting List'!M1)),"YES","NO"),"")</f>
        <v/>
      </c>
    </row>
    <row r="1652" spans="17:21" ht="12.6" customHeight="1" x14ac:dyDescent="0.2">
      <c r="Q1652" s="75" t="str" cm="1">
        <f t="array" aca="1" ref="Q1652" ca="1">IF(AND(K1652&lt;&gt;"",P1652&lt;&gt;"Absent",U1652&lt;&gt;"NO",M1652="3GPPMEMBER"),IF(INDIRECT(S1652)&lt;&gt;"Present","CHECK","Covered"),"")</f>
        <v/>
      </c>
      <c r="S1652" s="218" t="str">
        <f>IF(M1652="3GPPMEMBER","'Voting List'!L"&amp;MATCH(K1652,'Voting List'!B:B,0),"")</f>
        <v/>
      </c>
      <c r="U1652" s="170" t="str">
        <f>IF(K1652&lt;&gt;"",IF(ISNUMBER(FIND(K1652,'Voting List'!M1)),"YES","NO"),"")</f>
        <v/>
      </c>
    </row>
    <row r="1653" spans="17:21" ht="12.6" customHeight="1" x14ac:dyDescent="0.2">
      <c r="Q1653" s="75" t="str" cm="1">
        <f t="array" aca="1" ref="Q1653" ca="1">IF(AND(K1653&lt;&gt;"",P1653&lt;&gt;"Absent",U1653&lt;&gt;"NO",M1653="3GPPMEMBER"),IF(INDIRECT(S1653)&lt;&gt;"Present","CHECK","Covered"),"")</f>
        <v/>
      </c>
      <c r="S1653" s="218" t="str">
        <f>IF(M1653="3GPPMEMBER","'Voting List'!L"&amp;MATCH(K1653,'Voting List'!B:B,0),"")</f>
        <v/>
      </c>
      <c r="U1653" s="170" t="str">
        <f>IF(K1653&lt;&gt;"",IF(ISNUMBER(FIND(K1653,'Voting List'!M1)),"YES","NO"),"")</f>
        <v/>
      </c>
    </row>
    <row r="1654" spans="17:21" ht="12.6" customHeight="1" x14ac:dyDescent="0.2">
      <c r="Q1654" s="75" t="str" cm="1">
        <f t="array" aca="1" ref="Q1654" ca="1">IF(AND(K1654&lt;&gt;"",P1654&lt;&gt;"Absent",U1654&lt;&gt;"NO",M1654="3GPPMEMBER"),IF(INDIRECT(S1654)&lt;&gt;"Present","CHECK","Covered"),"")</f>
        <v/>
      </c>
      <c r="S1654" s="218" t="str">
        <f>IF(M1654="3GPPMEMBER","'Voting List'!L"&amp;MATCH(K1654,'Voting List'!B:B,0),"")</f>
        <v/>
      </c>
      <c r="U1654" s="170" t="str">
        <f>IF(K1654&lt;&gt;"",IF(ISNUMBER(FIND(K1654,'Voting List'!M1)),"YES","NO"),"")</f>
        <v/>
      </c>
    </row>
    <row r="1655" spans="17:21" ht="12.6" customHeight="1" x14ac:dyDescent="0.2">
      <c r="Q1655" s="75" t="str" cm="1">
        <f t="array" aca="1" ref="Q1655" ca="1">IF(AND(K1655&lt;&gt;"",P1655&lt;&gt;"Absent",U1655&lt;&gt;"NO",M1655="3GPPMEMBER"),IF(INDIRECT(S1655)&lt;&gt;"Present","CHECK","Covered"),"")</f>
        <v/>
      </c>
      <c r="S1655" s="218" t="str">
        <f>IF(M1655="3GPPMEMBER","'Voting List'!L"&amp;MATCH(K1655,'Voting List'!B:B,0),"")</f>
        <v/>
      </c>
      <c r="U1655" s="170" t="str">
        <f>IF(K1655&lt;&gt;"",IF(ISNUMBER(FIND(K1655,'Voting List'!M1)),"YES","NO"),"")</f>
        <v/>
      </c>
    </row>
    <row r="1656" spans="17:21" ht="12.6" customHeight="1" x14ac:dyDescent="0.2">
      <c r="Q1656" s="75" t="str" cm="1">
        <f t="array" aca="1" ref="Q1656" ca="1">IF(AND(K1656&lt;&gt;"",P1656&lt;&gt;"Absent",U1656&lt;&gt;"NO",M1656="3GPPMEMBER"),IF(INDIRECT(S1656)&lt;&gt;"Present","CHECK","Covered"),"")</f>
        <v/>
      </c>
      <c r="S1656" s="218" t="str">
        <f>IF(M1656="3GPPMEMBER","'Voting List'!L"&amp;MATCH(K1656,'Voting List'!B:B,0),"")</f>
        <v/>
      </c>
      <c r="U1656" s="170" t="str">
        <f>IF(K1656&lt;&gt;"",IF(ISNUMBER(FIND(K1656,'Voting List'!M1)),"YES","NO"),"")</f>
        <v/>
      </c>
    </row>
    <row r="1657" spans="17:21" ht="12.6" customHeight="1" x14ac:dyDescent="0.2">
      <c r="Q1657" s="75" t="str" cm="1">
        <f t="array" aca="1" ref="Q1657" ca="1">IF(AND(K1657&lt;&gt;"",P1657&lt;&gt;"Absent",U1657&lt;&gt;"NO",M1657="3GPPMEMBER"),IF(INDIRECT(S1657)&lt;&gt;"Present","CHECK","Covered"),"")</f>
        <v/>
      </c>
      <c r="S1657" s="218" t="str">
        <f>IF(M1657="3GPPMEMBER","'Voting List'!L"&amp;MATCH(K1657,'Voting List'!B:B,0),"")</f>
        <v/>
      </c>
      <c r="U1657" s="170" t="str">
        <f>IF(K1657&lt;&gt;"",IF(ISNUMBER(FIND(K1657,'Voting List'!M1)),"YES","NO"),"")</f>
        <v/>
      </c>
    </row>
    <row r="1658" spans="17:21" ht="12.6" customHeight="1" x14ac:dyDescent="0.2">
      <c r="Q1658" s="75" t="str" cm="1">
        <f t="array" aca="1" ref="Q1658" ca="1">IF(AND(K1658&lt;&gt;"",P1658&lt;&gt;"Absent",U1658&lt;&gt;"NO",M1658="3GPPMEMBER"),IF(INDIRECT(S1658)&lt;&gt;"Present","CHECK","Covered"),"")</f>
        <v/>
      </c>
      <c r="S1658" s="218" t="str">
        <f>IF(M1658="3GPPMEMBER","'Voting List'!L"&amp;MATCH(K1658,'Voting List'!B:B,0),"")</f>
        <v/>
      </c>
      <c r="U1658" s="170" t="str">
        <f>IF(K1658&lt;&gt;"",IF(ISNUMBER(FIND(K1658,'Voting List'!M1)),"YES","NO"),"")</f>
        <v/>
      </c>
    </row>
    <row r="1659" spans="17:21" ht="12.6" customHeight="1" x14ac:dyDescent="0.2">
      <c r="Q1659" s="75" t="str" cm="1">
        <f t="array" aca="1" ref="Q1659" ca="1">IF(AND(K1659&lt;&gt;"",P1659&lt;&gt;"Absent",U1659&lt;&gt;"NO",M1659="3GPPMEMBER"),IF(INDIRECT(S1659)&lt;&gt;"Present","CHECK","Covered"),"")</f>
        <v/>
      </c>
      <c r="S1659" s="218" t="str">
        <f>IF(M1659="3GPPMEMBER","'Voting List'!L"&amp;MATCH(K1659,'Voting List'!B:B,0),"")</f>
        <v/>
      </c>
      <c r="U1659" s="170" t="str">
        <f>IF(K1659&lt;&gt;"",IF(ISNUMBER(FIND(K1659,'Voting List'!M1)),"YES","NO"),"")</f>
        <v/>
      </c>
    </row>
    <row r="1660" spans="17:21" ht="12.6" customHeight="1" x14ac:dyDescent="0.2">
      <c r="Q1660" s="75" t="str" cm="1">
        <f t="array" aca="1" ref="Q1660" ca="1">IF(AND(K1660&lt;&gt;"",P1660&lt;&gt;"Absent",U1660&lt;&gt;"NO",M1660="3GPPMEMBER"),IF(INDIRECT(S1660)&lt;&gt;"Present","CHECK","Covered"),"")</f>
        <v/>
      </c>
      <c r="S1660" s="218" t="str">
        <f>IF(M1660="3GPPMEMBER","'Voting List'!L"&amp;MATCH(K1660,'Voting List'!B:B,0),"")</f>
        <v/>
      </c>
      <c r="U1660" s="170" t="str">
        <f>IF(K1660&lt;&gt;"",IF(ISNUMBER(FIND(K1660,'Voting List'!M1)),"YES","NO"),"")</f>
        <v/>
      </c>
    </row>
    <row r="1661" spans="17:21" ht="12.6" customHeight="1" x14ac:dyDescent="0.2">
      <c r="Q1661" s="75" t="str" cm="1">
        <f t="array" aca="1" ref="Q1661" ca="1">IF(AND(K1661&lt;&gt;"",P1661&lt;&gt;"Absent",U1661&lt;&gt;"NO",M1661="3GPPMEMBER"),IF(INDIRECT(S1661)&lt;&gt;"Present","CHECK","Covered"),"")</f>
        <v/>
      </c>
      <c r="S1661" s="218" t="str">
        <f>IF(M1661="3GPPMEMBER","'Voting List'!L"&amp;MATCH(K1661,'Voting List'!B:B,0),"")</f>
        <v/>
      </c>
      <c r="U1661" s="170" t="str">
        <f>IF(K1661&lt;&gt;"",IF(ISNUMBER(FIND(K1661,'Voting List'!M1)),"YES","NO"),"")</f>
        <v/>
      </c>
    </row>
    <row r="1662" spans="17:21" ht="12.6" customHeight="1" x14ac:dyDescent="0.2">
      <c r="Q1662" s="75" t="str" cm="1">
        <f t="array" aca="1" ref="Q1662" ca="1">IF(AND(K1662&lt;&gt;"",P1662&lt;&gt;"Absent",U1662&lt;&gt;"NO",M1662="3GPPMEMBER"),IF(INDIRECT(S1662)&lt;&gt;"Present","CHECK","Covered"),"")</f>
        <v/>
      </c>
      <c r="S1662" s="218" t="str">
        <f>IF(M1662="3GPPMEMBER","'Voting List'!L"&amp;MATCH(K1662,'Voting List'!B:B,0),"")</f>
        <v/>
      </c>
      <c r="U1662" s="170" t="str">
        <f>IF(K1662&lt;&gt;"",IF(ISNUMBER(FIND(K1662,'Voting List'!M1)),"YES","NO"),"")</f>
        <v/>
      </c>
    </row>
    <row r="1663" spans="17:21" ht="12.6" customHeight="1" x14ac:dyDescent="0.2">
      <c r="Q1663" s="75" t="str" cm="1">
        <f t="array" aca="1" ref="Q1663" ca="1">IF(AND(K1663&lt;&gt;"",P1663&lt;&gt;"Absent",U1663&lt;&gt;"NO",M1663="3GPPMEMBER"),IF(INDIRECT(S1663)&lt;&gt;"Present","CHECK","Covered"),"")</f>
        <v/>
      </c>
      <c r="S1663" s="218" t="str">
        <f>IF(M1663="3GPPMEMBER","'Voting List'!L"&amp;MATCH(K1663,'Voting List'!B:B,0),"")</f>
        <v/>
      </c>
      <c r="U1663" s="170" t="str">
        <f>IF(K1663&lt;&gt;"",IF(ISNUMBER(FIND(K1663,'Voting List'!M1)),"YES","NO"),"")</f>
        <v/>
      </c>
    </row>
    <row r="1664" spans="17:21" ht="12.6" customHeight="1" x14ac:dyDescent="0.2">
      <c r="Q1664" s="75" t="str" cm="1">
        <f t="array" aca="1" ref="Q1664" ca="1">IF(AND(K1664&lt;&gt;"",P1664&lt;&gt;"Absent",U1664&lt;&gt;"NO",M1664="3GPPMEMBER"),IF(INDIRECT(S1664)&lt;&gt;"Present","CHECK","Covered"),"")</f>
        <v/>
      </c>
      <c r="S1664" s="218" t="str">
        <f>IF(M1664="3GPPMEMBER","'Voting List'!L"&amp;MATCH(K1664,'Voting List'!B:B,0),"")</f>
        <v/>
      </c>
      <c r="U1664" s="170" t="str">
        <f>IF(K1664&lt;&gt;"",IF(ISNUMBER(FIND(K1664,'Voting List'!M1)),"YES","NO"),"")</f>
        <v/>
      </c>
    </row>
    <row r="1665" spans="17:21" ht="12.6" customHeight="1" x14ac:dyDescent="0.2">
      <c r="Q1665" s="75" t="str" cm="1">
        <f t="array" aca="1" ref="Q1665" ca="1">IF(AND(K1665&lt;&gt;"",P1665&lt;&gt;"Absent",U1665&lt;&gt;"NO",M1665="3GPPMEMBER"),IF(INDIRECT(S1665)&lt;&gt;"Present","CHECK","Covered"),"")</f>
        <v/>
      </c>
      <c r="S1665" s="218" t="str">
        <f>IF(M1665="3GPPMEMBER","'Voting List'!L"&amp;MATCH(K1665,'Voting List'!B:B,0),"")</f>
        <v/>
      </c>
      <c r="U1665" s="170" t="str">
        <f>IF(K1665&lt;&gt;"",IF(ISNUMBER(FIND(K1665,'Voting List'!M1)),"YES","NO"),"")</f>
        <v/>
      </c>
    </row>
    <row r="1666" spans="17:21" ht="12.6" customHeight="1" x14ac:dyDescent="0.2">
      <c r="Q1666" s="75" t="str" cm="1">
        <f t="array" aca="1" ref="Q1666" ca="1">IF(AND(K1666&lt;&gt;"",P1666&lt;&gt;"Absent",U1666&lt;&gt;"NO",M1666="3GPPMEMBER"),IF(INDIRECT(S1666)&lt;&gt;"Present","CHECK","Covered"),"")</f>
        <v/>
      </c>
      <c r="S1666" s="218" t="str">
        <f>IF(M1666="3GPPMEMBER","'Voting List'!L"&amp;MATCH(K1666,'Voting List'!B:B,0),"")</f>
        <v/>
      </c>
      <c r="U1666" s="170" t="str">
        <f>IF(K1666&lt;&gt;"",IF(ISNUMBER(FIND(K1666,'Voting List'!M1)),"YES","NO"),"")</f>
        <v/>
      </c>
    </row>
    <row r="1667" spans="17:21" ht="12.6" customHeight="1" x14ac:dyDescent="0.2">
      <c r="Q1667" s="75" t="str" cm="1">
        <f t="array" aca="1" ref="Q1667" ca="1">IF(AND(K1667&lt;&gt;"",P1667&lt;&gt;"Absent",U1667&lt;&gt;"NO",M1667="3GPPMEMBER"),IF(INDIRECT(S1667)&lt;&gt;"Present","CHECK","Covered"),"")</f>
        <v/>
      </c>
      <c r="S1667" s="218" t="str">
        <f>IF(M1667="3GPPMEMBER","'Voting List'!L"&amp;MATCH(K1667,'Voting List'!B:B,0),"")</f>
        <v/>
      </c>
      <c r="U1667" s="170" t="str">
        <f>IF(K1667&lt;&gt;"",IF(ISNUMBER(FIND(K1667,'Voting List'!M1)),"YES","NO"),"")</f>
        <v/>
      </c>
    </row>
    <row r="1668" spans="17:21" ht="12.6" customHeight="1" x14ac:dyDescent="0.2">
      <c r="Q1668" s="75" t="str" cm="1">
        <f t="array" aca="1" ref="Q1668" ca="1">IF(AND(K1668&lt;&gt;"",P1668&lt;&gt;"Absent",U1668&lt;&gt;"NO",M1668="3GPPMEMBER"),IF(INDIRECT(S1668)&lt;&gt;"Present","CHECK","Covered"),"")</f>
        <v/>
      </c>
      <c r="S1668" s="218" t="str">
        <f>IF(M1668="3GPPMEMBER","'Voting List'!L"&amp;MATCH(K1668,'Voting List'!B:B,0),"")</f>
        <v/>
      </c>
      <c r="U1668" s="170" t="str">
        <f>IF(K1668&lt;&gt;"",IF(ISNUMBER(FIND(K1668,'Voting List'!M1)),"YES","NO"),"")</f>
        <v/>
      </c>
    </row>
    <row r="1669" spans="17:21" ht="12.6" customHeight="1" x14ac:dyDescent="0.2">
      <c r="Q1669" s="75" t="str" cm="1">
        <f t="array" aca="1" ref="Q1669" ca="1">IF(AND(K1669&lt;&gt;"",P1669&lt;&gt;"Absent",U1669&lt;&gt;"NO",M1669="3GPPMEMBER"),IF(INDIRECT(S1669)&lt;&gt;"Present","CHECK","Covered"),"")</f>
        <v/>
      </c>
      <c r="S1669" s="218" t="str">
        <f>IF(M1669="3GPPMEMBER","'Voting List'!L"&amp;MATCH(K1669,'Voting List'!B:B,0),"")</f>
        <v/>
      </c>
      <c r="U1669" s="170" t="str">
        <f>IF(K1669&lt;&gt;"",IF(ISNUMBER(FIND(K1669,'Voting List'!M1)),"YES","NO"),"")</f>
        <v/>
      </c>
    </row>
    <row r="1670" spans="17:21" ht="12.6" customHeight="1" x14ac:dyDescent="0.2">
      <c r="Q1670" s="75" t="str" cm="1">
        <f t="array" aca="1" ref="Q1670" ca="1">IF(AND(K1670&lt;&gt;"",P1670&lt;&gt;"Absent",U1670&lt;&gt;"NO",M1670="3GPPMEMBER"),IF(INDIRECT(S1670)&lt;&gt;"Present","CHECK","Covered"),"")</f>
        <v/>
      </c>
      <c r="S1670" s="218" t="str">
        <f>IF(M1670="3GPPMEMBER","'Voting List'!L"&amp;MATCH(K1670,'Voting List'!B:B,0),"")</f>
        <v/>
      </c>
      <c r="U1670" s="170" t="str">
        <f>IF(K1670&lt;&gt;"",IF(ISNUMBER(FIND(K1670,'Voting List'!M1)),"YES","NO"),"")</f>
        <v/>
      </c>
    </row>
    <row r="1671" spans="17:21" ht="12.6" customHeight="1" x14ac:dyDescent="0.2">
      <c r="Q1671" s="75" t="str" cm="1">
        <f t="array" aca="1" ref="Q1671" ca="1">IF(AND(K1671&lt;&gt;"",P1671&lt;&gt;"Absent",U1671&lt;&gt;"NO",M1671="3GPPMEMBER"),IF(INDIRECT(S1671)&lt;&gt;"Present","CHECK","Covered"),"")</f>
        <v/>
      </c>
      <c r="S1671" s="218" t="str">
        <f>IF(M1671="3GPPMEMBER","'Voting List'!L"&amp;MATCH(K1671,'Voting List'!B:B,0),"")</f>
        <v/>
      </c>
      <c r="U1671" s="170" t="str">
        <f>IF(K1671&lt;&gt;"",IF(ISNUMBER(FIND(K1671,'Voting List'!M1)),"YES","NO"),"")</f>
        <v/>
      </c>
    </row>
    <row r="1672" spans="17:21" ht="12.6" customHeight="1" x14ac:dyDescent="0.2">
      <c r="Q1672" s="75" t="str" cm="1">
        <f t="array" aca="1" ref="Q1672" ca="1">IF(AND(K1672&lt;&gt;"",P1672&lt;&gt;"Absent",U1672&lt;&gt;"NO",M1672="3GPPMEMBER"),IF(INDIRECT(S1672)&lt;&gt;"Present","CHECK","Covered"),"")</f>
        <v/>
      </c>
      <c r="S1672" s="218" t="str">
        <f>IF(M1672="3GPPMEMBER","'Voting List'!L"&amp;MATCH(K1672,'Voting List'!B:B,0),"")</f>
        <v/>
      </c>
      <c r="U1672" s="170" t="str">
        <f>IF(K1672&lt;&gt;"",IF(ISNUMBER(FIND(K1672,'Voting List'!M1)),"YES","NO"),"")</f>
        <v/>
      </c>
    </row>
    <row r="1673" spans="17:21" ht="12.6" customHeight="1" x14ac:dyDescent="0.2">
      <c r="Q1673" s="75" t="str" cm="1">
        <f t="array" aca="1" ref="Q1673" ca="1">IF(AND(K1673&lt;&gt;"",P1673&lt;&gt;"Absent",U1673&lt;&gt;"NO",M1673="3GPPMEMBER"),IF(INDIRECT(S1673)&lt;&gt;"Present","CHECK","Covered"),"")</f>
        <v/>
      </c>
      <c r="S1673" s="218" t="str">
        <f>IF(M1673="3GPPMEMBER","'Voting List'!L"&amp;MATCH(K1673,'Voting List'!B:B,0),"")</f>
        <v/>
      </c>
      <c r="U1673" s="170" t="str">
        <f>IF(K1673&lt;&gt;"",IF(ISNUMBER(FIND(K1673,'Voting List'!M1)),"YES","NO"),"")</f>
        <v/>
      </c>
    </row>
    <row r="1674" spans="17:21" ht="12.6" customHeight="1" x14ac:dyDescent="0.2">
      <c r="Q1674" s="75" t="str" cm="1">
        <f t="array" aca="1" ref="Q1674" ca="1">IF(AND(K1674&lt;&gt;"",P1674&lt;&gt;"Absent",U1674&lt;&gt;"NO",M1674="3GPPMEMBER"),IF(INDIRECT(S1674)&lt;&gt;"Present","CHECK","Covered"),"")</f>
        <v/>
      </c>
      <c r="S1674" s="218" t="str">
        <f>IF(M1674="3GPPMEMBER","'Voting List'!L"&amp;MATCH(K1674,'Voting List'!B:B,0),"")</f>
        <v/>
      </c>
      <c r="U1674" s="170" t="str">
        <f>IF(K1674&lt;&gt;"",IF(ISNUMBER(FIND(K1674,'Voting List'!M1)),"YES","NO"),"")</f>
        <v/>
      </c>
    </row>
    <row r="1675" spans="17:21" ht="12.6" customHeight="1" x14ac:dyDescent="0.2">
      <c r="Q1675" s="75" t="str" cm="1">
        <f t="array" aca="1" ref="Q1675" ca="1">IF(AND(K1675&lt;&gt;"",P1675&lt;&gt;"Absent",U1675&lt;&gt;"NO",M1675="3GPPMEMBER"),IF(INDIRECT(S1675)&lt;&gt;"Present","CHECK","Covered"),"")</f>
        <v/>
      </c>
      <c r="S1675" s="218" t="str">
        <f>IF(M1675="3GPPMEMBER","'Voting List'!L"&amp;MATCH(K1675,'Voting List'!B:B,0),"")</f>
        <v/>
      </c>
      <c r="U1675" s="170" t="str">
        <f>IF(K1675&lt;&gt;"",IF(ISNUMBER(FIND(K1675,'Voting List'!M1)),"YES","NO"),"")</f>
        <v/>
      </c>
    </row>
    <row r="1676" spans="17:21" ht="12.6" customHeight="1" x14ac:dyDescent="0.2">
      <c r="Q1676" s="75" t="str" cm="1">
        <f t="array" aca="1" ref="Q1676" ca="1">IF(AND(K1676&lt;&gt;"",P1676&lt;&gt;"Absent",U1676&lt;&gt;"NO",M1676="3GPPMEMBER"),IF(INDIRECT(S1676)&lt;&gt;"Present","CHECK","Covered"),"")</f>
        <v/>
      </c>
      <c r="S1676" s="218" t="str">
        <f>IF(M1676="3GPPMEMBER","'Voting List'!L"&amp;MATCH(K1676,'Voting List'!B:B,0),"")</f>
        <v/>
      </c>
      <c r="U1676" s="170" t="str">
        <f>IF(K1676&lt;&gt;"",IF(ISNUMBER(FIND(K1676,'Voting List'!M1)),"YES","NO"),"")</f>
        <v/>
      </c>
    </row>
    <row r="1677" spans="17:21" ht="12.6" customHeight="1" x14ac:dyDescent="0.2">
      <c r="Q1677" s="75" t="str" cm="1">
        <f t="array" aca="1" ref="Q1677" ca="1">IF(AND(K1677&lt;&gt;"",P1677&lt;&gt;"Absent",U1677&lt;&gt;"NO",M1677="3GPPMEMBER"),IF(INDIRECT(S1677)&lt;&gt;"Present","CHECK","Covered"),"")</f>
        <v/>
      </c>
      <c r="S1677" s="218" t="str">
        <f>IF(M1677="3GPPMEMBER","'Voting List'!L"&amp;MATCH(K1677,'Voting List'!B:B,0),"")</f>
        <v/>
      </c>
      <c r="U1677" s="170" t="str">
        <f>IF(K1677&lt;&gt;"",IF(ISNUMBER(FIND(K1677,'Voting List'!M1)),"YES","NO"),"")</f>
        <v/>
      </c>
    </row>
    <row r="1678" spans="17:21" ht="12.6" customHeight="1" x14ac:dyDescent="0.2">
      <c r="Q1678" s="75" t="str" cm="1">
        <f t="array" aca="1" ref="Q1678" ca="1">IF(AND(K1678&lt;&gt;"",P1678&lt;&gt;"Absent",U1678&lt;&gt;"NO",M1678="3GPPMEMBER"),IF(INDIRECT(S1678)&lt;&gt;"Present","CHECK","Covered"),"")</f>
        <v/>
      </c>
      <c r="S1678" s="218" t="str">
        <f>IF(M1678="3GPPMEMBER","'Voting List'!L"&amp;MATCH(K1678,'Voting List'!B:B,0),"")</f>
        <v/>
      </c>
      <c r="U1678" s="170" t="str">
        <f>IF(K1678&lt;&gt;"",IF(ISNUMBER(FIND(K1678,'Voting List'!M1)),"YES","NO"),"")</f>
        <v/>
      </c>
    </row>
    <row r="1679" spans="17:21" ht="12.6" customHeight="1" x14ac:dyDescent="0.2">
      <c r="Q1679" s="75" t="str" cm="1">
        <f t="array" aca="1" ref="Q1679" ca="1">IF(AND(K1679&lt;&gt;"",P1679&lt;&gt;"Absent",U1679&lt;&gt;"NO",M1679="3GPPMEMBER"),IF(INDIRECT(S1679)&lt;&gt;"Present","CHECK","Covered"),"")</f>
        <v/>
      </c>
      <c r="S1679" s="218" t="str">
        <f>IF(M1679="3GPPMEMBER","'Voting List'!L"&amp;MATCH(K1679,'Voting List'!B:B,0),"")</f>
        <v/>
      </c>
      <c r="U1679" s="170" t="str">
        <f>IF(K1679&lt;&gt;"",IF(ISNUMBER(FIND(K1679,'Voting List'!M1)),"YES","NO"),"")</f>
        <v/>
      </c>
    </row>
    <row r="1680" spans="17:21" ht="12.6" customHeight="1" x14ac:dyDescent="0.2">
      <c r="Q1680" s="75" t="str" cm="1">
        <f t="array" aca="1" ref="Q1680" ca="1">IF(AND(K1680&lt;&gt;"",P1680&lt;&gt;"Absent",U1680&lt;&gt;"NO",M1680="3GPPMEMBER"),IF(INDIRECT(S1680)&lt;&gt;"Present","CHECK","Covered"),"")</f>
        <v/>
      </c>
      <c r="S1680" s="218" t="str">
        <f>IF(M1680="3GPPMEMBER","'Voting List'!L"&amp;MATCH(K1680,'Voting List'!B:B,0),"")</f>
        <v/>
      </c>
      <c r="U1680" s="170" t="str">
        <f>IF(K1680&lt;&gt;"",IF(ISNUMBER(FIND(K1680,'Voting List'!M1)),"YES","NO"),"")</f>
        <v/>
      </c>
    </row>
    <row r="1681" spans="17:21" ht="12.6" customHeight="1" x14ac:dyDescent="0.2">
      <c r="Q1681" s="75" t="str" cm="1">
        <f t="array" aca="1" ref="Q1681" ca="1">IF(AND(K1681&lt;&gt;"",P1681&lt;&gt;"Absent",U1681&lt;&gt;"NO",M1681="3GPPMEMBER"),IF(INDIRECT(S1681)&lt;&gt;"Present","CHECK","Covered"),"")</f>
        <v/>
      </c>
      <c r="S1681" s="218" t="str">
        <f>IF(M1681="3GPPMEMBER","'Voting List'!L"&amp;MATCH(K1681,'Voting List'!B:B,0),"")</f>
        <v/>
      </c>
      <c r="U1681" s="170" t="str">
        <f>IF(K1681&lt;&gt;"",IF(ISNUMBER(FIND(K1681,'Voting List'!M1)),"YES","NO"),"")</f>
        <v/>
      </c>
    </row>
    <row r="1682" spans="17:21" ht="12.6" customHeight="1" x14ac:dyDescent="0.2">
      <c r="Q1682" s="75" t="str" cm="1">
        <f t="array" aca="1" ref="Q1682" ca="1">IF(AND(K1682&lt;&gt;"",P1682&lt;&gt;"Absent",U1682&lt;&gt;"NO",M1682="3GPPMEMBER"),IF(INDIRECT(S1682)&lt;&gt;"Present","CHECK","Covered"),"")</f>
        <v/>
      </c>
      <c r="S1682" s="218" t="str">
        <f>IF(M1682="3GPPMEMBER","'Voting List'!L"&amp;MATCH(K1682,'Voting List'!B:B,0),"")</f>
        <v/>
      </c>
      <c r="U1682" s="170" t="str">
        <f>IF(K1682&lt;&gt;"",IF(ISNUMBER(FIND(K1682,'Voting List'!M1)),"YES","NO"),"")</f>
        <v/>
      </c>
    </row>
    <row r="1683" spans="17:21" ht="12.6" customHeight="1" x14ac:dyDescent="0.2">
      <c r="Q1683" s="75" t="str" cm="1">
        <f t="array" aca="1" ref="Q1683" ca="1">IF(AND(K1683&lt;&gt;"",P1683&lt;&gt;"Absent",U1683&lt;&gt;"NO",M1683="3GPPMEMBER"),IF(INDIRECT(S1683)&lt;&gt;"Present","CHECK","Covered"),"")</f>
        <v/>
      </c>
      <c r="S1683" s="218" t="str">
        <f>IF(M1683="3GPPMEMBER","'Voting List'!L"&amp;MATCH(K1683,'Voting List'!B:B,0),"")</f>
        <v/>
      </c>
      <c r="U1683" s="170" t="str">
        <f>IF(K1683&lt;&gt;"",IF(ISNUMBER(FIND(K1683,'Voting List'!M1)),"YES","NO"),"")</f>
        <v/>
      </c>
    </row>
    <row r="1684" spans="17:21" ht="12.6" customHeight="1" x14ac:dyDescent="0.2">
      <c r="Q1684" s="75" t="str" cm="1">
        <f t="array" aca="1" ref="Q1684" ca="1">IF(AND(K1684&lt;&gt;"",P1684&lt;&gt;"Absent",U1684&lt;&gt;"NO",M1684="3GPPMEMBER"),IF(INDIRECT(S1684)&lt;&gt;"Present","CHECK","Covered"),"")</f>
        <v/>
      </c>
      <c r="S1684" s="218" t="str">
        <f>IF(M1684="3GPPMEMBER","'Voting List'!L"&amp;MATCH(K1684,'Voting List'!B:B,0),"")</f>
        <v/>
      </c>
      <c r="U1684" s="170" t="str">
        <f>IF(K1684&lt;&gt;"",IF(ISNUMBER(FIND(K1684,'Voting List'!M1)),"YES","NO"),"")</f>
        <v/>
      </c>
    </row>
    <row r="1685" spans="17:21" ht="12.6" customHeight="1" x14ac:dyDescent="0.2">
      <c r="Q1685" s="75" t="str" cm="1">
        <f t="array" aca="1" ref="Q1685" ca="1">IF(AND(K1685&lt;&gt;"",P1685&lt;&gt;"Absent",U1685&lt;&gt;"NO",M1685="3GPPMEMBER"),IF(INDIRECT(S1685)&lt;&gt;"Present","CHECK","Covered"),"")</f>
        <v/>
      </c>
      <c r="S1685" s="218" t="str">
        <f>IF(M1685="3GPPMEMBER","'Voting List'!L"&amp;MATCH(K1685,'Voting List'!B:B,0),"")</f>
        <v/>
      </c>
      <c r="U1685" s="170" t="str">
        <f>IF(K1685&lt;&gt;"",IF(ISNUMBER(FIND(K1685,'Voting List'!M1)),"YES","NO"),"")</f>
        <v/>
      </c>
    </row>
    <row r="1686" spans="17:21" ht="12.6" customHeight="1" x14ac:dyDescent="0.2">
      <c r="Q1686" s="75" t="str" cm="1">
        <f t="array" aca="1" ref="Q1686" ca="1">IF(AND(K1686&lt;&gt;"",P1686&lt;&gt;"Absent",U1686&lt;&gt;"NO",M1686="3GPPMEMBER"),IF(INDIRECT(S1686)&lt;&gt;"Present","CHECK","Covered"),"")</f>
        <v/>
      </c>
      <c r="S1686" s="218" t="str">
        <f>IF(M1686="3GPPMEMBER","'Voting List'!L"&amp;MATCH(K1686,'Voting List'!B:B,0),"")</f>
        <v/>
      </c>
      <c r="U1686" s="170" t="str">
        <f>IF(K1686&lt;&gt;"",IF(ISNUMBER(FIND(K1686,'Voting List'!M1)),"YES","NO"),"")</f>
        <v/>
      </c>
    </row>
    <row r="1687" spans="17:21" ht="12.6" customHeight="1" x14ac:dyDescent="0.2">
      <c r="Q1687" s="75" t="str" cm="1">
        <f t="array" aca="1" ref="Q1687" ca="1">IF(AND(K1687&lt;&gt;"",P1687&lt;&gt;"Absent",U1687&lt;&gt;"NO",M1687="3GPPMEMBER"),IF(INDIRECT(S1687)&lt;&gt;"Present","CHECK","Covered"),"")</f>
        <v/>
      </c>
      <c r="S1687" s="218" t="str">
        <f>IF(M1687="3GPPMEMBER","'Voting List'!L"&amp;MATCH(K1687,'Voting List'!B:B,0),"")</f>
        <v/>
      </c>
      <c r="U1687" s="170" t="str">
        <f>IF(K1687&lt;&gt;"",IF(ISNUMBER(FIND(K1687,'Voting List'!M1)),"YES","NO"),"")</f>
        <v/>
      </c>
    </row>
    <row r="1688" spans="17:21" ht="12.6" customHeight="1" x14ac:dyDescent="0.2">
      <c r="Q1688" s="75" t="str" cm="1">
        <f t="array" aca="1" ref="Q1688" ca="1">IF(AND(K1688&lt;&gt;"",P1688&lt;&gt;"Absent",U1688&lt;&gt;"NO",M1688="3GPPMEMBER"),IF(INDIRECT(S1688)&lt;&gt;"Present","CHECK","Covered"),"")</f>
        <v/>
      </c>
      <c r="S1688" s="218" t="str">
        <f>IF(M1688="3GPPMEMBER","'Voting List'!L"&amp;MATCH(K1688,'Voting List'!B:B,0),"")</f>
        <v/>
      </c>
      <c r="U1688" s="170" t="str">
        <f>IF(K1688&lt;&gt;"",IF(ISNUMBER(FIND(K1688,'Voting List'!M1)),"YES","NO"),"")</f>
        <v/>
      </c>
    </row>
    <row r="1689" spans="17:21" ht="12.6" customHeight="1" x14ac:dyDescent="0.2">
      <c r="Q1689" s="75" t="str" cm="1">
        <f t="array" aca="1" ref="Q1689" ca="1">IF(AND(K1689&lt;&gt;"",P1689&lt;&gt;"Absent",U1689&lt;&gt;"NO",M1689="3GPPMEMBER"),IF(INDIRECT(S1689)&lt;&gt;"Present","CHECK","Covered"),"")</f>
        <v/>
      </c>
      <c r="S1689" s="218" t="str">
        <f>IF(M1689="3GPPMEMBER","'Voting List'!L"&amp;MATCH(K1689,'Voting List'!B:B,0),"")</f>
        <v/>
      </c>
      <c r="U1689" s="170" t="str">
        <f>IF(K1689&lt;&gt;"",IF(ISNUMBER(FIND(K1689,'Voting List'!M1)),"YES","NO"),"")</f>
        <v/>
      </c>
    </row>
    <row r="1690" spans="17:21" ht="12.6" customHeight="1" x14ac:dyDescent="0.2">
      <c r="Q1690" s="75" t="str" cm="1">
        <f t="array" aca="1" ref="Q1690" ca="1">IF(AND(K1690&lt;&gt;"",P1690&lt;&gt;"Absent",U1690&lt;&gt;"NO",M1690="3GPPMEMBER"),IF(INDIRECT(S1690)&lt;&gt;"Present","CHECK","Covered"),"")</f>
        <v/>
      </c>
      <c r="S1690" s="218" t="str">
        <f>IF(M1690="3GPPMEMBER","'Voting List'!L"&amp;MATCH(K1690,'Voting List'!B:B,0),"")</f>
        <v/>
      </c>
      <c r="U1690" s="170" t="str">
        <f>IF(K1690&lt;&gt;"",IF(ISNUMBER(FIND(K1690,'Voting List'!M1)),"YES","NO"),"")</f>
        <v/>
      </c>
    </row>
    <row r="1691" spans="17:21" ht="12.6" customHeight="1" x14ac:dyDescent="0.2">
      <c r="Q1691" s="75" t="str" cm="1">
        <f t="array" aca="1" ref="Q1691" ca="1">IF(AND(K1691&lt;&gt;"",P1691&lt;&gt;"Absent",U1691&lt;&gt;"NO",M1691="3GPPMEMBER"),IF(INDIRECT(S1691)&lt;&gt;"Present","CHECK","Covered"),"")</f>
        <v/>
      </c>
      <c r="S1691" s="218" t="str">
        <f>IF(M1691="3GPPMEMBER","'Voting List'!L"&amp;MATCH(K1691,'Voting List'!B:B,0),"")</f>
        <v/>
      </c>
      <c r="U1691" s="170" t="str">
        <f>IF(K1691&lt;&gt;"",IF(ISNUMBER(FIND(K1691,'Voting List'!M1)),"YES","NO"),"")</f>
        <v/>
      </c>
    </row>
    <row r="1692" spans="17:21" ht="12.6" customHeight="1" x14ac:dyDescent="0.2">
      <c r="Q1692" s="75" t="str" cm="1">
        <f t="array" aca="1" ref="Q1692" ca="1">IF(AND(K1692&lt;&gt;"",P1692&lt;&gt;"Absent",U1692&lt;&gt;"NO",M1692="3GPPMEMBER"),IF(INDIRECT(S1692)&lt;&gt;"Present","CHECK","Covered"),"")</f>
        <v/>
      </c>
      <c r="S1692" s="218" t="str">
        <f>IF(M1692="3GPPMEMBER","'Voting List'!L"&amp;MATCH(K1692,'Voting List'!B:B,0),"")</f>
        <v/>
      </c>
      <c r="U1692" s="170" t="str">
        <f>IF(K1692&lt;&gt;"",IF(ISNUMBER(FIND(K1692,'Voting List'!M1)),"YES","NO"),"")</f>
        <v/>
      </c>
    </row>
    <row r="1693" spans="17:21" ht="12.6" customHeight="1" x14ac:dyDescent="0.2">
      <c r="Q1693" s="75" t="str" cm="1">
        <f t="array" aca="1" ref="Q1693" ca="1">IF(AND(K1693&lt;&gt;"",P1693&lt;&gt;"Absent",U1693&lt;&gt;"NO",M1693="3GPPMEMBER"),IF(INDIRECT(S1693)&lt;&gt;"Present","CHECK","Covered"),"")</f>
        <v/>
      </c>
      <c r="S1693" s="218" t="str">
        <f>IF(M1693="3GPPMEMBER","'Voting List'!L"&amp;MATCH(K1693,'Voting List'!B:B,0),"")</f>
        <v/>
      </c>
      <c r="U1693" s="170" t="str">
        <f>IF(K1693&lt;&gt;"",IF(ISNUMBER(FIND(K1693,'Voting List'!M1)),"YES","NO"),"")</f>
        <v/>
      </c>
    </row>
    <row r="1694" spans="17:21" ht="12.6" customHeight="1" x14ac:dyDescent="0.2">
      <c r="Q1694" s="75" t="str" cm="1">
        <f t="array" aca="1" ref="Q1694" ca="1">IF(AND(K1694&lt;&gt;"",P1694&lt;&gt;"Absent",U1694&lt;&gt;"NO",M1694="3GPPMEMBER"),IF(INDIRECT(S1694)&lt;&gt;"Present","CHECK","Covered"),"")</f>
        <v/>
      </c>
      <c r="S1694" s="218" t="str">
        <f>IF(M1694="3GPPMEMBER","'Voting List'!L"&amp;MATCH(K1694,'Voting List'!B:B,0),"")</f>
        <v/>
      </c>
      <c r="U1694" s="170" t="str">
        <f>IF(K1694&lt;&gt;"",IF(ISNUMBER(FIND(K1694,'Voting List'!M1)),"YES","NO"),"")</f>
        <v/>
      </c>
    </row>
    <row r="1695" spans="17:21" ht="12.6" customHeight="1" x14ac:dyDescent="0.2">
      <c r="Q1695" s="75" t="str" cm="1">
        <f t="array" aca="1" ref="Q1695" ca="1">IF(AND(K1695&lt;&gt;"",P1695&lt;&gt;"Absent",U1695&lt;&gt;"NO",M1695="3GPPMEMBER"),IF(INDIRECT(S1695)&lt;&gt;"Present","CHECK","Covered"),"")</f>
        <v/>
      </c>
      <c r="S1695" s="218" t="str">
        <f>IF(M1695="3GPPMEMBER","'Voting List'!L"&amp;MATCH(K1695,'Voting List'!B:B,0),"")</f>
        <v/>
      </c>
      <c r="U1695" s="170" t="str">
        <f>IF(K1695&lt;&gt;"",IF(ISNUMBER(FIND(K1695,'Voting List'!M1)),"YES","NO"),"")</f>
        <v/>
      </c>
    </row>
    <row r="1696" spans="17:21" ht="12.6" customHeight="1" x14ac:dyDescent="0.2">
      <c r="Q1696" s="75" t="str" cm="1">
        <f t="array" aca="1" ref="Q1696" ca="1">IF(AND(K1696&lt;&gt;"",P1696&lt;&gt;"Absent",U1696&lt;&gt;"NO",M1696="3GPPMEMBER"),IF(INDIRECT(S1696)&lt;&gt;"Present","CHECK","Covered"),"")</f>
        <v/>
      </c>
      <c r="S1696" s="218" t="str">
        <f>IF(M1696="3GPPMEMBER","'Voting List'!L"&amp;MATCH(K1696,'Voting List'!B:B,0),"")</f>
        <v/>
      </c>
      <c r="U1696" s="170" t="str">
        <f>IF(K1696&lt;&gt;"",IF(ISNUMBER(FIND(K1696,'Voting List'!M1)),"YES","NO"),"")</f>
        <v/>
      </c>
    </row>
    <row r="1697" spans="17:21" ht="12.6" customHeight="1" x14ac:dyDescent="0.2">
      <c r="Q1697" s="75" t="str" cm="1">
        <f t="array" aca="1" ref="Q1697" ca="1">IF(AND(K1697&lt;&gt;"",P1697&lt;&gt;"Absent",U1697&lt;&gt;"NO",M1697="3GPPMEMBER"),IF(INDIRECT(S1697)&lt;&gt;"Present","CHECK","Covered"),"")</f>
        <v/>
      </c>
      <c r="S1697" s="218" t="str">
        <f>IF(M1697="3GPPMEMBER","'Voting List'!L"&amp;MATCH(K1697,'Voting List'!B:B,0),"")</f>
        <v/>
      </c>
      <c r="U1697" s="170" t="str">
        <f>IF(K1697&lt;&gt;"",IF(ISNUMBER(FIND(K1697,'Voting List'!M1)),"YES","NO"),"")</f>
        <v/>
      </c>
    </row>
    <row r="1698" spans="17:21" ht="12.6" customHeight="1" x14ac:dyDescent="0.2">
      <c r="Q1698" s="75" t="str" cm="1">
        <f t="array" aca="1" ref="Q1698" ca="1">IF(AND(K1698&lt;&gt;"",P1698&lt;&gt;"Absent",U1698&lt;&gt;"NO",M1698="3GPPMEMBER"),IF(INDIRECT(S1698)&lt;&gt;"Present","CHECK","Covered"),"")</f>
        <v/>
      </c>
      <c r="S1698" s="218" t="str">
        <f>IF(M1698="3GPPMEMBER","'Voting List'!L"&amp;MATCH(K1698,'Voting List'!B:B,0),"")</f>
        <v/>
      </c>
      <c r="U1698" s="170" t="str">
        <f>IF(K1698&lt;&gt;"",IF(ISNUMBER(FIND(K1698,'Voting List'!M1)),"YES","NO"),"")</f>
        <v/>
      </c>
    </row>
    <row r="1699" spans="17:21" ht="12.6" customHeight="1" x14ac:dyDescent="0.2">
      <c r="Q1699" s="75" t="str" cm="1">
        <f t="array" aca="1" ref="Q1699" ca="1">IF(AND(K1699&lt;&gt;"",P1699&lt;&gt;"Absent",U1699&lt;&gt;"NO",M1699="3GPPMEMBER"),IF(INDIRECT(S1699)&lt;&gt;"Present","CHECK","Covered"),"")</f>
        <v/>
      </c>
      <c r="S1699" s="218" t="str">
        <f>IF(M1699="3GPPMEMBER","'Voting List'!L"&amp;MATCH(K1699,'Voting List'!B:B,0),"")</f>
        <v/>
      </c>
      <c r="U1699" s="170" t="str">
        <f>IF(K1699&lt;&gt;"",IF(ISNUMBER(FIND(K1699,'Voting List'!M1)),"YES","NO"),"")</f>
        <v/>
      </c>
    </row>
    <row r="1700" spans="17:21" ht="12.6" customHeight="1" x14ac:dyDescent="0.2">
      <c r="Q1700" s="75" t="str" cm="1">
        <f t="array" aca="1" ref="Q1700" ca="1">IF(AND(K1700&lt;&gt;"",P1700&lt;&gt;"Absent",U1700&lt;&gt;"NO",M1700="3GPPMEMBER"),IF(INDIRECT(S1700)&lt;&gt;"Present","CHECK","Covered"),"")</f>
        <v/>
      </c>
      <c r="S1700" s="218" t="str">
        <f>IF(M1700="3GPPMEMBER","'Voting List'!L"&amp;MATCH(K1700,'Voting List'!B:B,0),"")</f>
        <v/>
      </c>
      <c r="U1700" s="170" t="str">
        <f>IF(K1700&lt;&gt;"",IF(ISNUMBER(FIND(K1700,'Voting List'!M1)),"YES","NO"),"")</f>
        <v/>
      </c>
    </row>
    <row r="1701" spans="17:21" ht="12.6" customHeight="1" x14ac:dyDescent="0.2">
      <c r="Q1701" s="75" t="str" cm="1">
        <f t="array" aca="1" ref="Q1701" ca="1">IF(AND(K1701&lt;&gt;"",P1701&lt;&gt;"Absent",U1701&lt;&gt;"NO",M1701="3GPPMEMBER"),IF(INDIRECT(S1701)&lt;&gt;"Present","CHECK","Covered"),"")</f>
        <v/>
      </c>
      <c r="S1701" s="218" t="str">
        <f>IF(M1701="3GPPMEMBER","'Voting List'!L"&amp;MATCH(K1701,'Voting List'!B:B,0),"")</f>
        <v/>
      </c>
      <c r="U1701" s="170" t="str">
        <f>IF(K1701&lt;&gt;"",IF(ISNUMBER(FIND(K1701,'Voting List'!M1)),"YES","NO"),"")</f>
        <v/>
      </c>
    </row>
    <row r="1702" spans="17:21" ht="12.6" customHeight="1" x14ac:dyDescent="0.2">
      <c r="Q1702" s="75" t="str" cm="1">
        <f t="array" aca="1" ref="Q1702" ca="1">IF(AND(K1702&lt;&gt;"",P1702&lt;&gt;"Absent",U1702&lt;&gt;"NO",M1702="3GPPMEMBER"),IF(INDIRECT(S1702)&lt;&gt;"Present","CHECK","Covered"),"")</f>
        <v/>
      </c>
      <c r="S1702" s="218" t="str">
        <f>IF(M1702="3GPPMEMBER","'Voting List'!L"&amp;MATCH(K1702,'Voting List'!B:B,0),"")</f>
        <v/>
      </c>
      <c r="U1702" s="170" t="str">
        <f>IF(K1702&lt;&gt;"",IF(ISNUMBER(FIND(K1702,'Voting List'!M1)),"YES","NO"),"")</f>
        <v/>
      </c>
    </row>
    <row r="1703" spans="17:21" ht="12.6" customHeight="1" x14ac:dyDescent="0.2">
      <c r="Q1703" s="75" t="str" cm="1">
        <f t="array" aca="1" ref="Q1703" ca="1">IF(AND(K1703&lt;&gt;"",P1703&lt;&gt;"Absent",U1703&lt;&gt;"NO",M1703="3GPPMEMBER"),IF(INDIRECT(S1703)&lt;&gt;"Present","CHECK","Covered"),"")</f>
        <v/>
      </c>
      <c r="S1703" s="218" t="str">
        <f>IF(M1703="3GPPMEMBER","'Voting List'!L"&amp;MATCH(K1703,'Voting List'!B:B,0),"")</f>
        <v/>
      </c>
      <c r="U1703" s="170" t="str">
        <f>IF(K1703&lt;&gt;"",IF(ISNUMBER(FIND(K1703,'Voting List'!M1)),"YES","NO"),"")</f>
        <v/>
      </c>
    </row>
    <row r="1704" spans="17:21" ht="12.6" customHeight="1" x14ac:dyDescent="0.2">
      <c r="Q1704" s="75" t="str" cm="1">
        <f t="array" aca="1" ref="Q1704" ca="1">IF(AND(K1704&lt;&gt;"",P1704&lt;&gt;"Absent",U1704&lt;&gt;"NO",M1704="3GPPMEMBER"),IF(INDIRECT(S1704)&lt;&gt;"Present","CHECK","Covered"),"")</f>
        <v/>
      </c>
      <c r="S1704" s="218" t="str">
        <f>IF(M1704="3GPPMEMBER","'Voting List'!L"&amp;MATCH(K1704,'Voting List'!B:B,0),"")</f>
        <v/>
      </c>
      <c r="U1704" s="170" t="str">
        <f>IF(K1704&lt;&gt;"",IF(ISNUMBER(FIND(K1704,'Voting List'!M1)),"YES","NO"),"")</f>
        <v/>
      </c>
    </row>
    <row r="1705" spans="17:21" ht="12.6" customHeight="1" x14ac:dyDescent="0.2">
      <c r="Q1705" s="75" t="str" cm="1">
        <f t="array" aca="1" ref="Q1705" ca="1">IF(AND(K1705&lt;&gt;"",P1705&lt;&gt;"Absent",U1705&lt;&gt;"NO",M1705="3GPPMEMBER"),IF(INDIRECT(S1705)&lt;&gt;"Present","CHECK","Covered"),"")</f>
        <v/>
      </c>
      <c r="S1705" s="218" t="str">
        <f>IF(M1705="3GPPMEMBER","'Voting List'!L"&amp;MATCH(K1705,'Voting List'!B:B,0),"")</f>
        <v/>
      </c>
      <c r="U1705" s="170" t="str">
        <f>IF(K1705&lt;&gt;"",IF(ISNUMBER(FIND(K1705,'Voting List'!M1)),"YES","NO"),"")</f>
        <v/>
      </c>
    </row>
    <row r="1706" spans="17:21" ht="12.6" customHeight="1" x14ac:dyDescent="0.2">
      <c r="Q1706" s="75" t="str" cm="1">
        <f t="array" aca="1" ref="Q1706" ca="1">IF(AND(K1706&lt;&gt;"",P1706&lt;&gt;"Absent",U1706&lt;&gt;"NO",M1706="3GPPMEMBER"),IF(INDIRECT(S1706)&lt;&gt;"Present","CHECK","Covered"),"")</f>
        <v/>
      </c>
      <c r="S1706" s="218" t="str">
        <f>IF(M1706="3GPPMEMBER","'Voting List'!L"&amp;MATCH(K1706,'Voting List'!B:B,0),"")</f>
        <v/>
      </c>
      <c r="U1706" s="170" t="str">
        <f>IF(K1706&lt;&gt;"",IF(ISNUMBER(FIND(K1706,'Voting List'!M1)),"YES","NO"),"")</f>
        <v/>
      </c>
    </row>
    <row r="1707" spans="17:21" ht="12.6" customHeight="1" x14ac:dyDescent="0.2">
      <c r="Q1707" s="75" t="str" cm="1">
        <f t="array" aca="1" ref="Q1707" ca="1">IF(AND(K1707&lt;&gt;"",P1707&lt;&gt;"Absent",U1707&lt;&gt;"NO",M1707="3GPPMEMBER"),IF(INDIRECT(S1707)&lt;&gt;"Present","CHECK","Covered"),"")</f>
        <v/>
      </c>
      <c r="S1707" s="218" t="str">
        <f>IF(M1707="3GPPMEMBER","'Voting List'!L"&amp;MATCH(K1707,'Voting List'!B:B,0),"")</f>
        <v/>
      </c>
      <c r="U1707" s="170" t="str">
        <f>IF(K1707&lt;&gt;"",IF(ISNUMBER(FIND(K1707,'Voting List'!M1)),"YES","NO"),"")</f>
        <v/>
      </c>
    </row>
    <row r="1708" spans="17:21" ht="12.6" customHeight="1" x14ac:dyDescent="0.2">
      <c r="Q1708" s="75" t="str" cm="1">
        <f t="array" aca="1" ref="Q1708" ca="1">IF(AND(K1708&lt;&gt;"",P1708&lt;&gt;"Absent",U1708&lt;&gt;"NO",M1708="3GPPMEMBER"),IF(INDIRECT(S1708)&lt;&gt;"Present","CHECK","Covered"),"")</f>
        <v/>
      </c>
      <c r="S1708" s="218" t="str">
        <f>IF(M1708="3GPPMEMBER","'Voting List'!L"&amp;MATCH(K1708,'Voting List'!B:B,0),"")</f>
        <v/>
      </c>
      <c r="U1708" s="170" t="str">
        <f>IF(K1708&lt;&gt;"",IF(ISNUMBER(FIND(K1708,'Voting List'!M1)),"YES","NO"),"")</f>
        <v/>
      </c>
    </row>
    <row r="1709" spans="17:21" ht="12.6" customHeight="1" x14ac:dyDescent="0.2">
      <c r="Q1709" s="75" t="str" cm="1">
        <f t="array" aca="1" ref="Q1709" ca="1">IF(AND(K1709&lt;&gt;"",P1709&lt;&gt;"Absent",U1709&lt;&gt;"NO",M1709="3GPPMEMBER"),IF(INDIRECT(S1709)&lt;&gt;"Present","CHECK","Covered"),"")</f>
        <v/>
      </c>
      <c r="S1709" s="218" t="str">
        <f>IF(M1709="3GPPMEMBER","'Voting List'!L"&amp;MATCH(K1709,'Voting List'!B:B,0),"")</f>
        <v/>
      </c>
      <c r="U1709" s="170" t="str">
        <f>IF(K1709&lt;&gt;"",IF(ISNUMBER(FIND(K1709,'Voting List'!M1)),"YES","NO"),"")</f>
        <v/>
      </c>
    </row>
    <row r="1710" spans="17:21" ht="12.6" customHeight="1" x14ac:dyDescent="0.2">
      <c r="Q1710" s="75" t="str" cm="1">
        <f t="array" aca="1" ref="Q1710" ca="1">IF(AND(K1710&lt;&gt;"",P1710&lt;&gt;"Absent",U1710&lt;&gt;"NO",M1710="3GPPMEMBER"),IF(INDIRECT(S1710)&lt;&gt;"Present","CHECK","Covered"),"")</f>
        <v/>
      </c>
      <c r="S1710" s="218" t="str">
        <f>IF(M1710="3GPPMEMBER","'Voting List'!L"&amp;MATCH(K1710,'Voting List'!B:B,0),"")</f>
        <v/>
      </c>
      <c r="U1710" s="170" t="str">
        <f>IF(K1710&lt;&gt;"",IF(ISNUMBER(FIND(K1710,'Voting List'!M1)),"YES","NO"),"")</f>
        <v/>
      </c>
    </row>
    <row r="1711" spans="17:21" ht="12.6" customHeight="1" x14ac:dyDescent="0.2">
      <c r="Q1711" s="75" t="str" cm="1">
        <f t="array" aca="1" ref="Q1711" ca="1">IF(AND(K1711&lt;&gt;"",P1711&lt;&gt;"Absent",U1711&lt;&gt;"NO",M1711="3GPPMEMBER"),IF(INDIRECT(S1711)&lt;&gt;"Present","CHECK","Covered"),"")</f>
        <v/>
      </c>
      <c r="S1711" s="218" t="str">
        <f>IF(M1711="3GPPMEMBER","'Voting List'!L"&amp;MATCH(K1711,'Voting List'!B:B,0),"")</f>
        <v/>
      </c>
      <c r="U1711" s="170" t="str">
        <f>IF(K1711&lt;&gt;"",IF(ISNUMBER(FIND(K1711,'Voting List'!M1)),"YES","NO"),"")</f>
        <v/>
      </c>
    </row>
    <row r="1712" spans="17:21" ht="12.6" customHeight="1" x14ac:dyDescent="0.2">
      <c r="Q1712" s="75" t="str" cm="1">
        <f t="array" aca="1" ref="Q1712" ca="1">IF(AND(K1712&lt;&gt;"",P1712&lt;&gt;"Absent",U1712&lt;&gt;"NO",M1712="3GPPMEMBER"),IF(INDIRECT(S1712)&lt;&gt;"Present","CHECK","Covered"),"")</f>
        <v/>
      </c>
      <c r="S1712" s="218" t="str">
        <f>IF(M1712="3GPPMEMBER","'Voting List'!L"&amp;MATCH(K1712,'Voting List'!B:B,0),"")</f>
        <v/>
      </c>
      <c r="U1712" s="170" t="str">
        <f>IF(K1712&lt;&gt;"",IF(ISNUMBER(FIND(K1712,'Voting List'!M1)),"YES","NO"),"")</f>
        <v/>
      </c>
    </row>
    <row r="1713" spans="17:21" ht="12.6" customHeight="1" x14ac:dyDescent="0.2">
      <c r="Q1713" s="75" t="str" cm="1">
        <f t="array" aca="1" ref="Q1713" ca="1">IF(AND(K1713&lt;&gt;"",P1713&lt;&gt;"Absent",U1713&lt;&gt;"NO",M1713="3GPPMEMBER"),IF(INDIRECT(S1713)&lt;&gt;"Present","CHECK","Covered"),"")</f>
        <v/>
      </c>
      <c r="S1713" s="218" t="str">
        <f>IF(M1713="3GPPMEMBER","'Voting List'!L"&amp;MATCH(K1713,'Voting List'!B:B,0),"")</f>
        <v/>
      </c>
      <c r="U1713" s="170" t="str">
        <f>IF(K1713&lt;&gt;"",IF(ISNUMBER(FIND(K1713,'Voting List'!M1)),"YES","NO"),"")</f>
        <v/>
      </c>
    </row>
    <row r="1714" spans="17:21" ht="12.6" customHeight="1" x14ac:dyDescent="0.2">
      <c r="Q1714" s="75" t="str" cm="1">
        <f t="array" aca="1" ref="Q1714" ca="1">IF(AND(K1714&lt;&gt;"",P1714&lt;&gt;"Absent",U1714&lt;&gt;"NO",M1714="3GPPMEMBER"),IF(INDIRECT(S1714)&lt;&gt;"Present","CHECK","Covered"),"")</f>
        <v/>
      </c>
      <c r="S1714" s="218" t="str">
        <f>IF(M1714="3GPPMEMBER","'Voting List'!L"&amp;MATCH(K1714,'Voting List'!B:B,0),"")</f>
        <v/>
      </c>
      <c r="U1714" s="170" t="str">
        <f>IF(K1714&lt;&gt;"",IF(ISNUMBER(FIND(K1714,'Voting List'!M1)),"YES","NO"),"")</f>
        <v/>
      </c>
    </row>
    <row r="1715" spans="17:21" ht="12.6" customHeight="1" x14ac:dyDescent="0.2">
      <c r="Q1715" s="75" t="str" cm="1">
        <f t="array" aca="1" ref="Q1715" ca="1">IF(AND(K1715&lt;&gt;"",P1715&lt;&gt;"Absent",U1715&lt;&gt;"NO",M1715="3GPPMEMBER"),IF(INDIRECT(S1715)&lt;&gt;"Present","CHECK","Covered"),"")</f>
        <v/>
      </c>
      <c r="S1715" s="218" t="str">
        <f>IF(M1715="3GPPMEMBER","'Voting List'!L"&amp;MATCH(K1715,'Voting List'!B:B,0),"")</f>
        <v/>
      </c>
      <c r="U1715" s="170" t="str">
        <f>IF(K1715&lt;&gt;"",IF(ISNUMBER(FIND(K1715,'Voting List'!M1)),"YES","NO"),"")</f>
        <v/>
      </c>
    </row>
    <row r="1716" spans="17:21" ht="12.6" customHeight="1" x14ac:dyDescent="0.2">
      <c r="Q1716" s="75" t="str" cm="1">
        <f t="array" aca="1" ref="Q1716" ca="1">IF(AND(K1716&lt;&gt;"",P1716&lt;&gt;"Absent",U1716&lt;&gt;"NO",M1716="3GPPMEMBER"),IF(INDIRECT(S1716)&lt;&gt;"Present","CHECK","Covered"),"")</f>
        <v/>
      </c>
      <c r="S1716" s="218" t="str">
        <f>IF(M1716="3GPPMEMBER","'Voting List'!L"&amp;MATCH(K1716,'Voting List'!B:B,0),"")</f>
        <v/>
      </c>
      <c r="U1716" s="170" t="str">
        <f>IF(K1716&lt;&gt;"",IF(ISNUMBER(FIND(K1716,'Voting List'!M1)),"YES","NO"),"")</f>
        <v/>
      </c>
    </row>
    <row r="1717" spans="17:21" ht="12.6" customHeight="1" x14ac:dyDescent="0.2">
      <c r="Q1717" s="75" t="str" cm="1">
        <f t="array" aca="1" ref="Q1717" ca="1">IF(AND(K1717&lt;&gt;"",P1717&lt;&gt;"Absent",U1717&lt;&gt;"NO",M1717="3GPPMEMBER"),IF(INDIRECT(S1717)&lt;&gt;"Present","CHECK","Covered"),"")</f>
        <v/>
      </c>
      <c r="S1717" s="218" t="str">
        <f>IF(M1717="3GPPMEMBER","'Voting List'!L"&amp;MATCH(K1717,'Voting List'!B:B,0),"")</f>
        <v/>
      </c>
      <c r="U1717" s="170" t="str">
        <f>IF(K1717&lt;&gt;"",IF(ISNUMBER(FIND(K1717,'Voting List'!M1)),"YES","NO"),"")</f>
        <v/>
      </c>
    </row>
    <row r="1718" spans="17:21" ht="12.6" customHeight="1" x14ac:dyDescent="0.2">
      <c r="Q1718" s="75" t="str" cm="1">
        <f t="array" aca="1" ref="Q1718" ca="1">IF(AND(K1718&lt;&gt;"",P1718&lt;&gt;"Absent",U1718&lt;&gt;"NO",M1718="3GPPMEMBER"),IF(INDIRECT(S1718)&lt;&gt;"Present","CHECK","Covered"),"")</f>
        <v/>
      </c>
      <c r="S1718" s="218" t="str">
        <f>IF(M1718="3GPPMEMBER","'Voting List'!L"&amp;MATCH(K1718,'Voting List'!B:B,0),"")</f>
        <v/>
      </c>
      <c r="U1718" s="170" t="str">
        <f>IF(K1718&lt;&gt;"",IF(ISNUMBER(FIND(K1718,'Voting List'!M1)),"YES","NO"),"")</f>
        <v/>
      </c>
    </row>
    <row r="1719" spans="17:21" ht="12.6" customHeight="1" x14ac:dyDescent="0.2">
      <c r="Q1719" s="75" t="str" cm="1">
        <f t="array" aca="1" ref="Q1719" ca="1">IF(AND(K1719&lt;&gt;"",P1719&lt;&gt;"Absent",U1719&lt;&gt;"NO",M1719="3GPPMEMBER"),IF(INDIRECT(S1719)&lt;&gt;"Present","CHECK","Covered"),"")</f>
        <v/>
      </c>
      <c r="S1719" s="218" t="str">
        <f>IF(M1719="3GPPMEMBER","'Voting List'!L"&amp;MATCH(K1719,'Voting List'!B:B,0),"")</f>
        <v/>
      </c>
      <c r="U1719" s="170" t="str">
        <f>IF(K1719&lt;&gt;"",IF(ISNUMBER(FIND(K1719,'Voting List'!M1)),"YES","NO"),"")</f>
        <v/>
      </c>
    </row>
    <row r="1720" spans="17:21" ht="12.6" customHeight="1" x14ac:dyDescent="0.2">
      <c r="Q1720" s="75" t="str" cm="1">
        <f t="array" aca="1" ref="Q1720" ca="1">IF(AND(K1720&lt;&gt;"",P1720&lt;&gt;"Absent",U1720&lt;&gt;"NO",M1720="3GPPMEMBER"),IF(INDIRECT(S1720)&lt;&gt;"Present","CHECK","Covered"),"")</f>
        <v/>
      </c>
      <c r="S1720" s="218" t="str">
        <f>IF(M1720="3GPPMEMBER","'Voting List'!L"&amp;MATCH(K1720,'Voting List'!B:B,0),"")</f>
        <v/>
      </c>
      <c r="U1720" s="170" t="str">
        <f>IF(K1720&lt;&gt;"",IF(ISNUMBER(FIND(K1720,'Voting List'!M1)),"YES","NO"),"")</f>
        <v/>
      </c>
    </row>
    <row r="1721" spans="17:21" ht="12.6" customHeight="1" x14ac:dyDescent="0.2">
      <c r="Q1721" s="75" t="str" cm="1">
        <f t="array" aca="1" ref="Q1721" ca="1">IF(AND(K1721&lt;&gt;"",P1721&lt;&gt;"Absent",U1721&lt;&gt;"NO",M1721="3GPPMEMBER"),IF(INDIRECT(S1721)&lt;&gt;"Present","CHECK","Covered"),"")</f>
        <v/>
      </c>
      <c r="S1721" s="218" t="str">
        <f>IF(M1721="3GPPMEMBER","'Voting List'!L"&amp;MATCH(K1721,'Voting List'!B:B,0),"")</f>
        <v/>
      </c>
      <c r="U1721" s="170" t="str">
        <f>IF(K1721&lt;&gt;"",IF(ISNUMBER(FIND(K1721,'Voting List'!M1)),"YES","NO"),"")</f>
        <v/>
      </c>
    </row>
    <row r="1722" spans="17:21" ht="12.6" customHeight="1" x14ac:dyDescent="0.2">
      <c r="Q1722" s="75" t="str" cm="1">
        <f t="array" aca="1" ref="Q1722" ca="1">IF(AND(K1722&lt;&gt;"",P1722&lt;&gt;"Absent",U1722&lt;&gt;"NO",M1722="3GPPMEMBER"),IF(INDIRECT(S1722)&lt;&gt;"Present","CHECK","Covered"),"")</f>
        <v/>
      </c>
      <c r="S1722" s="218" t="str">
        <f>IF(M1722="3GPPMEMBER","'Voting List'!L"&amp;MATCH(K1722,'Voting List'!B:B,0),"")</f>
        <v/>
      </c>
      <c r="U1722" s="170" t="str">
        <f>IF(K1722&lt;&gt;"",IF(ISNUMBER(FIND(K1722,'Voting List'!M1)),"YES","NO"),"")</f>
        <v/>
      </c>
    </row>
    <row r="1723" spans="17:21" ht="12.6" customHeight="1" x14ac:dyDescent="0.2">
      <c r="Q1723" s="75" t="str" cm="1">
        <f t="array" aca="1" ref="Q1723" ca="1">IF(AND(K1723&lt;&gt;"",P1723&lt;&gt;"Absent",U1723&lt;&gt;"NO",M1723="3GPPMEMBER"),IF(INDIRECT(S1723)&lt;&gt;"Present","CHECK","Covered"),"")</f>
        <v/>
      </c>
      <c r="S1723" s="218" t="str">
        <f>IF(M1723="3GPPMEMBER","'Voting List'!L"&amp;MATCH(K1723,'Voting List'!B:B,0),"")</f>
        <v/>
      </c>
      <c r="U1723" s="170" t="str">
        <f>IF(K1723&lt;&gt;"",IF(ISNUMBER(FIND(K1723,'Voting List'!M1)),"YES","NO"),"")</f>
        <v/>
      </c>
    </row>
    <row r="1724" spans="17:21" ht="12.6" customHeight="1" x14ac:dyDescent="0.2">
      <c r="Q1724" s="75" t="str" cm="1">
        <f t="array" aca="1" ref="Q1724" ca="1">IF(AND(K1724&lt;&gt;"",P1724&lt;&gt;"Absent",U1724&lt;&gt;"NO",M1724="3GPPMEMBER"),IF(INDIRECT(S1724)&lt;&gt;"Present","CHECK","Covered"),"")</f>
        <v/>
      </c>
      <c r="S1724" s="218" t="str">
        <f>IF(M1724="3GPPMEMBER","'Voting List'!L"&amp;MATCH(K1724,'Voting List'!B:B,0),"")</f>
        <v/>
      </c>
      <c r="U1724" s="170" t="str">
        <f>IF(K1724&lt;&gt;"",IF(ISNUMBER(FIND(K1724,'Voting List'!M1)),"YES","NO"),"")</f>
        <v/>
      </c>
    </row>
    <row r="1725" spans="17:21" ht="12.6" customHeight="1" x14ac:dyDescent="0.2">
      <c r="Q1725" s="75" t="str" cm="1">
        <f t="array" aca="1" ref="Q1725" ca="1">IF(AND(K1725&lt;&gt;"",P1725&lt;&gt;"Absent",U1725&lt;&gt;"NO",M1725="3GPPMEMBER"),IF(INDIRECT(S1725)&lt;&gt;"Present","CHECK","Covered"),"")</f>
        <v/>
      </c>
      <c r="S1725" s="218" t="str">
        <f>IF(M1725="3GPPMEMBER","'Voting List'!L"&amp;MATCH(K1725,'Voting List'!B:B,0),"")</f>
        <v/>
      </c>
      <c r="U1725" s="170" t="str">
        <f>IF(K1725&lt;&gt;"",IF(ISNUMBER(FIND(K1725,'Voting List'!M1)),"YES","NO"),"")</f>
        <v/>
      </c>
    </row>
    <row r="1726" spans="17:21" ht="12.6" customHeight="1" x14ac:dyDescent="0.2">
      <c r="Q1726" s="75" t="str" cm="1">
        <f t="array" aca="1" ref="Q1726" ca="1">IF(AND(K1726&lt;&gt;"",P1726&lt;&gt;"Absent",U1726&lt;&gt;"NO",M1726="3GPPMEMBER"),IF(INDIRECT(S1726)&lt;&gt;"Present","CHECK","Covered"),"")</f>
        <v/>
      </c>
      <c r="S1726" s="218" t="str">
        <f>IF(M1726="3GPPMEMBER","'Voting List'!L"&amp;MATCH(K1726,'Voting List'!B:B,0),"")</f>
        <v/>
      </c>
      <c r="U1726" s="170" t="str">
        <f>IF(K1726&lt;&gt;"",IF(ISNUMBER(FIND(K1726,'Voting List'!M1)),"YES","NO"),"")</f>
        <v/>
      </c>
    </row>
    <row r="1727" spans="17:21" ht="12.6" customHeight="1" x14ac:dyDescent="0.2">
      <c r="Q1727" s="75" t="str" cm="1">
        <f t="array" aca="1" ref="Q1727" ca="1">IF(AND(K1727&lt;&gt;"",P1727&lt;&gt;"Absent",U1727&lt;&gt;"NO",M1727="3GPPMEMBER"),IF(INDIRECT(S1727)&lt;&gt;"Present","CHECK","Covered"),"")</f>
        <v/>
      </c>
      <c r="S1727" s="218" t="str">
        <f>IF(M1727="3GPPMEMBER","'Voting List'!L"&amp;MATCH(K1727,'Voting List'!B:B,0),"")</f>
        <v/>
      </c>
      <c r="U1727" s="170" t="str">
        <f>IF(K1727&lt;&gt;"",IF(ISNUMBER(FIND(K1727,'Voting List'!M1)),"YES","NO"),"")</f>
        <v/>
      </c>
    </row>
    <row r="1728" spans="17:21" ht="12.6" customHeight="1" x14ac:dyDescent="0.2">
      <c r="Q1728" s="75" t="str" cm="1">
        <f t="array" aca="1" ref="Q1728" ca="1">IF(AND(K1728&lt;&gt;"",P1728&lt;&gt;"Absent",U1728&lt;&gt;"NO",M1728="3GPPMEMBER"),IF(INDIRECT(S1728)&lt;&gt;"Present","CHECK","Covered"),"")</f>
        <v/>
      </c>
      <c r="S1728" s="218" t="str">
        <f>IF(M1728="3GPPMEMBER","'Voting List'!L"&amp;MATCH(K1728,'Voting List'!B:B,0),"")</f>
        <v/>
      </c>
      <c r="U1728" s="170" t="str">
        <f>IF(K1728&lt;&gt;"",IF(ISNUMBER(FIND(K1728,'Voting List'!M1)),"YES","NO"),"")</f>
        <v/>
      </c>
    </row>
    <row r="1729" spans="17:21" ht="12.6" customHeight="1" x14ac:dyDescent="0.2">
      <c r="Q1729" s="75" t="str" cm="1">
        <f t="array" aca="1" ref="Q1729" ca="1">IF(AND(K1729&lt;&gt;"",P1729&lt;&gt;"Absent",U1729&lt;&gt;"NO",M1729="3GPPMEMBER"),IF(INDIRECT(S1729)&lt;&gt;"Present","CHECK","Covered"),"")</f>
        <v/>
      </c>
      <c r="S1729" s="218" t="str">
        <f>IF(M1729="3GPPMEMBER","'Voting List'!L"&amp;MATCH(K1729,'Voting List'!B:B,0),"")</f>
        <v/>
      </c>
      <c r="U1729" s="170" t="str">
        <f>IF(K1729&lt;&gt;"",IF(ISNUMBER(FIND(K1729,'Voting List'!M1)),"YES","NO"),"")</f>
        <v/>
      </c>
    </row>
    <row r="1730" spans="17:21" ht="12.6" customHeight="1" x14ac:dyDescent="0.2">
      <c r="Q1730" s="75" t="str" cm="1">
        <f t="array" aca="1" ref="Q1730" ca="1">IF(AND(K1730&lt;&gt;"",P1730&lt;&gt;"Absent",U1730&lt;&gt;"NO",M1730="3GPPMEMBER"),IF(INDIRECT(S1730)&lt;&gt;"Present","CHECK","Covered"),"")</f>
        <v/>
      </c>
      <c r="S1730" s="218" t="str">
        <f>IF(M1730="3GPPMEMBER","'Voting List'!L"&amp;MATCH(K1730,'Voting List'!B:B,0),"")</f>
        <v/>
      </c>
      <c r="U1730" s="170" t="str">
        <f>IF(K1730&lt;&gt;"",IF(ISNUMBER(FIND(K1730,'Voting List'!M1)),"YES","NO"),"")</f>
        <v/>
      </c>
    </row>
    <row r="1731" spans="17:21" ht="12.6" customHeight="1" x14ac:dyDescent="0.2">
      <c r="Q1731" s="75" t="str" cm="1">
        <f t="array" aca="1" ref="Q1731" ca="1">IF(AND(K1731&lt;&gt;"",P1731&lt;&gt;"Absent",U1731&lt;&gt;"NO",M1731="3GPPMEMBER"),IF(INDIRECT(S1731)&lt;&gt;"Present","CHECK","Covered"),"")</f>
        <v/>
      </c>
      <c r="S1731" s="218" t="str">
        <f>IF(M1731="3GPPMEMBER","'Voting List'!L"&amp;MATCH(K1731,'Voting List'!B:B,0),"")</f>
        <v/>
      </c>
      <c r="U1731" s="170" t="str">
        <f>IF(K1731&lt;&gt;"",IF(ISNUMBER(FIND(K1731,'Voting List'!M1)),"YES","NO"),"")</f>
        <v/>
      </c>
    </row>
    <row r="1732" spans="17:21" ht="12.6" customHeight="1" x14ac:dyDescent="0.2">
      <c r="Q1732" s="75" t="str" cm="1">
        <f t="array" aca="1" ref="Q1732" ca="1">IF(AND(K1732&lt;&gt;"",P1732&lt;&gt;"Absent",U1732&lt;&gt;"NO",M1732="3GPPMEMBER"),IF(INDIRECT(S1732)&lt;&gt;"Present","CHECK","Covered"),"")</f>
        <v/>
      </c>
      <c r="S1732" s="218" t="str">
        <f>IF(M1732="3GPPMEMBER","'Voting List'!L"&amp;MATCH(K1732,'Voting List'!B:B,0),"")</f>
        <v/>
      </c>
      <c r="U1732" s="170" t="str">
        <f>IF(K1732&lt;&gt;"",IF(ISNUMBER(FIND(K1732,'Voting List'!M1)),"YES","NO"),"")</f>
        <v/>
      </c>
    </row>
    <row r="1733" spans="17:21" ht="12.6" customHeight="1" x14ac:dyDescent="0.2">
      <c r="Q1733" s="75" t="str" cm="1">
        <f t="array" aca="1" ref="Q1733" ca="1">IF(AND(K1733&lt;&gt;"",P1733&lt;&gt;"Absent",U1733&lt;&gt;"NO",M1733="3GPPMEMBER"),IF(INDIRECT(S1733)&lt;&gt;"Present","CHECK","Covered"),"")</f>
        <v/>
      </c>
      <c r="S1733" s="218" t="str">
        <f>IF(M1733="3GPPMEMBER","'Voting List'!L"&amp;MATCH(K1733,'Voting List'!B:B,0),"")</f>
        <v/>
      </c>
      <c r="U1733" s="170" t="str">
        <f>IF(K1733&lt;&gt;"",IF(ISNUMBER(FIND(K1733,'Voting List'!M1)),"YES","NO"),"")</f>
        <v/>
      </c>
    </row>
    <row r="1734" spans="17:21" ht="12.6" customHeight="1" x14ac:dyDescent="0.2">
      <c r="Q1734" s="75" t="str" cm="1">
        <f t="array" aca="1" ref="Q1734" ca="1">IF(AND(K1734&lt;&gt;"",P1734&lt;&gt;"Absent",U1734&lt;&gt;"NO",M1734="3GPPMEMBER"),IF(INDIRECT(S1734)&lt;&gt;"Present","CHECK","Covered"),"")</f>
        <v/>
      </c>
      <c r="S1734" s="218" t="str">
        <f>IF(M1734="3GPPMEMBER","'Voting List'!L"&amp;MATCH(K1734,'Voting List'!B:B,0),"")</f>
        <v/>
      </c>
      <c r="U1734" s="170" t="str">
        <f>IF(K1734&lt;&gt;"",IF(ISNUMBER(FIND(K1734,'Voting List'!M1)),"YES","NO"),"")</f>
        <v/>
      </c>
    </row>
    <row r="1735" spans="17:21" ht="12.6" customHeight="1" x14ac:dyDescent="0.2">
      <c r="Q1735" s="75" t="str" cm="1">
        <f t="array" aca="1" ref="Q1735" ca="1">IF(AND(K1735&lt;&gt;"",P1735&lt;&gt;"Absent",U1735&lt;&gt;"NO",M1735="3GPPMEMBER"),IF(INDIRECT(S1735)&lt;&gt;"Present","CHECK","Covered"),"")</f>
        <v/>
      </c>
      <c r="S1735" s="218" t="str">
        <f>IF(M1735="3GPPMEMBER","'Voting List'!L"&amp;MATCH(K1735,'Voting List'!B:B,0),"")</f>
        <v/>
      </c>
      <c r="U1735" s="170" t="str">
        <f>IF(K1735&lt;&gt;"",IF(ISNUMBER(FIND(K1735,'Voting List'!M1)),"YES","NO"),"")</f>
        <v/>
      </c>
    </row>
    <row r="1736" spans="17:21" ht="12.6" customHeight="1" x14ac:dyDescent="0.2">
      <c r="Q1736" s="75" t="str" cm="1">
        <f t="array" aca="1" ref="Q1736" ca="1">IF(AND(K1736&lt;&gt;"",P1736&lt;&gt;"Absent",U1736&lt;&gt;"NO",M1736="3GPPMEMBER"),IF(INDIRECT(S1736)&lt;&gt;"Present","CHECK","Covered"),"")</f>
        <v/>
      </c>
      <c r="S1736" s="218" t="str">
        <f>IF(M1736="3GPPMEMBER","'Voting List'!L"&amp;MATCH(K1736,'Voting List'!B:B,0),"")</f>
        <v/>
      </c>
      <c r="U1736" s="170" t="str">
        <f>IF(K1736&lt;&gt;"",IF(ISNUMBER(FIND(K1736,'Voting List'!M1)),"YES","NO"),"")</f>
        <v/>
      </c>
    </row>
    <row r="1737" spans="17:21" ht="12.6" customHeight="1" x14ac:dyDescent="0.2">
      <c r="Q1737" s="75" t="str" cm="1">
        <f t="array" aca="1" ref="Q1737" ca="1">IF(AND(K1737&lt;&gt;"",P1737&lt;&gt;"Absent",U1737&lt;&gt;"NO",M1737="3GPPMEMBER"),IF(INDIRECT(S1737)&lt;&gt;"Present","CHECK","Covered"),"")</f>
        <v/>
      </c>
      <c r="S1737" s="218" t="str">
        <f>IF(M1737="3GPPMEMBER","'Voting List'!L"&amp;MATCH(K1737,'Voting List'!B:B,0),"")</f>
        <v/>
      </c>
      <c r="U1737" s="170" t="str">
        <f>IF(K1737&lt;&gt;"",IF(ISNUMBER(FIND(K1737,'Voting List'!M1)),"YES","NO"),"")</f>
        <v/>
      </c>
    </row>
    <row r="1738" spans="17:21" ht="12.6" customHeight="1" x14ac:dyDescent="0.2">
      <c r="Q1738" s="75" t="str" cm="1">
        <f t="array" aca="1" ref="Q1738" ca="1">IF(AND(K1738&lt;&gt;"",P1738&lt;&gt;"Absent",U1738&lt;&gt;"NO",M1738="3GPPMEMBER"),IF(INDIRECT(S1738)&lt;&gt;"Present","CHECK","Covered"),"")</f>
        <v/>
      </c>
      <c r="S1738" s="218" t="str">
        <f>IF(M1738="3GPPMEMBER","'Voting List'!L"&amp;MATCH(K1738,'Voting List'!B:B,0),"")</f>
        <v/>
      </c>
      <c r="U1738" s="170" t="str">
        <f>IF(K1738&lt;&gt;"",IF(ISNUMBER(FIND(K1738,'Voting List'!M1)),"YES","NO"),"")</f>
        <v/>
      </c>
    </row>
    <row r="1739" spans="17:21" ht="12.6" customHeight="1" x14ac:dyDescent="0.2">
      <c r="Q1739" s="75" t="str" cm="1">
        <f t="array" aca="1" ref="Q1739" ca="1">IF(AND(K1739&lt;&gt;"",P1739&lt;&gt;"Absent",U1739&lt;&gt;"NO",M1739="3GPPMEMBER"),IF(INDIRECT(S1739)&lt;&gt;"Present","CHECK","Covered"),"")</f>
        <v/>
      </c>
      <c r="S1739" s="218" t="str">
        <f>IF(M1739="3GPPMEMBER","'Voting List'!L"&amp;MATCH(K1739,'Voting List'!B:B,0),"")</f>
        <v/>
      </c>
      <c r="U1739" s="170" t="str">
        <f>IF(K1739&lt;&gt;"",IF(ISNUMBER(FIND(K1739,'Voting List'!M1)),"YES","NO"),"")</f>
        <v/>
      </c>
    </row>
    <row r="1740" spans="17:21" ht="12.6" customHeight="1" x14ac:dyDescent="0.2">
      <c r="Q1740" s="75" t="str" cm="1">
        <f t="array" aca="1" ref="Q1740" ca="1">IF(AND(K1740&lt;&gt;"",P1740&lt;&gt;"Absent",U1740&lt;&gt;"NO",M1740="3GPPMEMBER"),IF(INDIRECT(S1740)&lt;&gt;"Present","CHECK","Covered"),"")</f>
        <v/>
      </c>
      <c r="S1740" s="218" t="str">
        <f>IF(M1740="3GPPMEMBER","'Voting List'!L"&amp;MATCH(K1740,'Voting List'!B:B,0),"")</f>
        <v/>
      </c>
      <c r="U1740" s="170" t="str">
        <f>IF(K1740&lt;&gt;"",IF(ISNUMBER(FIND(K1740,'Voting List'!M1)),"YES","NO"),"")</f>
        <v/>
      </c>
    </row>
    <row r="1741" spans="17:21" ht="12.6" customHeight="1" x14ac:dyDescent="0.2">
      <c r="Q1741" s="75" t="str" cm="1">
        <f t="array" aca="1" ref="Q1741" ca="1">IF(AND(K1741&lt;&gt;"",P1741&lt;&gt;"Absent",U1741&lt;&gt;"NO",M1741="3GPPMEMBER"),IF(INDIRECT(S1741)&lt;&gt;"Present","CHECK","Covered"),"")</f>
        <v/>
      </c>
      <c r="S1741" s="218" t="str">
        <f>IF(M1741="3GPPMEMBER","'Voting List'!L"&amp;MATCH(K1741,'Voting List'!B:B,0),"")</f>
        <v/>
      </c>
      <c r="U1741" s="170" t="str">
        <f>IF(K1741&lt;&gt;"",IF(ISNUMBER(FIND(K1741,'Voting List'!M1)),"YES","NO"),"")</f>
        <v/>
      </c>
    </row>
    <row r="1742" spans="17:21" ht="12.6" customHeight="1" x14ac:dyDescent="0.2">
      <c r="Q1742" s="75" t="str" cm="1">
        <f t="array" aca="1" ref="Q1742" ca="1">IF(AND(K1742&lt;&gt;"",P1742&lt;&gt;"Absent",U1742&lt;&gt;"NO",M1742="3GPPMEMBER"),IF(INDIRECT(S1742)&lt;&gt;"Present","CHECK","Covered"),"")</f>
        <v/>
      </c>
      <c r="S1742" s="218" t="str">
        <f>IF(M1742="3GPPMEMBER","'Voting List'!L"&amp;MATCH(K1742,'Voting List'!B:B,0),"")</f>
        <v/>
      </c>
      <c r="U1742" s="170" t="str">
        <f>IF(K1742&lt;&gt;"",IF(ISNUMBER(FIND(K1742,'Voting List'!M1)),"YES","NO"),"")</f>
        <v/>
      </c>
    </row>
    <row r="1743" spans="17:21" ht="12.6" customHeight="1" x14ac:dyDescent="0.2">
      <c r="Q1743" s="75" t="str" cm="1">
        <f t="array" aca="1" ref="Q1743" ca="1">IF(AND(K1743&lt;&gt;"",P1743&lt;&gt;"Absent",U1743&lt;&gt;"NO",M1743="3GPPMEMBER"),IF(INDIRECT(S1743)&lt;&gt;"Present","CHECK","Covered"),"")</f>
        <v/>
      </c>
      <c r="S1743" s="218" t="str">
        <f>IF(M1743="3GPPMEMBER","'Voting List'!L"&amp;MATCH(K1743,'Voting List'!B:B,0),"")</f>
        <v/>
      </c>
      <c r="U1743" s="170" t="str">
        <f>IF(K1743&lt;&gt;"",IF(ISNUMBER(FIND(K1743,'Voting List'!M1)),"YES","NO"),"")</f>
        <v/>
      </c>
    </row>
    <row r="1744" spans="17:21" ht="12.6" customHeight="1" x14ac:dyDescent="0.2">
      <c r="Q1744" s="75" t="str" cm="1">
        <f t="array" aca="1" ref="Q1744" ca="1">IF(AND(K1744&lt;&gt;"",P1744&lt;&gt;"Absent",U1744&lt;&gt;"NO",M1744="3GPPMEMBER"),IF(INDIRECT(S1744)&lt;&gt;"Present","CHECK","Covered"),"")</f>
        <v/>
      </c>
      <c r="S1744" s="218" t="str">
        <f>IF(M1744="3GPPMEMBER","'Voting List'!L"&amp;MATCH(K1744,'Voting List'!B:B,0),"")</f>
        <v/>
      </c>
      <c r="U1744" s="170" t="str">
        <f>IF(K1744&lt;&gt;"",IF(ISNUMBER(FIND(K1744,'Voting List'!M1)),"YES","NO"),"")</f>
        <v/>
      </c>
    </row>
    <row r="1745" spans="17:21" ht="12.6" customHeight="1" x14ac:dyDescent="0.2">
      <c r="Q1745" s="75" t="str" cm="1">
        <f t="array" aca="1" ref="Q1745" ca="1">IF(AND(K1745&lt;&gt;"",P1745&lt;&gt;"Absent",U1745&lt;&gt;"NO",M1745="3GPPMEMBER"),IF(INDIRECT(S1745)&lt;&gt;"Present","CHECK","Covered"),"")</f>
        <v/>
      </c>
      <c r="S1745" s="218" t="str">
        <f>IF(M1745="3GPPMEMBER","'Voting List'!L"&amp;MATCH(K1745,'Voting List'!B:B,0),"")</f>
        <v/>
      </c>
      <c r="U1745" s="170" t="str">
        <f>IF(K1745&lt;&gt;"",IF(ISNUMBER(FIND(K1745,'Voting List'!M1)),"YES","NO"),"")</f>
        <v/>
      </c>
    </row>
    <row r="1746" spans="17:21" ht="12.6" customHeight="1" x14ac:dyDescent="0.2">
      <c r="Q1746" s="75" t="str" cm="1">
        <f t="array" aca="1" ref="Q1746" ca="1">IF(AND(K1746&lt;&gt;"",P1746&lt;&gt;"Absent",U1746&lt;&gt;"NO",M1746="3GPPMEMBER"),IF(INDIRECT(S1746)&lt;&gt;"Present","CHECK","Covered"),"")</f>
        <v/>
      </c>
      <c r="S1746" s="218" t="str">
        <f>IF(M1746="3GPPMEMBER","'Voting List'!L"&amp;MATCH(K1746,'Voting List'!B:B,0),"")</f>
        <v/>
      </c>
      <c r="U1746" s="170" t="str">
        <f>IF(K1746&lt;&gt;"",IF(ISNUMBER(FIND(K1746,'Voting List'!M1)),"YES","NO"),"")</f>
        <v/>
      </c>
    </row>
    <row r="1747" spans="17:21" ht="12.6" customHeight="1" x14ac:dyDescent="0.2">
      <c r="Q1747" s="75" t="str" cm="1">
        <f t="array" aca="1" ref="Q1747" ca="1">IF(AND(K1747&lt;&gt;"",P1747&lt;&gt;"Absent",U1747&lt;&gt;"NO",M1747="3GPPMEMBER"),IF(INDIRECT(S1747)&lt;&gt;"Present","CHECK","Covered"),"")</f>
        <v/>
      </c>
      <c r="S1747" s="218" t="str">
        <f>IF(M1747="3GPPMEMBER","'Voting List'!L"&amp;MATCH(K1747,'Voting List'!B:B,0),"")</f>
        <v/>
      </c>
      <c r="U1747" s="170" t="str">
        <f>IF(K1747&lt;&gt;"",IF(ISNUMBER(FIND(K1747,'Voting List'!M1)),"YES","NO"),"")</f>
        <v/>
      </c>
    </row>
    <row r="1748" spans="17:21" ht="12.6" customHeight="1" x14ac:dyDescent="0.2">
      <c r="Q1748" s="75" t="str" cm="1">
        <f t="array" aca="1" ref="Q1748" ca="1">IF(AND(K1748&lt;&gt;"",P1748&lt;&gt;"Absent",U1748&lt;&gt;"NO",M1748="3GPPMEMBER"),IF(INDIRECT(S1748)&lt;&gt;"Present","CHECK","Covered"),"")</f>
        <v/>
      </c>
      <c r="S1748" s="218" t="str">
        <f>IF(M1748="3GPPMEMBER","'Voting List'!L"&amp;MATCH(K1748,'Voting List'!B:B,0),"")</f>
        <v/>
      </c>
      <c r="U1748" s="170" t="str">
        <f>IF(K1748&lt;&gt;"",IF(ISNUMBER(FIND(K1748,'Voting List'!M1)),"YES","NO"),"")</f>
        <v/>
      </c>
    </row>
    <row r="1749" spans="17:21" ht="12.6" customHeight="1" x14ac:dyDescent="0.2">
      <c r="Q1749" s="75" t="str" cm="1">
        <f t="array" aca="1" ref="Q1749" ca="1">IF(AND(K1749&lt;&gt;"",P1749&lt;&gt;"Absent",U1749&lt;&gt;"NO",M1749="3GPPMEMBER"),IF(INDIRECT(S1749)&lt;&gt;"Present","CHECK","Covered"),"")</f>
        <v/>
      </c>
      <c r="S1749" s="218" t="str">
        <f>IF(M1749="3GPPMEMBER","'Voting List'!L"&amp;MATCH(K1749,'Voting List'!B:B,0),"")</f>
        <v/>
      </c>
      <c r="U1749" s="170" t="str">
        <f>IF(K1749&lt;&gt;"",IF(ISNUMBER(FIND(K1749,'Voting List'!M1)),"YES","NO"),"")</f>
        <v/>
      </c>
    </row>
    <row r="1750" spans="17:21" ht="12.6" customHeight="1" x14ac:dyDescent="0.2">
      <c r="Q1750" s="75" t="str" cm="1">
        <f t="array" aca="1" ref="Q1750" ca="1">IF(AND(K1750&lt;&gt;"",P1750&lt;&gt;"Absent",U1750&lt;&gt;"NO",M1750="3GPPMEMBER"),IF(INDIRECT(S1750)&lt;&gt;"Present","CHECK","Covered"),"")</f>
        <v/>
      </c>
      <c r="S1750" s="218" t="str">
        <f>IF(M1750="3GPPMEMBER","'Voting List'!L"&amp;MATCH(K1750,'Voting List'!B:B,0),"")</f>
        <v/>
      </c>
      <c r="U1750" s="170" t="str">
        <f>IF(K1750&lt;&gt;"",IF(ISNUMBER(FIND(K1750,'Voting List'!M1)),"YES","NO"),"")</f>
        <v/>
      </c>
    </row>
    <row r="1751" spans="17:21" ht="12.6" customHeight="1" x14ac:dyDescent="0.2">
      <c r="Q1751" s="75" t="str" cm="1">
        <f t="array" aca="1" ref="Q1751" ca="1">IF(AND(K1751&lt;&gt;"",P1751&lt;&gt;"Absent",U1751&lt;&gt;"NO",M1751="3GPPMEMBER"),IF(INDIRECT(S1751)&lt;&gt;"Present","CHECK","Covered"),"")</f>
        <v/>
      </c>
      <c r="S1751" s="218" t="str">
        <f>IF(M1751="3GPPMEMBER","'Voting List'!L"&amp;MATCH(K1751,'Voting List'!B:B,0),"")</f>
        <v/>
      </c>
      <c r="U1751" s="170" t="str">
        <f>IF(K1751&lt;&gt;"",IF(ISNUMBER(FIND(K1751,'Voting List'!M1)),"YES","NO"),"")</f>
        <v/>
      </c>
    </row>
    <row r="1752" spans="17:21" ht="12.6" customHeight="1" x14ac:dyDescent="0.2">
      <c r="Q1752" s="75" t="str" cm="1">
        <f t="array" aca="1" ref="Q1752" ca="1">IF(AND(K1752&lt;&gt;"",P1752&lt;&gt;"Absent",U1752&lt;&gt;"NO",M1752="3GPPMEMBER"),IF(INDIRECT(S1752)&lt;&gt;"Present","CHECK","Covered"),"")</f>
        <v/>
      </c>
      <c r="S1752" s="218" t="str">
        <f>IF(M1752="3GPPMEMBER","'Voting List'!L"&amp;MATCH(K1752,'Voting List'!B:B,0),"")</f>
        <v/>
      </c>
      <c r="U1752" s="170" t="str">
        <f>IF(K1752&lt;&gt;"",IF(ISNUMBER(FIND(K1752,'Voting List'!M1)),"YES","NO"),"")</f>
        <v/>
      </c>
    </row>
    <row r="1753" spans="17:21" ht="12.6" customHeight="1" x14ac:dyDescent="0.2">
      <c r="Q1753" s="75" t="str" cm="1">
        <f t="array" aca="1" ref="Q1753" ca="1">IF(AND(K1753&lt;&gt;"",P1753&lt;&gt;"Absent",U1753&lt;&gt;"NO",M1753="3GPPMEMBER"),IF(INDIRECT(S1753)&lt;&gt;"Present","CHECK","Covered"),"")</f>
        <v/>
      </c>
      <c r="S1753" s="218" t="str">
        <f>IF(M1753="3GPPMEMBER","'Voting List'!L"&amp;MATCH(K1753,'Voting List'!B:B,0),"")</f>
        <v/>
      </c>
      <c r="U1753" s="170" t="str">
        <f>IF(K1753&lt;&gt;"",IF(ISNUMBER(FIND(K1753,'Voting List'!M1)),"YES","NO"),"")</f>
        <v/>
      </c>
    </row>
    <row r="1754" spans="17:21" ht="12.6" customHeight="1" x14ac:dyDescent="0.2">
      <c r="Q1754" s="75" t="str" cm="1">
        <f t="array" aca="1" ref="Q1754" ca="1">IF(AND(K1754&lt;&gt;"",P1754&lt;&gt;"Absent",U1754&lt;&gt;"NO",M1754="3GPPMEMBER"),IF(INDIRECT(S1754)&lt;&gt;"Present","CHECK","Covered"),"")</f>
        <v/>
      </c>
      <c r="S1754" s="218" t="str">
        <f>IF(M1754="3GPPMEMBER","'Voting List'!L"&amp;MATCH(K1754,'Voting List'!B:B,0),"")</f>
        <v/>
      </c>
      <c r="U1754" s="170" t="str">
        <f>IF(K1754&lt;&gt;"",IF(ISNUMBER(FIND(K1754,'Voting List'!M1)),"YES","NO"),"")</f>
        <v/>
      </c>
    </row>
    <row r="1755" spans="17:21" ht="12.6" customHeight="1" x14ac:dyDescent="0.2">
      <c r="Q1755" s="75" t="str" cm="1">
        <f t="array" aca="1" ref="Q1755" ca="1">IF(AND(K1755&lt;&gt;"",P1755&lt;&gt;"Absent",U1755&lt;&gt;"NO",M1755="3GPPMEMBER"),IF(INDIRECT(S1755)&lt;&gt;"Present","CHECK","Covered"),"")</f>
        <v/>
      </c>
      <c r="S1755" s="218" t="str">
        <f>IF(M1755="3GPPMEMBER","'Voting List'!L"&amp;MATCH(K1755,'Voting List'!B:B,0),"")</f>
        <v/>
      </c>
      <c r="U1755" s="170" t="str">
        <f>IF(K1755&lt;&gt;"",IF(ISNUMBER(FIND(K1755,'Voting List'!M1)),"YES","NO"),"")</f>
        <v/>
      </c>
    </row>
    <row r="1756" spans="17:21" ht="12.6" customHeight="1" x14ac:dyDescent="0.2">
      <c r="Q1756" s="75" t="str" cm="1">
        <f t="array" aca="1" ref="Q1756" ca="1">IF(AND(K1756&lt;&gt;"",P1756&lt;&gt;"Absent",U1756&lt;&gt;"NO",M1756="3GPPMEMBER"),IF(INDIRECT(S1756)&lt;&gt;"Present","CHECK","Covered"),"")</f>
        <v/>
      </c>
      <c r="S1756" s="218" t="str">
        <f>IF(M1756="3GPPMEMBER","'Voting List'!L"&amp;MATCH(K1756,'Voting List'!B:B,0),"")</f>
        <v/>
      </c>
      <c r="U1756" s="170" t="str">
        <f>IF(K1756&lt;&gt;"",IF(ISNUMBER(FIND(K1756,'Voting List'!M1)),"YES","NO"),"")</f>
        <v/>
      </c>
    </row>
    <row r="1757" spans="17:21" ht="12.6" customHeight="1" x14ac:dyDescent="0.2">
      <c r="Q1757" s="75" t="str" cm="1">
        <f t="array" aca="1" ref="Q1757" ca="1">IF(AND(K1757&lt;&gt;"",P1757&lt;&gt;"Absent",U1757&lt;&gt;"NO",M1757="3GPPMEMBER"),IF(INDIRECT(S1757)&lt;&gt;"Present","CHECK","Covered"),"")</f>
        <v/>
      </c>
      <c r="S1757" s="218" t="str">
        <f>IF(M1757="3GPPMEMBER","'Voting List'!L"&amp;MATCH(K1757,'Voting List'!B:B,0),"")</f>
        <v/>
      </c>
      <c r="U1757" s="170" t="str">
        <f>IF(K1757&lt;&gt;"",IF(ISNUMBER(FIND(K1757,'Voting List'!M1)),"YES","NO"),"")</f>
        <v/>
      </c>
    </row>
    <row r="1758" spans="17:21" ht="12.6" customHeight="1" x14ac:dyDescent="0.2">
      <c r="Q1758" s="75" t="str" cm="1">
        <f t="array" aca="1" ref="Q1758" ca="1">IF(AND(K1758&lt;&gt;"",P1758&lt;&gt;"Absent",U1758&lt;&gt;"NO",M1758="3GPPMEMBER"),IF(INDIRECT(S1758)&lt;&gt;"Present","CHECK","Covered"),"")</f>
        <v/>
      </c>
      <c r="S1758" s="218" t="str">
        <f>IF(M1758="3GPPMEMBER","'Voting List'!L"&amp;MATCH(K1758,'Voting List'!B:B,0),"")</f>
        <v/>
      </c>
      <c r="U1758" s="170" t="str">
        <f>IF(K1758&lt;&gt;"",IF(ISNUMBER(FIND(K1758,'Voting List'!M1)),"YES","NO"),"")</f>
        <v/>
      </c>
    </row>
    <row r="1759" spans="17:21" ht="12.6" customHeight="1" x14ac:dyDescent="0.2">
      <c r="Q1759" s="75" t="str" cm="1">
        <f t="array" aca="1" ref="Q1759" ca="1">IF(AND(K1759&lt;&gt;"",P1759&lt;&gt;"Absent",U1759&lt;&gt;"NO",M1759="3GPPMEMBER"),IF(INDIRECT(S1759)&lt;&gt;"Present","CHECK","Covered"),"")</f>
        <v/>
      </c>
      <c r="S1759" s="218" t="str">
        <f>IF(M1759="3GPPMEMBER","'Voting List'!L"&amp;MATCH(K1759,'Voting List'!B:B,0),"")</f>
        <v/>
      </c>
      <c r="U1759" s="170" t="str">
        <f>IF(K1759&lt;&gt;"",IF(ISNUMBER(FIND(K1759,'Voting List'!M1)),"YES","NO"),"")</f>
        <v/>
      </c>
    </row>
    <row r="1760" spans="17:21" ht="12.6" customHeight="1" x14ac:dyDescent="0.2">
      <c r="Q1760" s="75" t="str" cm="1">
        <f t="array" aca="1" ref="Q1760" ca="1">IF(AND(K1760&lt;&gt;"",P1760&lt;&gt;"Absent",U1760&lt;&gt;"NO",M1760="3GPPMEMBER"),IF(INDIRECT(S1760)&lt;&gt;"Present","CHECK","Covered"),"")</f>
        <v/>
      </c>
      <c r="S1760" s="218" t="str">
        <f>IF(M1760="3GPPMEMBER","'Voting List'!L"&amp;MATCH(K1760,'Voting List'!B:B,0),"")</f>
        <v/>
      </c>
      <c r="U1760" s="170" t="str">
        <f>IF(K1760&lt;&gt;"",IF(ISNUMBER(FIND(K1760,'Voting List'!M1)),"YES","NO"),"")</f>
        <v/>
      </c>
    </row>
    <row r="1761" spans="17:21" ht="12.6" customHeight="1" x14ac:dyDescent="0.2">
      <c r="Q1761" s="75" t="str" cm="1">
        <f t="array" aca="1" ref="Q1761" ca="1">IF(AND(K1761&lt;&gt;"",P1761&lt;&gt;"Absent",U1761&lt;&gt;"NO",M1761="3GPPMEMBER"),IF(INDIRECT(S1761)&lt;&gt;"Present","CHECK","Covered"),"")</f>
        <v/>
      </c>
      <c r="S1761" s="218" t="str">
        <f>IF(M1761="3GPPMEMBER","'Voting List'!L"&amp;MATCH(K1761,'Voting List'!B:B,0),"")</f>
        <v/>
      </c>
      <c r="U1761" s="170" t="str">
        <f>IF(K1761&lt;&gt;"",IF(ISNUMBER(FIND(K1761,'Voting List'!M1)),"YES","NO"),"")</f>
        <v/>
      </c>
    </row>
    <row r="1762" spans="17:21" ht="12.6" customHeight="1" x14ac:dyDescent="0.2">
      <c r="Q1762" s="75" t="str" cm="1">
        <f t="array" aca="1" ref="Q1762" ca="1">IF(AND(K1762&lt;&gt;"",P1762&lt;&gt;"Absent",U1762&lt;&gt;"NO",M1762="3GPPMEMBER"),IF(INDIRECT(S1762)&lt;&gt;"Present","CHECK","Covered"),"")</f>
        <v/>
      </c>
      <c r="S1762" s="218" t="str">
        <f>IF(M1762="3GPPMEMBER","'Voting List'!L"&amp;MATCH(K1762,'Voting List'!B:B,0),"")</f>
        <v/>
      </c>
      <c r="U1762" s="170" t="str">
        <f>IF(K1762&lt;&gt;"",IF(ISNUMBER(FIND(K1762,'Voting List'!M1)),"YES","NO"),"")</f>
        <v/>
      </c>
    </row>
    <row r="1763" spans="17:21" ht="12.6" customHeight="1" x14ac:dyDescent="0.2">
      <c r="Q1763" s="75" t="str" cm="1">
        <f t="array" aca="1" ref="Q1763" ca="1">IF(AND(K1763&lt;&gt;"",P1763&lt;&gt;"Absent",U1763&lt;&gt;"NO",M1763="3GPPMEMBER"),IF(INDIRECT(S1763)&lt;&gt;"Present","CHECK","Covered"),"")</f>
        <v/>
      </c>
      <c r="S1763" s="218" t="str">
        <f>IF(M1763="3GPPMEMBER","'Voting List'!L"&amp;MATCH(K1763,'Voting List'!B:B,0),"")</f>
        <v/>
      </c>
      <c r="U1763" s="170" t="str">
        <f>IF(K1763&lt;&gt;"",IF(ISNUMBER(FIND(K1763,'Voting List'!M1)),"YES","NO"),"")</f>
        <v/>
      </c>
    </row>
    <row r="1764" spans="17:21" ht="12.6" customHeight="1" x14ac:dyDescent="0.2">
      <c r="Q1764" s="75" t="str" cm="1">
        <f t="array" aca="1" ref="Q1764" ca="1">IF(AND(K1764&lt;&gt;"",P1764&lt;&gt;"Absent",U1764&lt;&gt;"NO",M1764="3GPPMEMBER"),IF(INDIRECT(S1764)&lt;&gt;"Present","CHECK","Covered"),"")</f>
        <v/>
      </c>
      <c r="S1764" s="218" t="str">
        <f>IF(M1764="3GPPMEMBER","'Voting List'!L"&amp;MATCH(K1764,'Voting List'!B:B,0),"")</f>
        <v/>
      </c>
      <c r="U1764" s="170" t="str">
        <f>IF(K1764&lt;&gt;"",IF(ISNUMBER(FIND(K1764,'Voting List'!M1)),"YES","NO"),"")</f>
        <v/>
      </c>
    </row>
    <row r="1765" spans="17:21" ht="12.6" customHeight="1" x14ac:dyDescent="0.2">
      <c r="Q1765" s="75" t="str" cm="1">
        <f t="array" aca="1" ref="Q1765" ca="1">IF(AND(K1765&lt;&gt;"",P1765&lt;&gt;"Absent",U1765&lt;&gt;"NO",M1765="3GPPMEMBER"),IF(INDIRECT(S1765)&lt;&gt;"Present","CHECK","Covered"),"")</f>
        <v/>
      </c>
      <c r="S1765" s="218" t="str">
        <f>IF(M1765="3GPPMEMBER","'Voting List'!L"&amp;MATCH(K1765,'Voting List'!B:B,0),"")</f>
        <v/>
      </c>
      <c r="U1765" s="170" t="str">
        <f>IF(K1765&lt;&gt;"",IF(ISNUMBER(FIND(K1765,'Voting List'!M1)),"YES","NO"),"")</f>
        <v/>
      </c>
    </row>
    <row r="1766" spans="17:21" ht="12.6" customHeight="1" x14ac:dyDescent="0.2">
      <c r="Q1766" s="75" t="str" cm="1">
        <f t="array" aca="1" ref="Q1766" ca="1">IF(AND(K1766&lt;&gt;"",P1766&lt;&gt;"Absent",U1766&lt;&gt;"NO",M1766="3GPPMEMBER"),IF(INDIRECT(S1766)&lt;&gt;"Present","CHECK","Covered"),"")</f>
        <v/>
      </c>
      <c r="S1766" s="218" t="str">
        <f>IF(M1766="3GPPMEMBER","'Voting List'!L"&amp;MATCH(K1766,'Voting List'!B:B,0),"")</f>
        <v/>
      </c>
      <c r="U1766" s="170" t="str">
        <f>IF(K1766&lt;&gt;"",IF(ISNUMBER(FIND(K1766,'Voting List'!M1)),"YES","NO"),"")</f>
        <v/>
      </c>
    </row>
    <row r="1767" spans="17:21" ht="12.6" customHeight="1" x14ac:dyDescent="0.2">
      <c r="Q1767" s="75" t="str" cm="1">
        <f t="array" aca="1" ref="Q1767" ca="1">IF(AND(K1767&lt;&gt;"",P1767&lt;&gt;"Absent",U1767&lt;&gt;"NO",M1767="3GPPMEMBER"),IF(INDIRECT(S1767)&lt;&gt;"Present","CHECK","Covered"),"")</f>
        <v/>
      </c>
      <c r="S1767" s="218" t="str">
        <f>IF(M1767="3GPPMEMBER","'Voting List'!L"&amp;MATCH(K1767,'Voting List'!B:B,0),"")</f>
        <v/>
      </c>
      <c r="U1767" s="170" t="str">
        <f>IF(K1767&lt;&gt;"",IF(ISNUMBER(FIND(K1767,'Voting List'!M1)),"YES","NO"),"")</f>
        <v/>
      </c>
    </row>
    <row r="1768" spans="17:21" ht="12.6" customHeight="1" x14ac:dyDescent="0.2">
      <c r="Q1768" s="75" t="str" cm="1">
        <f t="array" aca="1" ref="Q1768" ca="1">IF(AND(K1768&lt;&gt;"",P1768&lt;&gt;"Absent",U1768&lt;&gt;"NO",M1768="3GPPMEMBER"),IF(INDIRECT(S1768)&lt;&gt;"Present","CHECK","Covered"),"")</f>
        <v/>
      </c>
      <c r="S1768" s="218" t="str">
        <f>IF(M1768="3GPPMEMBER","'Voting List'!L"&amp;MATCH(K1768,'Voting List'!B:B,0),"")</f>
        <v/>
      </c>
      <c r="U1768" s="170" t="str">
        <f>IF(K1768&lt;&gt;"",IF(ISNUMBER(FIND(K1768,'Voting List'!M1)),"YES","NO"),"")</f>
        <v/>
      </c>
    </row>
    <row r="1769" spans="17:21" ht="12.6" customHeight="1" x14ac:dyDescent="0.2">
      <c r="Q1769" s="75" t="str" cm="1">
        <f t="array" aca="1" ref="Q1769" ca="1">IF(AND(K1769&lt;&gt;"",P1769&lt;&gt;"Absent",U1769&lt;&gt;"NO",M1769="3GPPMEMBER"),IF(INDIRECT(S1769)&lt;&gt;"Present","CHECK","Covered"),"")</f>
        <v/>
      </c>
      <c r="S1769" s="218" t="str">
        <f>IF(M1769="3GPPMEMBER","'Voting List'!L"&amp;MATCH(K1769,'Voting List'!B:B,0),"")</f>
        <v/>
      </c>
      <c r="U1769" s="170" t="str">
        <f>IF(K1769&lt;&gt;"",IF(ISNUMBER(FIND(K1769,'Voting List'!M1)),"YES","NO"),"")</f>
        <v/>
      </c>
    </row>
    <row r="1770" spans="17:21" ht="12.6" customHeight="1" x14ac:dyDescent="0.2">
      <c r="Q1770" s="75" t="str" cm="1">
        <f t="array" aca="1" ref="Q1770" ca="1">IF(AND(K1770&lt;&gt;"",P1770&lt;&gt;"Absent",U1770&lt;&gt;"NO",M1770="3GPPMEMBER"),IF(INDIRECT(S1770)&lt;&gt;"Present","CHECK","Covered"),"")</f>
        <v/>
      </c>
      <c r="S1770" s="218" t="str">
        <f>IF(M1770="3GPPMEMBER","'Voting List'!L"&amp;MATCH(K1770,'Voting List'!B:B,0),"")</f>
        <v/>
      </c>
      <c r="U1770" s="170" t="str">
        <f>IF(K1770&lt;&gt;"",IF(ISNUMBER(FIND(K1770,'Voting List'!M1)),"YES","NO"),"")</f>
        <v/>
      </c>
    </row>
    <row r="1771" spans="17:21" ht="12.6" customHeight="1" x14ac:dyDescent="0.2">
      <c r="Q1771" s="75" t="str" cm="1">
        <f t="array" aca="1" ref="Q1771" ca="1">IF(AND(K1771&lt;&gt;"",P1771&lt;&gt;"Absent",U1771&lt;&gt;"NO",M1771="3GPPMEMBER"),IF(INDIRECT(S1771)&lt;&gt;"Present","CHECK","Covered"),"")</f>
        <v/>
      </c>
      <c r="S1771" s="218" t="str">
        <f>IF(M1771="3GPPMEMBER","'Voting List'!L"&amp;MATCH(K1771,'Voting List'!B:B,0),"")</f>
        <v/>
      </c>
      <c r="U1771" s="170" t="str">
        <f>IF(K1771&lt;&gt;"",IF(ISNUMBER(FIND(K1771,'Voting List'!M1)),"YES","NO"),"")</f>
        <v/>
      </c>
    </row>
    <row r="1772" spans="17:21" ht="12.6" customHeight="1" x14ac:dyDescent="0.2">
      <c r="Q1772" s="75" t="str" cm="1">
        <f t="array" aca="1" ref="Q1772" ca="1">IF(AND(K1772&lt;&gt;"",P1772&lt;&gt;"Absent",U1772&lt;&gt;"NO",M1772="3GPPMEMBER"),IF(INDIRECT(S1772)&lt;&gt;"Present","CHECK","Covered"),"")</f>
        <v/>
      </c>
      <c r="S1772" s="218" t="str">
        <f>IF(M1772="3GPPMEMBER","'Voting List'!L"&amp;MATCH(K1772,'Voting List'!B:B,0),"")</f>
        <v/>
      </c>
      <c r="U1772" s="170" t="str">
        <f>IF(K1772&lt;&gt;"",IF(ISNUMBER(FIND(K1772,'Voting List'!M1)),"YES","NO"),"")</f>
        <v/>
      </c>
    </row>
    <row r="1773" spans="17:21" ht="12.6" customHeight="1" x14ac:dyDescent="0.2">
      <c r="Q1773" s="75" t="str" cm="1">
        <f t="array" aca="1" ref="Q1773" ca="1">IF(AND(K1773&lt;&gt;"",P1773&lt;&gt;"Absent",U1773&lt;&gt;"NO",M1773="3GPPMEMBER"),IF(INDIRECT(S1773)&lt;&gt;"Present","CHECK","Covered"),"")</f>
        <v/>
      </c>
      <c r="S1773" s="218" t="str">
        <f>IF(M1773="3GPPMEMBER","'Voting List'!L"&amp;MATCH(K1773,'Voting List'!B:B,0),"")</f>
        <v/>
      </c>
      <c r="U1773" s="170" t="str">
        <f>IF(K1773&lt;&gt;"",IF(ISNUMBER(FIND(K1773,'Voting List'!M1)),"YES","NO"),"")</f>
        <v/>
      </c>
    </row>
    <row r="1774" spans="17:21" ht="12.6" customHeight="1" x14ac:dyDescent="0.2">
      <c r="Q1774" s="75" t="str" cm="1">
        <f t="array" aca="1" ref="Q1774" ca="1">IF(AND(K1774&lt;&gt;"",P1774&lt;&gt;"Absent",U1774&lt;&gt;"NO",M1774="3GPPMEMBER"),IF(INDIRECT(S1774)&lt;&gt;"Present","CHECK","Covered"),"")</f>
        <v/>
      </c>
      <c r="S1774" s="218" t="str">
        <f>IF(M1774="3GPPMEMBER","'Voting List'!L"&amp;MATCH(K1774,'Voting List'!B:B,0),"")</f>
        <v/>
      </c>
      <c r="U1774" s="170" t="str">
        <f>IF(K1774&lt;&gt;"",IF(ISNUMBER(FIND(K1774,'Voting List'!M1)),"YES","NO"),"")</f>
        <v/>
      </c>
    </row>
    <row r="1775" spans="17:21" ht="12.6" customHeight="1" x14ac:dyDescent="0.2">
      <c r="Q1775" s="75" t="str" cm="1">
        <f t="array" aca="1" ref="Q1775" ca="1">IF(AND(K1775&lt;&gt;"",P1775&lt;&gt;"Absent",U1775&lt;&gt;"NO",M1775="3GPPMEMBER"),IF(INDIRECT(S1775)&lt;&gt;"Present","CHECK","Covered"),"")</f>
        <v/>
      </c>
      <c r="S1775" s="218" t="str">
        <f>IF(M1775="3GPPMEMBER","'Voting List'!L"&amp;MATCH(K1775,'Voting List'!B:B,0),"")</f>
        <v/>
      </c>
      <c r="U1775" s="170" t="str">
        <f>IF(K1775&lt;&gt;"",IF(ISNUMBER(FIND(K1775,'Voting List'!M1)),"YES","NO"),"")</f>
        <v/>
      </c>
    </row>
    <row r="1776" spans="17:21" ht="12.6" customHeight="1" x14ac:dyDescent="0.2">
      <c r="Q1776" s="75" t="str" cm="1">
        <f t="array" aca="1" ref="Q1776" ca="1">IF(AND(K1776&lt;&gt;"",P1776&lt;&gt;"Absent",U1776&lt;&gt;"NO",M1776="3GPPMEMBER"),IF(INDIRECT(S1776)&lt;&gt;"Present","CHECK","Covered"),"")</f>
        <v/>
      </c>
      <c r="S1776" s="218" t="str">
        <f>IF(M1776="3GPPMEMBER","'Voting List'!L"&amp;MATCH(K1776,'Voting List'!B:B,0),"")</f>
        <v/>
      </c>
      <c r="U1776" s="170" t="str">
        <f>IF(K1776&lt;&gt;"",IF(ISNUMBER(FIND(K1776,'Voting List'!M1)),"YES","NO"),"")</f>
        <v/>
      </c>
    </row>
    <row r="1777" spans="17:21" ht="12.6" customHeight="1" x14ac:dyDescent="0.2">
      <c r="Q1777" s="75" t="str" cm="1">
        <f t="array" aca="1" ref="Q1777" ca="1">IF(AND(K1777&lt;&gt;"",P1777&lt;&gt;"Absent",U1777&lt;&gt;"NO",M1777="3GPPMEMBER"),IF(INDIRECT(S1777)&lt;&gt;"Present","CHECK","Covered"),"")</f>
        <v/>
      </c>
      <c r="S1777" s="218" t="str">
        <f>IF(M1777="3GPPMEMBER","'Voting List'!L"&amp;MATCH(K1777,'Voting List'!B:B,0),"")</f>
        <v/>
      </c>
      <c r="U1777" s="170" t="str">
        <f>IF(K1777&lt;&gt;"",IF(ISNUMBER(FIND(K1777,'Voting List'!M1)),"YES","NO"),"")</f>
        <v/>
      </c>
    </row>
    <row r="1778" spans="17:21" ht="12.6" customHeight="1" x14ac:dyDescent="0.2">
      <c r="Q1778" s="75" t="str" cm="1">
        <f t="array" aca="1" ref="Q1778" ca="1">IF(AND(K1778&lt;&gt;"",P1778&lt;&gt;"Absent",U1778&lt;&gt;"NO",M1778="3GPPMEMBER"),IF(INDIRECT(S1778)&lt;&gt;"Present","CHECK","Covered"),"")</f>
        <v/>
      </c>
      <c r="S1778" s="218" t="str">
        <f>IF(M1778="3GPPMEMBER","'Voting List'!L"&amp;MATCH(K1778,'Voting List'!B:B,0),"")</f>
        <v/>
      </c>
      <c r="U1778" s="170" t="str">
        <f>IF(K1778&lt;&gt;"",IF(ISNUMBER(FIND(K1778,'Voting List'!M1)),"YES","NO"),"")</f>
        <v/>
      </c>
    </row>
    <row r="1779" spans="17:21" ht="12.6" customHeight="1" x14ac:dyDescent="0.2">
      <c r="Q1779" s="75" t="str" cm="1">
        <f t="array" aca="1" ref="Q1779" ca="1">IF(AND(K1779&lt;&gt;"",P1779&lt;&gt;"Absent",U1779&lt;&gt;"NO",M1779="3GPPMEMBER"),IF(INDIRECT(S1779)&lt;&gt;"Present","CHECK","Covered"),"")</f>
        <v/>
      </c>
      <c r="S1779" s="218" t="str">
        <f>IF(M1779="3GPPMEMBER","'Voting List'!L"&amp;MATCH(K1779,'Voting List'!B:B,0),"")</f>
        <v/>
      </c>
      <c r="U1779" s="170" t="str">
        <f>IF(K1779&lt;&gt;"",IF(ISNUMBER(FIND(K1779,'Voting List'!M1)),"YES","NO"),"")</f>
        <v/>
      </c>
    </row>
    <row r="1780" spans="17:21" ht="12.6" customHeight="1" x14ac:dyDescent="0.2">
      <c r="Q1780" s="75" t="str" cm="1">
        <f t="array" aca="1" ref="Q1780" ca="1">IF(AND(K1780&lt;&gt;"",P1780&lt;&gt;"Absent",U1780&lt;&gt;"NO",M1780="3GPPMEMBER"),IF(INDIRECT(S1780)&lt;&gt;"Present","CHECK","Covered"),"")</f>
        <v/>
      </c>
      <c r="S1780" s="218" t="str">
        <f>IF(M1780="3GPPMEMBER","'Voting List'!L"&amp;MATCH(K1780,'Voting List'!B:B,0),"")</f>
        <v/>
      </c>
      <c r="U1780" s="170" t="str">
        <f>IF(K1780&lt;&gt;"",IF(ISNUMBER(FIND(K1780,'Voting List'!M1)),"YES","NO"),"")</f>
        <v/>
      </c>
    </row>
    <row r="1781" spans="17:21" ht="12.6" customHeight="1" x14ac:dyDescent="0.2">
      <c r="Q1781" s="75" t="str" cm="1">
        <f t="array" aca="1" ref="Q1781" ca="1">IF(AND(K1781&lt;&gt;"",P1781&lt;&gt;"Absent",U1781&lt;&gt;"NO",M1781="3GPPMEMBER"),IF(INDIRECT(S1781)&lt;&gt;"Present","CHECK","Covered"),"")</f>
        <v/>
      </c>
      <c r="S1781" s="218" t="str">
        <f>IF(M1781="3GPPMEMBER","'Voting List'!L"&amp;MATCH(K1781,'Voting List'!B:B,0),"")</f>
        <v/>
      </c>
      <c r="U1781" s="170" t="str">
        <f>IF(K1781&lt;&gt;"",IF(ISNUMBER(FIND(K1781,'Voting List'!M1)),"YES","NO"),"")</f>
        <v/>
      </c>
    </row>
    <row r="1782" spans="17:21" ht="12.6" customHeight="1" x14ac:dyDescent="0.2">
      <c r="Q1782" s="75" t="str" cm="1">
        <f t="array" aca="1" ref="Q1782" ca="1">IF(AND(K1782&lt;&gt;"",P1782&lt;&gt;"Absent",U1782&lt;&gt;"NO",M1782="3GPPMEMBER"),IF(INDIRECT(S1782)&lt;&gt;"Present","CHECK","Covered"),"")</f>
        <v/>
      </c>
      <c r="S1782" s="218" t="str">
        <f>IF(M1782="3GPPMEMBER","'Voting List'!L"&amp;MATCH(K1782,'Voting List'!B:B,0),"")</f>
        <v/>
      </c>
      <c r="U1782" s="170" t="str">
        <f>IF(K1782&lt;&gt;"",IF(ISNUMBER(FIND(K1782,'Voting List'!M1)),"YES","NO"),"")</f>
        <v/>
      </c>
    </row>
    <row r="1783" spans="17:21" ht="12.6" customHeight="1" x14ac:dyDescent="0.2">
      <c r="Q1783" s="75" t="str" cm="1">
        <f t="array" aca="1" ref="Q1783" ca="1">IF(AND(K1783&lt;&gt;"",P1783&lt;&gt;"Absent",U1783&lt;&gt;"NO",M1783="3GPPMEMBER"),IF(INDIRECT(S1783)&lt;&gt;"Present","CHECK","Covered"),"")</f>
        <v/>
      </c>
      <c r="S1783" s="218" t="str">
        <f>IF(M1783="3GPPMEMBER","'Voting List'!L"&amp;MATCH(K1783,'Voting List'!B:B,0),"")</f>
        <v/>
      </c>
      <c r="U1783" s="170" t="str">
        <f>IF(K1783&lt;&gt;"",IF(ISNUMBER(FIND(K1783,'Voting List'!M1)),"YES","NO"),"")</f>
        <v/>
      </c>
    </row>
    <row r="1784" spans="17:21" ht="12.6" customHeight="1" x14ac:dyDescent="0.2">
      <c r="Q1784" s="75" t="str" cm="1">
        <f t="array" aca="1" ref="Q1784" ca="1">IF(AND(K1784&lt;&gt;"",P1784&lt;&gt;"Absent",U1784&lt;&gt;"NO",M1784="3GPPMEMBER"),IF(INDIRECT(S1784)&lt;&gt;"Present","CHECK","Covered"),"")</f>
        <v/>
      </c>
      <c r="S1784" s="218" t="str">
        <f>IF(M1784="3GPPMEMBER","'Voting List'!L"&amp;MATCH(K1784,'Voting List'!B:B,0),"")</f>
        <v/>
      </c>
      <c r="U1784" s="170" t="str">
        <f>IF(K1784&lt;&gt;"",IF(ISNUMBER(FIND(K1784,'Voting List'!M1)),"YES","NO"),"")</f>
        <v/>
      </c>
    </row>
    <row r="1785" spans="17:21" ht="12.6" customHeight="1" x14ac:dyDescent="0.2">
      <c r="Q1785" s="75" t="str" cm="1">
        <f t="array" aca="1" ref="Q1785" ca="1">IF(AND(K1785&lt;&gt;"",P1785&lt;&gt;"Absent",U1785&lt;&gt;"NO",M1785="3GPPMEMBER"),IF(INDIRECT(S1785)&lt;&gt;"Present","CHECK","Covered"),"")</f>
        <v/>
      </c>
      <c r="S1785" s="218" t="str">
        <f>IF(M1785="3GPPMEMBER","'Voting List'!L"&amp;MATCH(K1785,'Voting List'!B:B,0),"")</f>
        <v/>
      </c>
      <c r="U1785" s="170" t="str">
        <f>IF(K1785&lt;&gt;"",IF(ISNUMBER(FIND(K1785,'Voting List'!M1)),"YES","NO"),"")</f>
        <v/>
      </c>
    </row>
    <row r="1786" spans="17:21" ht="12.6" customHeight="1" x14ac:dyDescent="0.2">
      <c r="Q1786" s="75" t="str" cm="1">
        <f t="array" aca="1" ref="Q1786" ca="1">IF(AND(K1786&lt;&gt;"",P1786&lt;&gt;"Absent",U1786&lt;&gt;"NO",M1786="3GPPMEMBER"),IF(INDIRECT(S1786)&lt;&gt;"Present","CHECK","Covered"),"")</f>
        <v/>
      </c>
      <c r="S1786" s="218" t="str">
        <f>IF(M1786="3GPPMEMBER","'Voting List'!L"&amp;MATCH(K1786,'Voting List'!B:B,0),"")</f>
        <v/>
      </c>
      <c r="U1786" s="170" t="str">
        <f>IF(K1786&lt;&gt;"",IF(ISNUMBER(FIND(K1786,'Voting List'!M1)),"YES","NO"),"")</f>
        <v/>
      </c>
    </row>
    <row r="1787" spans="17:21" ht="12.6" customHeight="1" x14ac:dyDescent="0.2">
      <c r="Q1787" s="75" t="str" cm="1">
        <f t="array" aca="1" ref="Q1787" ca="1">IF(AND(K1787&lt;&gt;"",P1787&lt;&gt;"Absent",U1787&lt;&gt;"NO",M1787="3GPPMEMBER"),IF(INDIRECT(S1787)&lt;&gt;"Present","CHECK","Covered"),"")</f>
        <v/>
      </c>
      <c r="S1787" s="218" t="str">
        <f>IF(M1787="3GPPMEMBER","'Voting List'!L"&amp;MATCH(K1787,'Voting List'!B:B,0),"")</f>
        <v/>
      </c>
      <c r="U1787" s="170" t="str">
        <f>IF(K1787&lt;&gt;"",IF(ISNUMBER(FIND(K1787,'Voting List'!M1)),"YES","NO"),"")</f>
        <v/>
      </c>
    </row>
    <row r="1788" spans="17:21" ht="12.6" customHeight="1" x14ac:dyDescent="0.2">
      <c r="Q1788" s="75" t="str" cm="1">
        <f t="array" aca="1" ref="Q1788" ca="1">IF(AND(K1788&lt;&gt;"",P1788&lt;&gt;"Absent",U1788&lt;&gt;"NO",M1788="3GPPMEMBER"),IF(INDIRECT(S1788)&lt;&gt;"Present","CHECK","Covered"),"")</f>
        <v/>
      </c>
      <c r="S1788" s="218" t="str">
        <f>IF(M1788="3GPPMEMBER","'Voting List'!L"&amp;MATCH(K1788,'Voting List'!B:B,0),"")</f>
        <v/>
      </c>
      <c r="U1788" s="170" t="str">
        <f>IF(K1788&lt;&gt;"",IF(ISNUMBER(FIND(K1788,'Voting List'!M1)),"YES","NO"),"")</f>
        <v/>
      </c>
    </row>
    <row r="1789" spans="17:21" ht="12.6" customHeight="1" x14ac:dyDescent="0.2">
      <c r="Q1789" s="75" t="str" cm="1">
        <f t="array" aca="1" ref="Q1789" ca="1">IF(AND(K1789&lt;&gt;"",P1789&lt;&gt;"Absent",U1789&lt;&gt;"NO",M1789="3GPPMEMBER"),IF(INDIRECT(S1789)&lt;&gt;"Present","CHECK","Covered"),"")</f>
        <v/>
      </c>
      <c r="S1789" s="218" t="str">
        <f>IF(M1789="3GPPMEMBER","'Voting List'!L"&amp;MATCH(K1789,'Voting List'!B:B,0),"")</f>
        <v/>
      </c>
      <c r="U1789" s="170" t="str">
        <f>IF(K1789&lt;&gt;"",IF(ISNUMBER(FIND(K1789,'Voting List'!M1)),"YES","NO"),"")</f>
        <v/>
      </c>
    </row>
    <row r="1790" spans="17:21" ht="12.6" customHeight="1" x14ac:dyDescent="0.2">
      <c r="Q1790" s="75" t="str" cm="1">
        <f t="array" aca="1" ref="Q1790" ca="1">IF(AND(K1790&lt;&gt;"",P1790&lt;&gt;"Absent",U1790&lt;&gt;"NO",M1790="3GPPMEMBER"),IF(INDIRECT(S1790)&lt;&gt;"Present","CHECK","Covered"),"")</f>
        <v/>
      </c>
      <c r="S1790" s="218" t="str">
        <f>IF(M1790="3GPPMEMBER","'Voting List'!L"&amp;MATCH(K1790,'Voting List'!B:B,0),"")</f>
        <v/>
      </c>
      <c r="U1790" s="170" t="str">
        <f>IF(K1790&lt;&gt;"",IF(ISNUMBER(FIND(K1790,'Voting List'!M1)),"YES","NO"),"")</f>
        <v/>
      </c>
    </row>
    <row r="1791" spans="17:21" ht="12.6" customHeight="1" x14ac:dyDescent="0.2">
      <c r="Q1791" s="75" t="str" cm="1">
        <f t="array" aca="1" ref="Q1791" ca="1">IF(AND(K1791&lt;&gt;"",P1791&lt;&gt;"Absent",U1791&lt;&gt;"NO",M1791="3GPPMEMBER"),IF(INDIRECT(S1791)&lt;&gt;"Present","CHECK","Covered"),"")</f>
        <v/>
      </c>
      <c r="S1791" s="218" t="str">
        <f>IF(M1791="3GPPMEMBER","'Voting List'!L"&amp;MATCH(K1791,'Voting List'!B:B,0),"")</f>
        <v/>
      </c>
      <c r="U1791" s="170" t="str">
        <f>IF(K1791&lt;&gt;"",IF(ISNUMBER(FIND(K1791,'Voting List'!M1)),"YES","NO"),"")</f>
        <v/>
      </c>
    </row>
    <row r="1792" spans="17:21" ht="12.6" customHeight="1" x14ac:dyDescent="0.2">
      <c r="Q1792" s="75" t="str" cm="1">
        <f t="array" aca="1" ref="Q1792" ca="1">IF(AND(K1792&lt;&gt;"",P1792&lt;&gt;"Absent",U1792&lt;&gt;"NO",M1792="3GPPMEMBER"),IF(INDIRECT(S1792)&lt;&gt;"Present","CHECK","Covered"),"")</f>
        <v/>
      </c>
      <c r="S1792" s="218" t="str">
        <f>IF(M1792="3GPPMEMBER","'Voting List'!L"&amp;MATCH(K1792,'Voting List'!B:B,0),"")</f>
        <v/>
      </c>
      <c r="U1792" s="170" t="str">
        <f>IF(K1792&lt;&gt;"",IF(ISNUMBER(FIND(K1792,'Voting List'!M1)),"YES","NO"),"")</f>
        <v/>
      </c>
    </row>
    <row r="1793" spans="17:21" ht="12.6" customHeight="1" x14ac:dyDescent="0.2">
      <c r="Q1793" s="75" t="str" cm="1">
        <f t="array" aca="1" ref="Q1793" ca="1">IF(AND(K1793&lt;&gt;"",P1793&lt;&gt;"Absent",U1793&lt;&gt;"NO",M1793="3GPPMEMBER"),IF(INDIRECT(S1793)&lt;&gt;"Present","CHECK","Covered"),"")</f>
        <v/>
      </c>
      <c r="S1793" s="218" t="str">
        <f>IF(M1793="3GPPMEMBER","'Voting List'!L"&amp;MATCH(K1793,'Voting List'!B:B,0),"")</f>
        <v/>
      </c>
      <c r="U1793" s="170" t="str">
        <f>IF(K1793&lt;&gt;"",IF(ISNUMBER(FIND(K1793,'Voting List'!M1)),"YES","NO"),"")</f>
        <v/>
      </c>
    </row>
    <row r="1794" spans="17:21" ht="12.6" customHeight="1" x14ac:dyDescent="0.2">
      <c r="Q1794" s="75" t="str" cm="1">
        <f t="array" aca="1" ref="Q1794" ca="1">IF(AND(K1794&lt;&gt;"",P1794&lt;&gt;"Absent",U1794&lt;&gt;"NO",M1794="3GPPMEMBER"),IF(INDIRECT(S1794)&lt;&gt;"Present","CHECK","Covered"),"")</f>
        <v/>
      </c>
      <c r="S1794" s="218" t="str">
        <f>IF(M1794="3GPPMEMBER","'Voting List'!L"&amp;MATCH(K1794,'Voting List'!B:B,0),"")</f>
        <v/>
      </c>
      <c r="U1794" s="170" t="str">
        <f>IF(K1794&lt;&gt;"",IF(ISNUMBER(FIND(K1794,'Voting List'!M1)),"YES","NO"),"")</f>
        <v/>
      </c>
    </row>
    <row r="1795" spans="17:21" ht="12.6" customHeight="1" x14ac:dyDescent="0.2">
      <c r="Q1795" s="75" t="str" cm="1">
        <f t="array" aca="1" ref="Q1795" ca="1">IF(AND(K1795&lt;&gt;"",P1795&lt;&gt;"Absent",U1795&lt;&gt;"NO",M1795="3GPPMEMBER"),IF(INDIRECT(S1795)&lt;&gt;"Present","CHECK","Covered"),"")</f>
        <v/>
      </c>
      <c r="S1795" s="218" t="str">
        <f>IF(M1795="3GPPMEMBER","'Voting List'!L"&amp;MATCH(K1795,'Voting List'!B:B,0),"")</f>
        <v/>
      </c>
      <c r="U1795" s="170" t="str">
        <f>IF(K1795&lt;&gt;"",IF(ISNUMBER(FIND(K1795,'Voting List'!M1)),"YES","NO"),"")</f>
        <v/>
      </c>
    </row>
    <row r="1796" spans="17:21" ht="12.6" customHeight="1" x14ac:dyDescent="0.2">
      <c r="Q1796" s="75" t="str" cm="1">
        <f t="array" aca="1" ref="Q1796" ca="1">IF(AND(K1796&lt;&gt;"",P1796&lt;&gt;"Absent",U1796&lt;&gt;"NO",M1796="3GPPMEMBER"),IF(INDIRECT(S1796)&lt;&gt;"Present","CHECK","Covered"),"")</f>
        <v/>
      </c>
      <c r="S1796" s="218" t="str">
        <f>IF(M1796="3GPPMEMBER","'Voting List'!L"&amp;MATCH(K1796,'Voting List'!B:B,0),"")</f>
        <v/>
      </c>
      <c r="U1796" s="170" t="str">
        <f>IF(K1796&lt;&gt;"",IF(ISNUMBER(FIND(K1796,'Voting List'!M1)),"YES","NO"),"")</f>
        <v/>
      </c>
    </row>
    <row r="1797" spans="17:21" ht="12.6" customHeight="1" x14ac:dyDescent="0.2">
      <c r="Q1797" s="75" t="str" cm="1">
        <f t="array" aca="1" ref="Q1797" ca="1">IF(AND(K1797&lt;&gt;"",P1797&lt;&gt;"Absent",U1797&lt;&gt;"NO",M1797="3GPPMEMBER"),IF(INDIRECT(S1797)&lt;&gt;"Present","CHECK","Covered"),"")</f>
        <v/>
      </c>
      <c r="S1797" s="218" t="str">
        <f>IF(M1797="3GPPMEMBER","'Voting List'!L"&amp;MATCH(K1797,'Voting List'!B:B,0),"")</f>
        <v/>
      </c>
      <c r="U1797" s="170" t="str">
        <f>IF(K1797&lt;&gt;"",IF(ISNUMBER(FIND(K1797,'Voting List'!M1)),"YES","NO"),"")</f>
        <v/>
      </c>
    </row>
    <row r="1798" spans="17:21" ht="12.6" customHeight="1" x14ac:dyDescent="0.2">
      <c r="Q1798" s="75" t="str" cm="1">
        <f t="array" aca="1" ref="Q1798" ca="1">IF(AND(K1798&lt;&gt;"",P1798&lt;&gt;"Absent",U1798&lt;&gt;"NO",M1798="3GPPMEMBER"),IF(INDIRECT(S1798)&lt;&gt;"Present","CHECK","Covered"),"")</f>
        <v/>
      </c>
      <c r="S1798" s="218" t="str">
        <f>IF(M1798="3GPPMEMBER","'Voting List'!L"&amp;MATCH(K1798,'Voting List'!B:B,0),"")</f>
        <v/>
      </c>
      <c r="U1798" s="170" t="str">
        <f>IF(K1798&lt;&gt;"",IF(ISNUMBER(FIND(K1798,'Voting List'!M1)),"YES","NO"),"")</f>
        <v/>
      </c>
    </row>
    <row r="1799" spans="17:21" ht="12.6" customHeight="1" x14ac:dyDescent="0.2">
      <c r="Q1799" s="75" t="str" cm="1">
        <f t="array" aca="1" ref="Q1799" ca="1">IF(AND(K1799&lt;&gt;"",P1799&lt;&gt;"Absent",U1799&lt;&gt;"NO",M1799="3GPPMEMBER"),IF(INDIRECT(S1799)&lt;&gt;"Present","CHECK","Covered"),"")</f>
        <v/>
      </c>
      <c r="S1799" s="218" t="str">
        <f>IF(M1799="3GPPMEMBER","'Voting List'!L"&amp;MATCH(K1799,'Voting List'!B:B,0),"")</f>
        <v/>
      </c>
      <c r="U1799" s="170" t="str">
        <f>IF(K1799&lt;&gt;"",IF(ISNUMBER(FIND(K1799,'Voting List'!M1)),"YES","NO"),"")</f>
        <v/>
      </c>
    </row>
    <row r="1800" spans="17:21" ht="12.6" customHeight="1" x14ac:dyDescent="0.2">
      <c r="Q1800" s="75" t="str" cm="1">
        <f t="array" aca="1" ref="Q1800" ca="1">IF(AND(K1800&lt;&gt;"",P1800&lt;&gt;"Absent",U1800&lt;&gt;"NO",M1800="3GPPMEMBER"),IF(INDIRECT(S1800)&lt;&gt;"Present","CHECK","Covered"),"")</f>
        <v/>
      </c>
      <c r="S1800" s="218" t="str">
        <f>IF(M1800="3GPPMEMBER","'Voting List'!L"&amp;MATCH(K1800,'Voting List'!B:B,0),"")</f>
        <v/>
      </c>
      <c r="U1800" s="170" t="str">
        <f>IF(K1800&lt;&gt;"",IF(ISNUMBER(FIND(K1800,'Voting List'!M1)),"YES","NO"),"")</f>
        <v/>
      </c>
    </row>
    <row r="1801" spans="17:21" ht="12.6" customHeight="1" x14ac:dyDescent="0.2">
      <c r="Q1801" s="75" t="str" cm="1">
        <f t="array" aca="1" ref="Q1801" ca="1">IF(AND(K1801&lt;&gt;"",P1801&lt;&gt;"Absent",U1801&lt;&gt;"NO",M1801="3GPPMEMBER"),IF(INDIRECT(S1801)&lt;&gt;"Present","CHECK","Covered"),"")</f>
        <v/>
      </c>
      <c r="S1801" s="218" t="str">
        <f>IF(M1801="3GPPMEMBER","'Voting List'!L"&amp;MATCH(K1801,'Voting List'!B:B,0),"")</f>
        <v/>
      </c>
      <c r="U1801" s="170" t="str">
        <f>IF(K1801&lt;&gt;"",IF(ISNUMBER(FIND(K1801,'Voting List'!M1)),"YES","NO"),"")</f>
        <v/>
      </c>
    </row>
    <row r="1802" spans="17:21" ht="12.6" customHeight="1" x14ac:dyDescent="0.2">
      <c r="Q1802" s="75" t="str" cm="1">
        <f t="array" aca="1" ref="Q1802" ca="1">IF(AND(K1802&lt;&gt;"",P1802&lt;&gt;"Absent",U1802&lt;&gt;"NO",M1802="3GPPMEMBER"),IF(INDIRECT(S1802)&lt;&gt;"Present","CHECK","Covered"),"")</f>
        <v/>
      </c>
      <c r="S1802" s="218" t="str">
        <f>IF(M1802="3GPPMEMBER","'Voting List'!L"&amp;MATCH(K1802,'Voting List'!B:B,0),"")</f>
        <v/>
      </c>
      <c r="U1802" s="170" t="str">
        <f>IF(K1802&lt;&gt;"",IF(ISNUMBER(FIND(K1802,'Voting List'!M1)),"YES","NO"),"")</f>
        <v/>
      </c>
    </row>
    <row r="1803" spans="17:21" ht="12.6" customHeight="1" x14ac:dyDescent="0.2">
      <c r="Q1803" s="75" t="str" cm="1">
        <f t="array" aca="1" ref="Q1803" ca="1">IF(AND(K1803&lt;&gt;"",P1803&lt;&gt;"Absent",U1803&lt;&gt;"NO",M1803="3GPPMEMBER"),IF(INDIRECT(S1803)&lt;&gt;"Present","CHECK","Covered"),"")</f>
        <v/>
      </c>
      <c r="S1803" s="218" t="str">
        <f>IF(M1803="3GPPMEMBER","'Voting List'!L"&amp;MATCH(K1803,'Voting List'!B:B,0),"")</f>
        <v/>
      </c>
      <c r="U1803" s="170" t="str">
        <f>IF(K1803&lt;&gt;"",IF(ISNUMBER(FIND(K1803,'Voting List'!M1)),"YES","NO"),"")</f>
        <v/>
      </c>
    </row>
    <row r="1804" spans="17:21" ht="12.6" customHeight="1" x14ac:dyDescent="0.2">
      <c r="Q1804" s="75" t="str" cm="1">
        <f t="array" aca="1" ref="Q1804" ca="1">IF(AND(K1804&lt;&gt;"",P1804&lt;&gt;"Absent",U1804&lt;&gt;"NO",M1804="3GPPMEMBER"),IF(INDIRECT(S1804)&lt;&gt;"Present","CHECK","Covered"),"")</f>
        <v/>
      </c>
      <c r="S1804" s="218" t="str">
        <f>IF(M1804="3GPPMEMBER","'Voting List'!L"&amp;MATCH(K1804,'Voting List'!B:B,0),"")</f>
        <v/>
      </c>
      <c r="U1804" s="170" t="str">
        <f>IF(K1804&lt;&gt;"",IF(ISNUMBER(FIND(K1804,'Voting List'!M1)),"YES","NO"),"")</f>
        <v/>
      </c>
    </row>
    <row r="1805" spans="17:21" ht="12.6" customHeight="1" x14ac:dyDescent="0.2">
      <c r="Q1805" s="75" t="str" cm="1">
        <f t="array" aca="1" ref="Q1805" ca="1">IF(AND(K1805&lt;&gt;"",P1805&lt;&gt;"Absent",U1805&lt;&gt;"NO",M1805="3GPPMEMBER"),IF(INDIRECT(S1805)&lt;&gt;"Present","CHECK","Covered"),"")</f>
        <v/>
      </c>
      <c r="S1805" s="218" t="str">
        <f>IF(M1805="3GPPMEMBER","'Voting List'!L"&amp;MATCH(K1805,'Voting List'!B:B,0),"")</f>
        <v/>
      </c>
      <c r="U1805" s="170" t="str">
        <f>IF(K1805&lt;&gt;"",IF(ISNUMBER(FIND(K1805,'Voting List'!M1)),"YES","NO"),"")</f>
        <v/>
      </c>
    </row>
    <row r="1806" spans="17:21" ht="12.6" customHeight="1" x14ac:dyDescent="0.2">
      <c r="Q1806" s="75" t="str" cm="1">
        <f t="array" aca="1" ref="Q1806" ca="1">IF(AND(K1806&lt;&gt;"",P1806&lt;&gt;"Absent",U1806&lt;&gt;"NO",M1806="3GPPMEMBER"),IF(INDIRECT(S1806)&lt;&gt;"Present","CHECK","Covered"),"")</f>
        <v/>
      </c>
      <c r="S1806" s="218" t="str">
        <f>IF(M1806="3GPPMEMBER","'Voting List'!L"&amp;MATCH(K1806,'Voting List'!B:B,0),"")</f>
        <v/>
      </c>
      <c r="U1806" s="170" t="str">
        <f>IF(K1806&lt;&gt;"",IF(ISNUMBER(FIND(K1806,'Voting List'!M1)),"YES","NO"),"")</f>
        <v/>
      </c>
    </row>
    <row r="1807" spans="17:21" ht="12.6" customHeight="1" x14ac:dyDescent="0.2">
      <c r="Q1807" s="75" t="str" cm="1">
        <f t="array" aca="1" ref="Q1807" ca="1">IF(AND(K1807&lt;&gt;"",P1807&lt;&gt;"Absent",U1807&lt;&gt;"NO",M1807="3GPPMEMBER"),IF(INDIRECT(S1807)&lt;&gt;"Present","CHECK","Covered"),"")</f>
        <v/>
      </c>
      <c r="S1807" s="218" t="str">
        <f>IF(M1807="3GPPMEMBER","'Voting List'!L"&amp;MATCH(K1807,'Voting List'!B:B,0),"")</f>
        <v/>
      </c>
      <c r="U1807" s="170" t="str">
        <f>IF(K1807&lt;&gt;"",IF(ISNUMBER(FIND(K1807,'Voting List'!M1)),"YES","NO"),"")</f>
        <v/>
      </c>
    </row>
    <row r="1808" spans="17:21" ht="12.6" customHeight="1" x14ac:dyDescent="0.2">
      <c r="Q1808" s="75" t="str" cm="1">
        <f t="array" aca="1" ref="Q1808" ca="1">IF(AND(K1808&lt;&gt;"",P1808&lt;&gt;"Absent",U1808&lt;&gt;"NO",M1808="3GPPMEMBER"),IF(INDIRECT(S1808)&lt;&gt;"Present","CHECK","Covered"),"")</f>
        <v/>
      </c>
      <c r="S1808" s="218" t="str">
        <f>IF(M1808="3GPPMEMBER","'Voting List'!L"&amp;MATCH(K1808,'Voting List'!B:B,0),"")</f>
        <v/>
      </c>
      <c r="U1808" s="170" t="str">
        <f>IF(K1808&lt;&gt;"",IF(ISNUMBER(FIND(K1808,'Voting List'!M1)),"YES","NO"),"")</f>
        <v/>
      </c>
    </row>
    <row r="1809" spans="17:21" ht="12.6" customHeight="1" x14ac:dyDescent="0.2">
      <c r="Q1809" s="75" t="str" cm="1">
        <f t="array" aca="1" ref="Q1809" ca="1">IF(AND(K1809&lt;&gt;"",P1809&lt;&gt;"Absent",U1809&lt;&gt;"NO",M1809="3GPPMEMBER"),IF(INDIRECT(S1809)&lt;&gt;"Present","CHECK","Covered"),"")</f>
        <v/>
      </c>
      <c r="S1809" s="218" t="str">
        <f>IF(M1809="3GPPMEMBER","'Voting List'!L"&amp;MATCH(K1809,'Voting List'!B:B,0),"")</f>
        <v/>
      </c>
      <c r="U1809" s="170" t="str">
        <f>IF(K1809&lt;&gt;"",IF(ISNUMBER(FIND(K1809,'Voting List'!M1)),"YES","NO"),"")</f>
        <v/>
      </c>
    </row>
    <row r="1810" spans="17:21" ht="12.6" customHeight="1" x14ac:dyDescent="0.2">
      <c r="Q1810" s="75" t="str" cm="1">
        <f t="array" aca="1" ref="Q1810" ca="1">IF(AND(K1810&lt;&gt;"",P1810&lt;&gt;"Absent",U1810&lt;&gt;"NO",M1810="3GPPMEMBER"),IF(INDIRECT(S1810)&lt;&gt;"Present","CHECK","Covered"),"")</f>
        <v/>
      </c>
      <c r="S1810" s="218" t="str">
        <f>IF(M1810="3GPPMEMBER","'Voting List'!L"&amp;MATCH(K1810,'Voting List'!B:B,0),"")</f>
        <v/>
      </c>
      <c r="U1810" s="170" t="str">
        <f>IF(K1810&lt;&gt;"",IF(ISNUMBER(FIND(K1810,'Voting List'!M1)),"YES","NO"),"")</f>
        <v/>
      </c>
    </row>
    <row r="1811" spans="17:21" ht="12.6" customHeight="1" x14ac:dyDescent="0.2">
      <c r="Q1811" s="75" t="str" cm="1">
        <f t="array" aca="1" ref="Q1811" ca="1">IF(AND(K1811&lt;&gt;"",P1811&lt;&gt;"Absent",U1811&lt;&gt;"NO",M1811="3GPPMEMBER"),IF(INDIRECT(S1811)&lt;&gt;"Present","CHECK","Covered"),"")</f>
        <v/>
      </c>
      <c r="S1811" s="218" t="str">
        <f>IF(M1811="3GPPMEMBER","'Voting List'!L"&amp;MATCH(K1811,'Voting List'!B:B,0),"")</f>
        <v/>
      </c>
      <c r="U1811" s="170" t="str">
        <f>IF(K1811&lt;&gt;"",IF(ISNUMBER(FIND(K1811,'Voting List'!M1)),"YES","NO"),"")</f>
        <v/>
      </c>
    </row>
    <row r="1812" spans="17:21" ht="12.6" customHeight="1" x14ac:dyDescent="0.2">
      <c r="Q1812" s="75" t="str" cm="1">
        <f t="array" aca="1" ref="Q1812" ca="1">IF(AND(K1812&lt;&gt;"",P1812&lt;&gt;"Absent",U1812&lt;&gt;"NO",M1812="3GPPMEMBER"),IF(INDIRECT(S1812)&lt;&gt;"Present","CHECK","Covered"),"")</f>
        <v/>
      </c>
      <c r="S1812" s="218" t="str">
        <f>IF(M1812="3GPPMEMBER","'Voting List'!L"&amp;MATCH(K1812,'Voting List'!B:B,0),"")</f>
        <v/>
      </c>
      <c r="U1812" s="170" t="str">
        <f>IF(K1812&lt;&gt;"",IF(ISNUMBER(FIND(K1812,'Voting List'!M1)),"YES","NO"),"")</f>
        <v/>
      </c>
    </row>
    <row r="1813" spans="17:21" ht="12.6" customHeight="1" x14ac:dyDescent="0.2">
      <c r="Q1813" s="75" t="str" cm="1">
        <f t="array" aca="1" ref="Q1813" ca="1">IF(AND(K1813&lt;&gt;"",P1813&lt;&gt;"Absent",U1813&lt;&gt;"NO",M1813="3GPPMEMBER"),IF(INDIRECT(S1813)&lt;&gt;"Present","CHECK","Covered"),"")</f>
        <v/>
      </c>
      <c r="S1813" s="218" t="str">
        <f>IF(M1813="3GPPMEMBER","'Voting List'!L"&amp;MATCH(K1813,'Voting List'!B:B,0),"")</f>
        <v/>
      </c>
      <c r="U1813" s="170" t="str">
        <f>IF(K1813&lt;&gt;"",IF(ISNUMBER(FIND(K1813,'Voting List'!M1)),"YES","NO"),"")</f>
        <v/>
      </c>
    </row>
    <row r="1814" spans="17:21" ht="12.6" customHeight="1" x14ac:dyDescent="0.2">
      <c r="Q1814" s="75" t="str" cm="1">
        <f t="array" aca="1" ref="Q1814" ca="1">IF(AND(K1814&lt;&gt;"",P1814&lt;&gt;"Absent",U1814&lt;&gt;"NO",M1814="3GPPMEMBER"),IF(INDIRECT(S1814)&lt;&gt;"Present","CHECK","Covered"),"")</f>
        <v/>
      </c>
      <c r="S1814" s="218" t="str">
        <f>IF(M1814="3GPPMEMBER","'Voting List'!L"&amp;MATCH(K1814,'Voting List'!B:B,0),"")</f>
        <v/>
      </c>
      <c r="U1814" s="170" t="str">
        <f>IF(K1814&lt;&gt;"",IF(ISNUMBER(FIND(K1814,'Voting List'!M1)),"YES","NO"),"")</f>
        <v/>
      </c>
    </row>
    <row r="1815" spans="17:21" ht="12.6" customHeight="1" x14ac:dyDescent="0.2">
      <c r="Q1815" s="75" t="str" cm="1">
        <f t="array" aca="1" ref="Q1815" ca="1">IF(AND(K1815&lt;&gt;"",P1815&lt;&gt;"Absent",U1815&lt;&gt;"NO",M1815="3GPPMEMBER"),IF(INDIRECT(S1815)&lt;&gt;"Present","CHECK","Covered"),"")</f>
        <v/>
      </c>
      <c r="S1815" s="218" t="str">
        <f>IF(M1815="3GPPMEMBER","'Voting List'!L"&amp;MATCH(K1815,'Voting List'!B:B,0),"")</f>
        <v/>
      </c>
      <c r="U1815" s="170" t="str">
        <f>IF(K1815&lt;&gt;"",IF(ISNUMBER(FIND(K1815,'Voting List'!M1)),"YES","NO"),"")</f>
        <v/>
      </c>
    </row>
    <row r="1816" spans="17:21" ht="12.6" customHeight="1" x14ac:dyDescent="0.2">
      <c r="Q1816" s="75" t="str" cm="1">
        <f t="array" aca="1" ref="Q1816" ca="1">IF(AND(K1816&lt;&gt;"",P1816&lt;&gt;"Absent",U1816&lt;&gt;"NO",M1816="3GPPMEMBER"),IF(INDIRECT(S1816)&lt;&gt;"Present","CHECK","Covered"),"")</f>
        <v/>
      </c>
      <c r="S1816" s="218" t="str">
        <f>IF(M1816="3GPPMEMBER","'Voting List'!L"&amp;MATCH(K1816,'Voting List'!B:B,0),"")</f>
        <v/>
      </c>
      <c r="U1816" s="170" t="str">
        <f>IF(K1816&lt;&gt;"",IF(ISNUMBER(FIND(K1816,'Voting List'!M1)),"YES","NO"),"")</f>
        <v/>
      </c>
    </row>
    <row r="1817" spans="17:21" ht="12.6" customHeight="1" x14ac:dyDescent="0.2">
      <c r="Q1817" s="75" t="str" cm="1">
        <f t="array" aca="1" ref="Q1817" ca="1">IF(AND(K1817&lt;&gt;"",P1817&lt;&gt;"Absent",U1817&lt;&gt;"NO",M1817="3GPPMEMBER"),IF(INDIRECT(S1817)&lt;&gt;"Present","CHECK","Covered"),"")</f>
        <v/>
      </c>
      <c r="S1817" s="218" t="str">
        <f>IF(M1817="3GPPMEMBER","'Voting List'!L"&amp;MATCH(K1817,'Voting List'!B:B,0),"")</f>
        <v/>
      </c>
      <c r="U1817" s="170" t="str">
        <f>IF(K1817&lt;&gt;"",IF(ISNUMBER(FIND(K1817,'Voting List'!M1)),"YES","NO"),"")</f>
        <v/>
      </c>
    </row>
    <row r="1818" spans="17:21" ht="12.6" customHeight="1" x14ac:dyDescent="0.2">
      <c r="Q1818" s="75" t="str" cm="1">
        <f t="array" aca="1" ref="Q1818" ca="1">IF(AND(K1818&lt;&gt;"",P1818&lt;&gt;"Absent",U1818&lt;&gt;"NO",M1818="3GPPMEMBER"),IF(INDIRECT(S1818)&lt;&gt;"Present","CHECK","Covered"),"")</f>
        <v/>
      </c>
      <c r="S1818" s="218" t="str">
        <f>IF(M1818="3GPPMEMBER","'Voting List'!L"&amp;MATCH(K1818,'Voting List'!B:B,0),"")</f>
        <v/>
      </c>
      <c r="U1818" s="170" t="str">
        <f>IF(K1818&lt;&gt;"",IF(ISNUMBER(FIND(K1818,'Voting List'!M1)),"YES","NO"),"")</f>
        <v/>
      </c>
    </row>
    <row r="1819" spans="17:21" ht="12.6" customHeight="1" x14ac:dyDescent="0.2">
      <c r="Q1819" s="75" t="str" cm="1">
        <f t="array" aca="1" ref="Q1819" ca="1">IF(AND(K1819&lt;&gt;"",P1819&lt;&gt;"Absent",U1819&lt;&gt;"NO",M1819="3GPPMEMBER"),IF(INDIRECT(S1819)&lt;&gt;"Present","CHECK","Covered"),"")</f>
        <v/>
      </c>
      <c r="S1819" s="218" t="str">
        <f>IF(M1819="3GPPMEMBER","'Voting List'!L"&amp;MATCH(K1819,'Voting List'!B:B,0),"")</f>
        <v/>
      </c>
      <c r="U1819" s="170" t="str">
        <f>IF(K1819&lt;&gt;"",IF(ISNUMBER(FIND(K1819,'Voting List'!M1)),"YES","NO"),"")</f>
        <v/>
      </c>
    </row>
    <row r="1820" spans="17:21" ht="12.6" customHeight="1" x14ac:dyDescent="0.2">
      <c r="Q1820" s="75" t="str" cm="1">
        <f t="array" aca="1" ref="Q1820" ca="1">IF(AND(K1820&lt;&gt;"",P1820&lt;&gt;"Absent",U1820&lt;&gt;"NO",M1820="3GPPMEMBER"),IF(INDIRECT(S1820)&lt;&gt;"Present","CHECK","Covered"),"")</f>
        <v/>
      </c>
      <c r="S1820" s="218" t="str">
        <f>IF(M1820="3GPPMEMBER","'Voting List'!L"&amp;MATCH(K1820,'Voting List'!B:B,0),"")</f>
        <v/>
      </c>
      <c r="U1820" s="170" t="str">
        <f>IF(K1820&lt;&gt;"",IF(ISNUMBER(FIND(K1820,'Voting List'!M1)),"YES","NO"),"")</f>
        <v/>
      </c>
    </row>
    <row r="1821" spans="17:21" ht="12.6" customHeight="1" x14ac:dyDescent="0.2">
      <c r="Q1821" s="75" t="str" cm="1">
        <f t="array" aca="1" ref="Q1821" ca="1">IF(AND(K1821&lt;&gt;"",P1821&lt;&gt;"Absent",U1821&lt;&gt;"NO",M1821="3GPPMEMBER"),IF(INDIRECT(S1821)&lt;&gt;"Present","CHECK","Covered"),"")</f>
        <v/>
      </c>
      <c r="S1821" s="218" t="str">
        <f>IF(M1821="3GPPMEMBER","'Voting List'!L"&amp;MATCH(K1821,'Voting List'!B:B,0),"")</f>
        <v/>
      </c>
      <c r="U1821" s="170" t="str">
        <f>IF(K1821&lt;&gt;"",IF(ISNUMBER(FIND(K1821,'Voting List'!M1)),"YES","NO"),"")</f>
        <v/>
      </c>
    </row>
    <row r="1822" spans="17:21" ht="12.6" customHeight="1" x14ac:dyDescent="0.2">
      <c r="Q1822" s="75" t="str" cm="1">
        <f t="array" aca="1" ref="Q1822" ca="1">IF(AND(K1822&lt;&gt;"",P1822&lt;&gt;"Absent",U1822&lt;&gt;"NO",M1822="3GPPMEMBER"),IF(INDIRECT(S1822)&lt;&gt;"Present","CHECK","Covered"),"")</f>
        <v/>
      </c>
      <c r="S1822" s="218" t="str">
        <f>IF(M1822="3GPPMEMBER","'Voting List'!L"&amp;MATCH(K1822,'Voting List'!B:B,0),"")</f>
        <v/>
      </c>
      <c r="U1822" s="170" t="str">
        <f>IF(K1822&lt;&gt;"",IF(ISNUMBER(FIND(K1822,'Voting List'!M1)),"YES","NO"),"")</f>
        <v/>
      </c>
    </row>
    <row r="1823" spans="17:21" ht="12.6" customHeight="1" x14ac:dyDescent="0.2">
      <c r="Q1823" s="75" t="str" cm="1">
        <f t="array" aca="1" ref="Q1823" ca="1">IF(AND(K1823&lt;&gt;"",P1823&lt;&gt;"Absent",U1823&lt;&gt;"NO",M1823="3GPPMEMBER"),IF(INDIRECT(S1823)&lt;&gt;"Present","CHECK","Covered"),"")</f>
        <v/>
      </c>
      <c r="S1823" s="218" t="str">
        <f>IF(M1823="3GPPMEMBER","'Voting List'!L"&amp;MATCH(K1823,'Voting List'!B:B,0),"")</f>
        <v/>
      </c>
      <c r="U1823" s="170" t="str">
        <f>IF(K1823&lt;&gt;"",IF(ISNUMBER(FIND(K1823,'Voting List'!M1)),"YES","NO"),"")</f>
        <v/>
      </c>
    </row>
    <row r="1824" spans="17:21" ht="12.6" customHeight="1" x14ac:dyDescent="0.2">
      <c r="Q1824" s="75" t="str" cm="1">
        <f t="array" aca="1" ref="Q1824" ca="1">IF(AND(K1824&lt;&gt;"",P1824&lt;&gt;"Absent",U1824&lt;&gt;"NO",M1824="3GPPMEMBER"),IF(INDIRECT(S1824)&lt;&gt;"Present","CHECK","Covered"),"")</f>
        <v/>
      </c>
      <c r="S1824" s="218" t="str">
        <f>IF(M1824="3GPPMEMBER","'Voting List'!L"&amp;MATCH(K1824,'Voting List'!B:B,0),"")</f>
        <v/>
      </c>
      <c r="U1824" s="170" t="str">
        <f>IF(K1824&lt;&gt;"",IF(ISNUMBER(FIND(K1824,'Voting List'!M1)),"YES","NO"),"")</f>
        <v/>
      </c>
    </row>
    <row r="1825" spans="17:21" ht="12.6" customHeight="1" x14ac:dyDescent="0.2">
      <c r="Q1825" s="75" t="str" cm="1">
        <f t="array" aca="1" ref="Q1825" ca="1">IF(AND(K1825&lt;&gt;"",P1825&lt;&gt;"Absent",U1825&lt;&gt;"NO",M1825="3GPPMEMBER"),IF(INDIRECT(S1825)&lt;&gt;"Present","CHECK","Covered"),"")</f>
        <v/>
      </c>
      <c r="S1825" s="218" t="str">
        <f>IF(M1825="3GPPMEMBER","'Voting List'!L"&amp;MATCH(K1825,'Voting List'!B:B,0),"")</f>
        <v/>
      </c>
      <c r="U1825" s="170" t="str">
        <f>IF(K1825&lt;&gt;"",IF(ISNUMBER(FIND(K1825,'Voting List'!M1)),"YES","NO"),"")</f>
        <v/>
      </c>
    </row>
    <row r="1826" spans="17:21" ht="12.6" customHeight="1" x14ac:dyDescent="0.2">
      <c r="Q1826" s="75" t="str" cm="1">
        <f t="array" aca="1" ref="Q1826" ca="1">IF(AND(K1826&lt;&gt;"",P1826&lt;&gt;"Absent",U1826&lt;&gt;"NO",M1826="3GPPMEMBER"),IF(INDIRECT(S1826)&lt;&gt;"Present","CHECK","Covered"),"")</f>
        <v/>
      </c>
      <c r="S1826" s="218" t="str">
        <f>IF(M1826="3GPPMEMBER","'Voting List'!L"&amp;MATCH(K1826,'Voting List'!B:B,0),"")</f>
        <v/>
      </c>
      <c r="U1826" s="170" t="str">
        <f>IF(K1826&lt;&gt;"",IF(ISNUMBER(FIND(K1826,'Voting List'!M1)),"YES","NO"),"")</f>
        <v/>
      </c>
    </row>
    <row r="1827" spans="17:21" ht="12.6" customHeight="1" x14ac:dyDescent="0.2">
      <c r="Q1827" s="75" t="str" cm="1">
        <f t="array" aca="1" ref="Q1827" ca="1">IF(AND(K1827&lt;&gt;"",P1827&lt;&gt;"Absent",U1827&lt;&gt;"NO",M1827="3GPPMEMBER"),IF(INDIRECT(S1827)&lt;&gt;"Present","CHECK","Covered"),"")</f>
        <v/>
      </c>
      <c r="S1827" s="218" t="str">
        <f>IF(M1827="3GPPMEMBER","'Voting List'!L"&amp;MATCH(K1827,'Voting List'!B:B,0),"")</f>
        <v/>
      </c>
      <c r="U1827" s="170" t="str">
        <f>IF(K1827&lt;&gt;"",IF(ISNUMBER(FIND(K1827,'Voting List'!M1)),"YES","NO"),"")</f>
        <v/>
      </c>
    </row>
    <row r="1828" spans="17:21" ht="12.6" customHeight="1" x14ac:dyDescent="0.2">
      <c r="Q1828" s="75" t="str" cm="1">
        <f t="array" aca="1" ref="Q1828" ca="1">IF(AND(K1828&lt;&gt;"",P1828&lt;&gt;"Absent",U1828&lt;&gt;"NO",M1828="3GPPMEMBER"),IF(INDIRECT(S1828)&lt;&gt;"Present","CHECK","Covered"),"")</f>
        <v/>
      </c>
      <c r="S1828" s="218" t="str">
        <f>IF(M1828="3GPPMEMBER","'Voting List'!L"&amp;MATCH(K1828,'Voting List'!B:B,0),"")</f>
        <v/>
      </c>
      <c r="U1828" s="170" t="str">
        <f>IF(K1828&lt;&gt;"",IF(ISNUMBER(FIND(K1828,'Voting List'!M1)),"YES","NO"),"")</f>
        <v/>
      </c>
    </row>
    <row r="1829" spans="17:21" ht="12.6" customHeight="1" x14ac:dyDescent="0.2">
      <c r="Q1829" s="75" t="str" cm="1">
        <f t="array" aca="1" ref="Q1829" ca="1">IF(AND(K1829&lt;&gt;"",P1829&lt;&gt;"Absent",U1829&lt;&gt;"NO",M1829="3GPPMEMBER"),IF(INDIRECT(S1829)&lt;&gt;"Present","CHECK","Covered"),"")</f>
        <v/>
      </c>
      <c r="S1829" s="218" t="str">
        <f>IF(M1829="3GPPMEMBER","'Voting List'!L"&amp;MATCH(K1829,'Voting List'!B:B,0),"")</f>
        <v/>
      </c>
      <c r="U1829" s="170" t="str">
        <f>IF(K1829&lt;&gt;"",IF(ISNUMBER(FIND(K1829,'Voting List'!M1)),"YES","NO"),"")</f>
        <v/>
      </c>
    </row>
    <row r="1830" spans="17:21" ht="12.6" customHeight="1" x14ac:dyDescent="0.2">
      <c r="Q1830" s="75" t="str" cm="1">
        <f t="array" aca="1" ref="Q1830" ca="1">IF(AND(K1830&lt;&gt;"",P1830&lt;&gt;"Absent",U1830&lt;&gt;"NO",M1830="3GPPMEMBER"),IF(INDIRECT(S1830)&lt;&gt;"Present","CHECK","Covered"),"")</f>
        <v/>
      </c>
      <c r="S1830" s="218" t="str">
        <f>IF(M1830="3GPPMEMBER","'Voting List'!L"&amp;MATCH(K1830,'Voting List'!B:B,0),"")</f>
        <v/>
      </c>
      <c r="U1830" s="170" t="str">
        <f>IF(K1830&lt;&gt;"",IF(ISNUMBER(FIND(K1830,'Voting List'!M1)),"YES","NO"),"")</f>
        <v/>
      </c>
    </row>
    <row r="1831" spans="17:21" ht="12.6" customHeight="1" x14ac:dyDescent="0.2">
      <c r="Q1831" s="75" t="str" cm="1">
        <f t="array" aca="1" ref="Q1831" ca="1">IF(AND(K1831&lt;&gt;"",P1831&lt;&gt;"Absent",U1831&lt;&gt;"NO",M1831="3GPPMEMBER"),IF(INDIRECT(S1831)&lt;&gt;"Present","CHECK","Covered"),"")</f>
        <v/>
      </c>
      <c r="S1831" s="218" t="str">
        <f>IF(M1831="3GPPMEMBER","'Voting List'!L"&amp;MATCH(K1831,'Voting List'!B:B,0),"")</f>
        <v/>
      </c>
      <c r="U1831" s="170" t="str">
        <f>IF(K1831&lt;&gt;"",IF(ISNUMBER(FIND(K1831,'Voting List'!M1)),"YES","NO"),"")</f>
        <v/>
      </c>
    </row>
    <row r="1832" spans="17:21" ht="12.6" customHeight="1" x14ac:dyDescent="0.2">
      <c r="Q1832" s="75" t="str" cm="1">
        <f t="array" aca="1" ref="Q1832" ca="1">IF(AND(K1832&lt;&gt;"",P1832&lt;&gt;"Absent",U1832&lt;&gt;"NO",M1832="3GPPMEMBER"),IF(INDIRECT(S1832)&lt;&gt;"Present","CHECK","Covered"),"")</f>
        <v/>
      </c>
      <c r="S1832" s="218" t="str">
        <f>IF(M1832="3GPPMEMBER","'Voting List'!L"&amp;MATCH(K1832,'Voting List'!B:B,0),"")</f>
        <v/>
      </c>
      <c r="U1832" s="170" t="str">
        <f>IF(K1832&lt;&gt;"",IF(ISNUMBER(FIND(K1832,'Voting List'!M1)),"YES","NO"),"")</f>
        <v/>
      </c>
    </row>
    <row r="1833" spans="17:21" ht="12.6" customHeight="1" x14ac:dyDescent="0.2">
      <c r="Q1833" s="75" t="str" cm="1">
        <f t="array" aca="1" ref="Q1833" ca="1">IF(AND(K1833&lt;&gt;"",P1833&lt;&gt;"Absent",U1833&lt;&gt;"NO",M1833="3GPPMEMBER"),IF(INDIRECT(S1833)&lt;&gt;"Present","CHECK","Covered"),"")</f>
        <v/>
      </c>
      <c r="S1833" s="218" t="str">
        <f>IF(M1833="3GPPMEMBER","'Voting List'!L"&amp;MATCH(K1833,'Voting List'!B:B,0),"")</f>
        <v/>
      </c>
      <c r="U1833" s="170" t="str">
        <f>IF(K1833&lt;&gt;"",IF(ISNUMBER(FIND(K1833,'Voting List'!M1)),"YES","NO"),"")</f>
        <v/>
      </c>
    </row>
    <row r="1834" spans="17:21" ht="12.6" customHeight="1" x14ac:dyDescent="0.2">
      <c r="Q1834" s="75" t="str" cm="1">
        <f t="array" aca="1" ref="Q1834" ca="1">IF(AND(K1834&lt;&gt;"",P1834&lt;&gt;"Absent",U1834&lt;&gt;"NO",M1834="3GPPMEMBER"),IF(INDIRECT(S1834)&lt;&gt;"Present","CHECK","Covered"),"")</f>
        <v/>
      </c>
      <c r="S1834" s="218" t="str">
        <f>IF(M1834="3GPPMEMBER","'Voting List'!L"&amp;MATCH(K1834,'Voting List'!B:B,0),"")</f>
        <v/>
      </c>
      <c r="U1834" s="170" t="str">
        <f>IF(K1834&lt;&gt;"",IF(ISNUMBER(FIND(K1834,'Voting List'!M1)),"YES","NO"),"")</f>
        <v/>
      </c>
    </row>
    <row r="1835" spans="17:21" ht="12.6" customHeight="1" x14ac:dyDescent="0.2">
      <c r="Q1835" s="75" t="str" cm="1">
        <f t="array" aca="1" ref="Q1835" ca="1">IF(AND(K1835&lt;&gt;"",P1835&lt;&gt;"Absent",U1835&lt;&gt;"NO",M1835="3GPPMEMBER"),IF(INDIRECT(S1835)&lt;&gt;"Present","CHECK","Covered"),"")</f>
        <v/>
      </c>
      <c r="S1835" s="218" t="str">
        <f>IF(M1835="3GPPMEMBER","'Voting List'!L"&amp;MATCH(K1835,'Voting List'!B:B,0),"")</f>
        <v/>
      </c>
      <c r="U1835" s="170" t="str">
        <f>IF(K1835&lt;&gt;"",IF(ISNUMBER(FIND(K1835,'Voting List'!M1)),"YES","NO"),"")</f>
        <v/>
      </c>
    </row>
    <row r="1836" spans="17:21" ht="12.6" customHeight="1" x14ac:dyDescent="0.2">
      <c r="Q1836" s="75" t="str" cm="1">
        <f t="array" aca="1" ref="Q1836" ca="1">IF(AND(K1836&lt;&gt;"",P1836&lt;&gt;"Absent",U1836&lt;&gt;"NO",M1836="3GPPMEMBER"),IF(INDIRECT(S1836)&lt;&gt;"Present","CHECK","Covered"),"")</f>
        <v/>
      </c>
      <c r="S1836" s="218" t="str">
        <f>IF(M1836="3GPPMEMBER","'Voting List'!L"&amp;MATCH(K1836,'Voting List'!B:B,0),"")</f>
        <v/>
      </c>
      <c r="U1836" s="170" t="str">
        <f>IF(K1836&lt;&gt;"",IF(ISNUMBER(FIND(K1836,'Voting List'!M1)),"YES","NO"),"")</f>
        <v/>
      </c>
    </row>
    <row r="1837" spans="17:21" ht="12.6" customHeight="1" x14ac:dyDescent="0.2">
      <c r="Q1837" s="75" t="str" cm="1">
        <f t="array" aca="1" ref="Q1837" ca="1">IF(AND(K1837&lt;&gt;"",P1837&lt;&gt;"Absent",U1837&lt;&gt;"NO",M1837="3GPPMEMBER"),IF(INDIRECT(S1837)&lt;&gt;"Present","CHECK","Covered"),"")</f>
        <v/>
      </c>
      <c r="S1837" s="218" t="str">
        <f>IF(M1837="3GPPMEMBER","'Voting List'!L"&amp;MATCH(K1837,'Voting List'!B:B,0),"")</f>
        <v/>
      </c>
      <c r="U1837" s="170" t="str">
        <f>IF(K1837&lt;&gt;"",IF(ISNUMBER(FIND(K1837,'Voting List'!M1)),"YES","NO"),"")</f>
        <v/>
      </c>
    </row>
    <row r="1838" spans="17:21" ht="12.6" customHeight="1" x14ac:dyDescent="0.2">
      <c r="Q1838" s="75" t="str" cm="1">
        <f t="array" aca="1" ref="Q1838" ca="1">IF(AND(K1838&lt;&gt;"",P1838&lt;&gt;"Absent",U1838&lt;&gt;"NO",M1838="3GPPMEMBER"),IF(INDIRECT(S1838)&lt;&gt;"Present","CHECK","Covered"),"")</f>
        <v/>
      </c>
      <c r="S1838" s="218" t="str">
        <f>IF(M1838="3GPPMEMBER","'Voting List'!L"&amp;MATCH(K1838,'Voting List'!B:B,0),"")</f>
        <v/>
      </c>
      <c r="U1838" s="170" t="str">
        <f>IF(K1838&lt;&gt;"",IF(ISNUMBER(FIND(K1838,'Voting List'!M1)),"YES","NO"),"")</f>
        <v/>
      </c>
    </row>
    <row r="1839" spans="17:21" ht="12.6" customHeight="1" x14ac:dyDescent="0.2">
      <c r="Q1839" s="75" t="str" cm="1">
        <f t="array" aca="1" ref="Q1839" ca="1">IF(AND(K1839&lt;&gt;"",P1839&lt;&gt;"Absent",U1839&lt;&gt;"NO",M1839="3GPPMEMBER"),IF(INDIRECT(S1839)&lt;&gt;"Present","CHECK","Covered"),"")</f>
        <v/>
      </c>
      <c r="S1839" s="218" t="str">
        <f>IF(M1839="3GPPMEMBER","'Voting List'!L"&amp;MATCH(K1839,'Voting List'!B:B,0),"")</f>
        <v/>
      </c>
      <c r="U1839" s="170" t="str">
        <f>IF(K1839&lt;&gt;"",IF(ISNUMBER(FIND(K1839,'Voting List'!M1)),"YES","NO"),"")</f>
        <v/>
      </c>
    </row>
    <row r="1840" spans="17:21" ht="12.6" customHeight="1" x14ac:dyDescent="0.2">
      <c r="Q1840" s="75" t="str" cm="1">
        <f t="array" aca="1" ref="Q1840" ca="1">IF(AND(K1840&lt;&gt;"",P1840&lt;&gt;"Absent",U1840&lt;&gt;"NO",M1840="3GPPMEMBER"),IF(INDIRECT(S1840)&lt;&gt;"Present","CHECK","Covered"),"")</f>
        <v/>
      </c>
      <c r="S1840" s="218" t="str">
        <f>IF(M1840="3GPPMEMBER","'Voting List'!L"&amp;MATCH(K1840,'Voting List'!B:B,0),"")</f>
        <v/>
      </c>
      <c r="U1840" s="170" t="str">
        <f>IF(K1840&lt;&gt;"",IF(ISNUMBER(FIND(K1840,'Voting List'!M1)),"YES","NO"),"")</f>
        <v/>
      </c>
    </row>
    <row r="1841" spans="17:21" ht="12.6" customHeight="1" x14ac:dyDescent="0.2">
      <c r="Q1841" s="75" t="str" cm="1">
        <f t="array" aca="1" ref="Q1841" ca="1">IF(AND(K1841&lt;&gt;"",P1841&lt;&gt;"Absent",U1841&lt;&gt;"NO",M1841="3GPPMEMBER"),IF(INDIRECT(S1841)&lt;&gt;"Present","CHECK","Covered"),"")</f>
        <v/>
      </c>
      <c r="S1841" s="218" t="str">
        <f>IF(M1841="3GPPMEMBER","'Voting List'!L"&amp;MATCH(K1841,'Voting List'!B:B,0),"")</f>
        <v/>
      </c>
      <c r="U1841" s="170" t="str">
        <f>IF(K1841&lt;&gt;"",IF(ISNUMBER(FIND(K1841,'Voting List'!M1)),"YES","NO"),"")</f>
        <v/>
      </c>
    </row>
    <row r="1842" spans="17:21" ht="12.6" customHeight="1" x14ac:dyDescent="0.2">
      <c r="Q1842" s="75" t="str" cm="1">
        <f t="array" aca="1" ref="Q1842" ca="1">IF(AND(K1842&lt;&gt;"",P1842&lt;&gt;"Absent",U1842&lt;&gt;"NO",M1842="3GPPMEMBER"),IF(INDIRECT(S1842)&lt;&gt;"Present","CHECK","Covered"),"")</f>
        <v/>
      </c>
      <c r="S1842" s="218" t="str">
        <f>IF(M1842="3GPPMEMBER","'Voting List'!L"&amp;MATCH(K1842,'Voting List'!B:B,0),"")</f>
        <v/>
      </c>
      <c r="U1842" s="170" t="str">
        <f>IF(K1842&lt;&gt;"",IF(ISNUMBER(FIND(K1842,'Voting List'!M1)),"YES","NO"),"")</f>
        <v/>
      </c>
    </row>
    <row r="1843" spans="17:21" ht="12.6" customHeight="1" x14ac:dyDescent="0.2">
      <c r="Q1843" s="75" t="str" cm="1">
        <f t="array" aca="1" ref="Q1843" ca="1">IF(AND(K1843&lt;&gt;"",P1843&lt;&gt;"Absent",U1843&lt;&gt;"NO",M1843="3GPPMEMBER"),IF(INDIRECT(S1843)&lt;&gt;"Present","CHECK","Covered"),"")</f>
        <v/>
      </c>
      <c r="S1843" s="218" t="str">
        <f>IF(M1843="3GPPMEMBER","'Voting List'!L"&amp;MATCH(K1843,'Voting List'!B:B,0),"")</f>
        <v/>
      </c>
      <c r="U1843" s="170" t="str">
        <f>IF(K1843&lt;&gt;"",IF(ISNUMBER(FIND(K1843,'Voting List'!M1)),"YES","NO"),"")</f>
        <v/>
      </c>
    </row>
    <row r="1844" spans="17:21" ht="12.6" customHeight="1" x14ac:dyDescent="0.2">
      <c r="Q1844" s="75" t="str" cm="1">
        <f t="array" aca="1" ref="Q1844" ca="1">IF(AND(K1844&lt;&gt;"",P1844&lt;&gt;"Absent",U1844&lt;&gt;"NO",M1844="3GPPMEMBER"),IF(INDIRECT(S1844)&lt;&gt;"Present","CHECK","Covered"),"")</f>
        <v/>
      </c>
      <c r="S1844" s="218" t="str">
        <f>IF(M1844="3GPPMEMBER","'Voting List'!L"&amp;MATCH(K1844,'Voting List'!B:B,0),"")</f>
        <v/>
      </c>
      <c r="U1844" s="170" t="str">
        <f>IF(K1844&lt;&gt;"",IF(ISNUMBER(FIND(K1844,'Voting List'!M1)),"YES","NO"),"")</f>
        <v/>
      </c>
    </row>
    <row r="1845" spans="17:21" ht="12.6" customHeight="1" x14ac:dyDescent="0.2">
      <c r="Q1845" s="75" t="str" cm="1">
        <f t="array" aca="1" ref="Q1845" ca="1">IF(AND(K1845&lt;&gt;"",P1845&lt;&gt;"Absent",U1845&lt;&gt;"NO",M1845="3GPPMEMBER"),IF(INDIRECT(S1845)&lt;&gt;"Present","CHECK","Covered"),"")</f>
        <v/>
      </c>
      <c r="S1845" s="218" t="str">
        <f>IF(M1845="3GPPMEMBER","'Voting List'!L"&amp;MATCH(K1845,'Voting List'!B:B,0),"")</f>
        <v/>
      </c>
      <c r="U1845" s="170" t="str">
        <f>IF(K1845&lt;&gt;"",IF(ISNUMBER(FIND(K1845,'Voting List'!M1)),"YES","NO"),"")</f>
        <v/>
      </c>
    </row>
    <row r="1846" spans="17:21" ht="12.6" customHeight="1" x14ac:dyDescent="0.2">
      <c r="Q1846" s="75" t="str" cm="1">
        <f t="array" aca="1" ref="Q1846" ca="1">IF(AND(K1846&lt;&gt;"",P1846&lt;&gt;"Absent",U1846&lt;&gt;"NO",M1846="3GPPMEMBER"),IF(INDIRECT(S1846)&lt;&gt;"Present","CHECK","Covered"),"")</f>
        <v/>
      </c>
      <c r="S1846" s="218" t="str">
        <f>IF(M1846="3GPPMEMBER","'Voting List'!L"&amp;MATCH(K1846,'Voting List'!B:B,0),"")</f>
        <v/>
      </c>
      <c r="U1846" s="170" t="str">
        <f>IF(K1846&lt;&gt;"",IF(ISNUMBER(FIND(K1846,'Voting List'!M1)),"YES","NO"),"")</f>
        <v/>
      </c>
    </row>
    <row r="1847" spans="17:21" ht="12.6" customHeight="1" x14ac:dyDescent="0.2">
      <c r="Q1847" s="75" t="str" cm="1">
        <f t="array" aca="1" ref="Q1847" ca="1">IF(AND(K1847&lt;&gt;"",P1847&lt;&gt;"Absent",U1847&lt;&gt;"NO",M1847="3GPPMEMBER"),IF(INDIRECT(S1847)&lt;&gt;"Present","CHECK","Covered"),"")</f>
        <v/>
      </c>
      <c r="S1847" s="218" t="str">
        <f>IF(M1847="3GPPMEMBER","'Voting List'!L"&amp;MATCH(K1847,'Voting List'!B:B,0),"")</f>
        <v/>
      </c>
      <c r="U1847" s="170" t="str">
        <f>IF(K1847&lt;&gt;"",IF(ISNUMBER(FIND(K1847,'Voting List'!M1)),"YES","NO"),"")</f>
        <v/>
      </c>
    </row>
    <row r="1848" spans="17:21" ht="12.6" customHeight="1" x14ac:dyDescent="0.2">
      <c r="Q1848" s="75" t="str" cm="1">
        <f t="array" aca="1" ref="Q1848" ca="1">IF(AND(K1848&lt;&gt;"",P1848&lt;&gt;"Absent",U1848&lt;&gt;"NO",M1848="3GPPMEMBER"),IF(INDIRECT(S1848)&lt;&gt;"Present","CHECK","Covered"),"")</f>
        <v/>
      </c>
      <c r="S1848" s="218" t="str">
        <f>IF(M1848="3GPPMEMBER","'Voting List'!L"&amp;MATCH(K1848,'Voting List'!B:B,0),"")</f>
        <v/>
      </c>
      <c r="U1848" s="170" t="str">
        <f>IF(K1848&lt;&gt;"",IF(ISNUMBER(FIND(K1848,'Voting List'!M1)),"YES","NO"),"")</f>
        <v/>
      </c>
    </row>
    <row r="1849" spans="17:21" ht="12.6" customHeight="1" x14ac:dyDescent="0.2">
      <c r="Q1849" s="75" t="str" cm="1">
        <f t="array" aca="1" ref="Q1849" ca="1">IF(AND(K1849&lt;&gt;"",P1849&lt;&gt;"Absent",U1849&lt;&gt;"NO",M1849="3GPPMEMBER"),IF(INDIRECT(S1849)&lt;&gt;"Present","CHECK","Covered"),"")</f>
        <v/>
      </c>
      <c r="S1849" s="218" t="str">
        <f>IF(M1849="3GPPMEMBER","'Voting List'!L"&amp;MATCH(K1849,'Voting List'!B:B,0),"")</f>
        <v/>
      </c>
      <c r="U1849" s="170" t="str">
        <f>IF(K1849&lt;&gt;"",IF(ISNUMBER(FIND(K1849,'Voting List'!M1)),"YES","NO"),"")</f>
        <v/>
      </c>
    </row>
    <row r="1850" spans="17:21" ht="12.6" customHeight="1" x14ac:dyDescent="0.2">
      <c r="Q1850" s="75" t="str" cm="1">
        <f t="array" aca="1" ref="Q1850" ca="1">IF(AND(K1850&lt;&gt;"",P1850&lt;&gt;"Absent",U1850&lt;&gt;"NO",M1850="3GPPMEMBER"),IF(INDIRECT(S1850)&lt;&gt;"Present","CHECK","Covered"),"")</f>
        <v/>
      </c>
      <c r="S1850" s="218" t="str">
        <f>IF(M1850="3GPPMEMBER","'Voting List'!L"&amp;MATCH(K1850,'Voting List'!B:B,0),"")</f>
        <v/>
      </c>
      <c r="U1850" s="170" t="str">
        <f>IF(K1850&lt;&gt;"",IF(ISNUMBER(FIND(K1850,'Voting List'!M1)),"YES","NO"),"")</f>
        <v/>
      </c>
    </row>
    <row r="1851" spans="17:21" ht="12.6" customHeight="1" x14ac:dyDescent="0.2">
      <c r="Q1851" s="75" t="str" cm="1">
        <f t="array" aca="1" ref="Q1851" ca="1">IF(AND(K1851&lt;&gt;"",P1851&lt;&gt;"Absent",U1851&lt;&gt;"NO",M1851="3GPPMEMBER"),IF(INDIRECT(S1851)&lt;&gt;"Present","CHECK","Covered"),"")</f>
        <v/>
      </c>
      <c r="S1851" s="218" t="str">
        <f>IF(M1851="3GPPMEMBER","'Voting List'!L"&amp;MATCH(K1851,'Voting List'!B:B,0),"")</f>
        <v/>
      </c>
      <c r="U1851" s="170" t="str">
        <f>IF(K1851&lt;&gt;"",IF(ISNUMBER(FIND(K1851,'Voting List'!M1)),"YES","NO"),"")</f>
        <v/>
      </c>
    </row>
    <row r="1852" spans="17:21" ht="12.6" customHeight="1" x14ac:dyDescent="0.2">
      <c r="Q1852" s="75" t="str" cm="1">
        <f t="array" aca="1" ref="Q1852" ca="1">IF(AND(K1852&lt;&gt;"",P1852&lt;&gt;"Absent",U1852&lt;&gt;"NO",M1852="3GPPMEMBER"),IF(INDIRECT(S1852)&lt;&gt;"Present","CHECK","Covered"),"")</f>
        <v/>
      </c>
      <c r="S1852" s="218" t="str">
        <f>IF(M1852="3GPPMEMBER","'Voting List'!L"&amp;MATCH(K1852,'Voting List'!B:B,0),"")</f>
        <v/>
      </c>
      <c r="U1852" s="170" t="str">
        <f>IF(K1852&lt;&gt;"",IF(ISNUMBER(FIND(K1852,'Voting List'!M1)),"YES","NO"),"")</f>
        <v/>
      </c>
    </row>
    <row r="1853" spans="17:21" ht="12.6" customHeight="1" x14ac:dyDescent="0.2">
      <c r="Q1853" s="75" t="str" cm="1">
        <f t="array" aca="1" ref="Q1853" ca="1">IF(AND(K1853&lt;&gt;"",P1853&lt;&gt;"Absent",U1853&lt;&gt;"NO",M1853="3GPPMEMBER"),IF(INDIRECT(S1853)&lt;&gt;"Present","CHECK","Covered"),"")</f>
        <v/>
      </c>
      <c r="S1853" s="218" t="str">
        <f>IF(M1853="3GPPMEMBER","'Voting List'!L"&amp;MATCH(K1853,'Voting List'!B:B,0),"")</f>
        <v/>
      </c>
      <c r="U1853" s="170" t="str">
        <f>IF(K1853&lt;&gt;"",IF(ISNUMBER(FIND(K1853,'Voting List'!M1)),"YES","NO"),"")</f>
        <v/>
      </c>
    </row>
    <row r="1854" spans="17:21" ht="12.6" customHeight="1" x14ac:dyDescent="0.2">
      <c r="Q1854" s="75" t="str" cm="1">
        <f t="array" aca="1" ref="Q1854" ca="1">IF(AND(K1854&lt;&gt;"",P1854&lt;&gt;"Absent",U1854&lt;&gt;"NO",M1854="3GPPMEMBER"),IF(INDIRECT(S1854)&lt;&gt;"Present","CHECK","Covered"),"")</f>
        <v/>
      </c>
      <c r="S1854" s="218" t="str">
        <f>IF(M1854="3GPPMEMBER","'Voting List'!L"&amp;MATCH(K1854,'Voting List'!B:B,0),"")</f>
        <v/>
      </c>
      <c r="U1854" s="170" t="str">
        <f>IF(K1854&lt;&gt;"",IF(ISNUMBER(FIND(K1854,'Voting List'!M1)),"YES","NO"),"")</f>
        <v/>
      </c>
    </row>
    <row r="1855" spans="17:21" ht="12.6" customHeight="1" x14ac:dyDescent="0.2">
      <c r="Q1855" s="75" t="str" cm="1">
        <f t="array" aca="1" ref="Q1855" ca="1">IF(AND(K1855&lt;&gt;"",P1855&lt;&gt;"Absent",U1855&lt;&gt;"NO",M1855="3GPPMEMBER"),IF(INDIRECT(S1855)&lt;&gt;"Present","CHECK","Covered"),"")</f>
        <v/>
      </c>
      <c r="S1855" s="218" t="str">
        <f>IF(M1855="3GPPMEMBER","'Voting List'!L"&amp;MATCH(K1855,'Voting List'!B:B,0),"")</f>
        <v/>
      </c>
      <c r="U1855" s="170" t="str">
        <f>IF(K1855&lt;&gt;"",IF(ISNUMBER(FIND(K1855,'Voting List'!M1)),"YES","NO"),"")</f>
        <v/>
      </c>
    </row>
    <row r="1856" spans="17:21" ht="12.6" customHeight="1" x14ac:dyDescent="0.2">
      <c r="Q1856" s="75" t="str" cm="1">
        <f t="array" aca="1" ref="Q1856" ca="1">IF(AND(K1856&lt;&gt;"",P1856&lt;&gt;"Absent",U1856&lt;&gt;"NO",M1856="3GPPMEMBER"),IF(INDIRECT(S1856)&lt;&gt;"Present","CHECK","Covered"),"")</f>
        <v/>
      </c>
      <c r="S1856" s="218" t="str">
        <f>IF(M1856="3GPPMEMBER","'Voting List'!L"&amp;MATCH(K1856,'Voting List'!B:B,0),"")</f>
        <v/>
      </c>
      <c r="U1856" s="170" t="str">
        <f>IF(K1856&lt;&gt;"",IF(ISNUMBER(FIND(K1856,'Voting List'!M1)),"YES","NO"),"")</f>
        <v/>
      </c>
    </row>
    <row r="1857" spans="17:21" ht="12.6" customHeight="1" x14ac:dyDescent="0.2">
      <c r="Q1857" s="75" t="str" cm="1">
        <f t="array" aca="1" ref="Q1857" ca="1">IF(AND(K1857&lt;&gt;"",P1857&lt;&gt;"Absent",U1857&lt;&gt;"NO",M1857="3GPPMEMBER"),IF(INDIRECT(S1857)&lt;&gt;"Present","CHECK","Covered"),"")</f>
        <v/>
      </c>
      <c r="S1857" s="218" t="str">
        <f>IF(M1857="3GPPMEMBER","'Voting List'!L"&amp;MATCH(K1857,'Voting List'!B:B,0),"")</f>
        <v/>
      </c>
      <c r="U1857" s="170" t="str">
        <f>IF(K1857&lt;&gt;"",IF(ISNUMBER(FIND(K1857,'Voting List'!M1)),"YES","NO"),"")</f>
        <v/>
      </c>
    </row>
    <row r="1858" spans="17:21" ht="12.6" customHeight="1" x14ac:dyDescent="0.2">
      <c r="Q1858" s="75" t="str" cm="1">
        <f t="array" aca="1" ref="Q1858" ca="1">IF(AND(K1858&lt;&gt;"",P1858&lt;&gt;"Absent",U1858&lt;&gt;"NO",M1858="3GPPMEMBER"),IF(INDIRECT(S1858)&lt;&gt;"Present","CHECK","Covered"),"")</f>
        <v/>
      </c>
      <c r="S1858" s="218" t="str">
        <f>IF(M1858="3GPPMEMBER","'Voting List'!L"&amp;MATCH(K1858,'Voting List'!B:B,0),"")</f>
        <v/>
      </c>
      <c r="U1858" s="170" t="str">
        <f>IF(K1858&lt;&gt;"",IF(ISNUMBER(FIND(K1858,'Voting List'!M1)),"YES","NO"),"")</f>
        <v/>
      </c>
    </row>
    <row r="1859" spans="17:21" ht="12.6" customHeight="1" x14ac:dyDescent="0.2">
      <c r="Q1859" s="75" t="str" cm="1">
        <f t="array" aca="1" ref="Q1859" ca="1">IF(AND(K1859&lt;&gt;"",P1859&lt;&gt;"Absent",U1859&lt;&gt;"NO",M1859="3GPPMEMBER"),IF(INDIRECT(S1859)&lt;&gt;"Present","CHECK","Covered"),"")</f>
        <v/>
      </c>
      <c r="S1859" s="218" t="str">
        <f>IF(M1859="3GPPMEMBER","'Voting List'!L"&amp;MATCH(K1859,'Voting List'!B:B,0),"")</f>
        <v/>
      </c>
      <c r="U1859" s="170" t="str">
        <f>IF(K1859&lt;&gt;"",IF(ISNUMBER(FIND(K1859,'Voting List'!M1)),"YES","NO"),"")</f>
        <v/>
      </c>
    </row>
    <row r="1860" spans="17:21" ht="12.6" customHeight="1" x14ac:dyDescent="0.2">
      <c r="Q1860" s="75" t="str" cm="1">
        <f t="array" aca="1" ref="Q1860" ca="1">IF(AND(K1860&lt;&gt;"",P1860&lt;&gt;"Absent",U1860&lt;&gt;"NO",M1860="3GPPMEMBER"),IF(INDIRECT(S1860)&lt;&gt;"Present","CHECK","Covered"),"")</f>
        <v/>
      </c>
      <c r="S1860" s="218" t="str">
        <f>IF(M1860="3GPPMEMBER","'Voting List'!L"&amp;MATCH(K1860,'Voting List'!B:B,0),"")</f>
        <v/>
      </c>
      <c r="U1860" s="170" t="str">
        <f>IF(K1860&lt;&gt;"",IF(ISNUMBER(FIND(K1860,'Voting List'!M1)),"YES","NO"),"")</f>
        <v/>
      </c>
    </row>
    <row r="1861" spans="17:21" ht="12.6" customHeight="1" x14ac:dyDescent="0.2">
      <c r="Q1861" s="75" t="str" cm="1">
        <f t="array" aca="1" ref="Q1861" ca="1">IF(AND(K1861&lt;&gt;"",P1861&lt;&gt;"Absent",U1861&lt;&gt;"NO",M1861="3GPPMEMBER"),IF(INDIRECT(S1861)&lt;&gt;"Present","CHECK","Covered"),"")</f>
        <v/>
      </c>
      <c r="S1861" s="218" t="str">
        <f>IF(M1861="3GPPMEMBER","'Voting List'!L"&amp;MATCH(K1861,'Voting List'!B:B,0),"")</f>
        <v/>
      </c>
      <c r="U1861" s="170" t="str">
        <f>IF(K1861&lt;&gt;"",IF(ISNUMBER(FIND(K1861,'Voting List'!M1)),"YES","NO"),"")</f>
        <v/>
      </c>
    </row>
    <row r="1862" spans="17:21" ht="12.6" customHeight="1" x14ac:dyDescent="0.2">
      <c r="Q1862" s="75" t="str" cm="1">
        <f t="array" aca="1" ref="Q1862" ca="1">IF(AND(K1862&lt;&gt;"",P1862&lt;&gt;"Absent",U1862&lt;&gt;"NO",M1862="3GPPMEMBER"),IF(INDIRECT(S1862)&lt;&gt;"Present","CHECK","Covered"),"")</f>
        <v/>
      </c>
      <c r="S1862" s="218" t="str">
        <f>IF(M1862="3GPPMEMBER","'Voting List'!L"&amp;MATCH(K1862,'Voting List'!B:B,0),"")</f>
        <v/>
      </c>
      <c r="U1862" s="170" t="str">
        <f>IF(K1862&lt;&gt;"",IF(ISNUMBER(FIND(K1862,'Voting List'!M1)),"YES","NO"),"")</f>
        <v/>
      </c>
    </row>
    <row r="1863" spans="17:21" ht="12.6" customHeight="1" x14ac:dyDescent="0.2">
      <c r="Q1863" s="75" t="str" cm="1">
        <f t="array" aca="1" ref="Q1863" ca="1">IF(AND(K1863&lt;&gt;"",P1863&lt;&gt;"Absent",U1863&lt;&gt;"NO",M1863="3GPPMEMBER"),IF(INDIRECT(S1863)&lt;&gt;"Present","CHECK","Covered"),"")</f>
        <v/>
      </c>
      <c r="S1863" s="218" t="str">
        <f>IF(M1863="3GPPMEMBER","'Voting List'!L"&amp;MATCH(K1863,'Voting List'!B:B,0),"")</f>
        <v/>
      </c>
      <c r="U1863" s="170" t="str">
        <f>IF(K1863&lt;&gt;"",IF(ISNUMBER(FIND(K1863,'Voting List'!M1)),"YES","NO"),"")</f>
        <v/>
      </c>
    </row>
    <row r="1864" spans="17:21" ht="12.6" customHeight="1" x14ac:dyDescent="0.2">
      <c r="Q1864" s="75" t="str" cm="1">
        <f t="array" aca="1" ref="Q1864" ca="1">IF(AND(K1864&lt;&gt;"",P1864&lt;&gt;"Absent",U1864&lt;&gt;"NO",M1864="3GPPMEMBER"),IF(INDIRECT(S1864)&lt;&gt;"Present","CHECK","Covered"),"")</f>
        <v/>
      </c>
      <c r="S1864" s="218" t="str">
        <f>IF(M1864="3GPPMEMBER","'Voting List'!L"&amp;MATCH(K1864,'Voting List'!B:B,0),"")</f>
        <v/>
      </c>
      <c r="U1864" s="170" t="str">
        <f>IF(K1864&lt;&gt;"",IF(ISNUMBER(FIND(K1864,'Voting List'!M1)),"YES","NO"),"")</f>
        <v/>
      </c>
    </row>
    <row r="1865" spans="17:21" ht="12.6" customHeight="1" x14ac:dyDescent="0.2">
      <c r="Q1865" s="75" t="str" cm="1">
        <f t="array" aca="1" ref="Q1865" ca="1">IF(AND(K1865&lt;&gt;"",P1865&lt;&gt;"Absent",U1865&lt;&gt;"NO",M1865="3GPPMEMBER"),IF(INDIRECT(S1865)&lt;&gt;"Present","CHECK","Covered"),"")</f>
        <v/>
      </c>
      <c r="S1865" s="218" t="str">
        <f>IF(M1865="3GPPMEMBER","'Voting List'!L"&amp;MATCH(K1865,'Voting List'!B:B,0),"")</f>
        <v/>
      </c>
      <c r="U1865" s="170" t="str">
        <f>IF(K1865&lt;&gt;"",IF(ISNUMBER(FIND(K1865,'Voting List'!M1)),"YES","NO"),"")</f>
        <v/>
      </c>
    </row>
    <row r="1866" spans="17:21" ht="12.6" customHeight="1" x14ac:dyDescent="0.2">
      <c r="Q1866" s="75" t="str" cm="1">
        <f t="array" aca="1" ref="Q1866" ca="1">IF(AND(K1866&lt;&gt;"",P1866&lt;&gt;"Absent",U1866&lt;&gt;"NO",M1866="3GPPMEMBER"),IF(INDIRECT(S1866)&lt;&gt;"Present","CHECK","Covered"),"")</f>
        <v/>
      </c>
      <c r="S1866" s="218" t="str">
        <f>IF(M1866="3GPPMEMBER","'Voting List'!L"&amp;MATCH(K1866,'Voting List'!B:B,0),"")</f>
        <v/>
      </c>
      <c r="U1866" s="170" t="str">
        <f>IF(K1866&lt;&gt;"",IF(ISNUMBER(FIND(K1866,'Voting List'!M1)),"YES","NO"),"")</f>
        <v/>
      </c>
    </row>
    <row r="1867" spans="17:21" ht="12.6" customHeight="1" x14ac:dyDescent="0.2">
      <c r="Q1867" s="75" t="str" cm="1">
        <f t="array" aca="1" ref="Q1867" ca="1">IF(AND(K1867&lt;&gt;"",P1867&lt;&gt;"Absent",U1867&lt;&gt;"NO",M1867="3GPPMEMBER"),IF(INDIRECT(S1867)&lt;&gt;"Present","CHECK","Covered"),"")</f>
        <v/>
      </c>
      <c r="S1867" s="218" t="str">
        <f>IF(M1867="3GPPMEMBER","'Voting List'!L"&amp;MATCH(K1867,'Voting List'!B:B,0),"")</f>
        <v/>
      </c>
      <c r="U1867" s="170" t="str">
        <f>IF(K1867&lt;&gt;"",IF(ISNUMBER(FIND(K1867,'Voting List'!M1)),"YES","NO"),"")</f>
        <v/>
      </c>
    </row>
    <row r="1868" spans="17:21" ht="12.6" customHeight="1" x14ac:dyDescent="0.2">
      <c r="Q1868" s="75" t="str" cm="1">
        <f t="array" aca="1" ref="Q1868" ca="1">IF(AND(K1868&lt;&gt;"",P1868&lt;&gt;"Absent",U1868&lt;&gt;"NO",M1868="3GPPMEMBER"),IF(INDIRECT(S1868)&lt;&gt;"Present","CHECK","Covered"),"")</f>
        <v/>
      </c>
      <c r="S1868" s="218" t="str">
        <f>IF(M1868="3GPPMEMBER","'Voting List'!L"&amp;MATCH(K1868,'Voting List'!B:B,0),"")</f>
        <v/>
      </c>
      <c r="U1868" s="170" t="str">
        <f>IF(K1868&lt;&gt;"",IF(ISNUMBER(FIND(K1868,'Voting List'!M1)),"YES","NO"),"")</f>
        <v/>
      </c>
    </row>
    <row r="1869" spans="17:21" ht="12.6" customHeight="1" x14ac:dyDescent="0.2">
      <c r="Q1869" s="75" t="str" cm="1">
        <f t="array" aca="1" ref="Q1869" ca="1">IF(AND(K1869&lt;&gt;"",P1869&lt;&gt;"Absent",U1869&lt;&gt;"NO",M1869="3GPPMEMBER"),IF(INDIRECT(S1869)&lt;&gt;"Present","CHECK","Covered"),"")</f>
        <v/>
      </c>
      <c r="S1869" s="218" t="str">
        <f>IF(M1869="3GPPMEMBER","'Voting List'!L"&amp;MATCH(K1869,'Voting List'!B:B,0),"")</f>
        <v/>
      </c>
      <c r="U1869" s="170" t="str">
        <f>IF(K1869&lt;&gt;"",IF(ISNUMBER(FIND(K1869,'Voting List'!M1)),"YES","NO"),"")</f>
        <v/>
      </c>
    </row>
    <row r="1870" spans="17:21" ht="12.6" customHeight="1" x14ac:dyDescent="0.2">
      <c r="Q1870" s="75" t="str" cm="1">
        <f t="array" aca="1" ref="Q1870" ca="1">IF(AND(K1870&lt;&gt;"",P1870&lt;&gt;"Absent",U1870&lt;&gt;"NO",M1870="3GPPMEMBER"),IF(INDIRECT(S1870)&lt;&gt;"Present","CHECK","Covered"),"")</f>
        <v/>
      </c>
      <c r="S1870" s="218" t="str">
        <f>IF(M1870="3GPPMEMBER","'Voting List'!L"&amp;MATCH(K1870,'Voting List'!B:B,0),"")</f>
        <v/>
      </c>
      <c r="U1870" s="170" t="str">
        <f>IF(K1870&lt;&gt;"",IF(ISNUMBER(FIND(K1870,'Voting List'!M1)),"YES","NO"),"")</f>
        <v/>
      </c>
    </row>
    <row r="1871" spans="17:21" ht="12.6" customHeight="1" x14ac:dyDescent="0.2">
      <c r="Q1871" s="75" t="str" cm="1">
        <f t="array" aca="1" ref="Q1871" ca="1">IF(AND(K1871&lt;&gt;"",P1871&lt;&gt;"Absent",U1871&lt;&gt;"NO",M1871="3GPPMEMBER"),IF(INDIRECT(S1871)&lt;&gt;"Present","CHECK","Covered"),"")</f>
        <v/>
      </c>
      <c r="S1871" s="218" t="str">
        <f>IF(M1871="3GPPMEMBER","'Voting List'!L"&amp;MATCH(K1871,'Voting List'!B:B,0),"")</f>
        <v/>
      </c>
      <c r="U1871" s="170" t="str">
        <f>IF(K1871&lt;&gt;"",IF(ISNUMBER(FIND(K1871,'Voting List'!M1)),"YES","NO"),"")</f>
        <v/>
      </c>
    </row>
    <row r="1872" spans="17:21" ht="12.6" customHeight="1" x14ac:dyDescent="0.2">
      <c r="Q1872" s="75" t="str" cm="1">
        <f t="array" aca="1" ref="Q1872" ca="1">IF(AND(K1872&lt;&gt;"",P1872&lt;&gt;"Absent",U1872&lt;&gt;"NO",M1872="3GPPMEMBER"),IF(INDIRECT(S1872)&lt;&gt;"Present","CHECK","Covered"),"")</f>
        <v/>
      </c>
      <c r="S1872" s="218" t="str">
        <f>IF(M1872="3GPPMEMBER","'Voting List'!L"&amp;MATCH(K1872,'Voting List'!B:B,0),"")</f>
        <v/>
      </c>
      <c r="U1872" s="170" t="str">
        <f>IF(K1872&lt;&gt;"",IF(ISNUMBER(FIND(K1872,'Voting List'!M1)),"YES","NO"),"")</f>
        <v/>
      </c>
    </row>
    <row r="1873" spans="17:21" ht="12.6" customHeight="1" x14ac:dyDescent="0.2">
      <c r="Q1873" s="75" t="str" cm="1">
        <f t="array" aca="1" ref="Q1873" ca="1">IF(AND(K1873&lt;&gt;"",P1873&lt;&gt;"Absent",U1873&lt;&gt;"NO",M1873="3GPPMEMBER"),IF(INDIRECT(S1873)&lt;&gt;"Present","CHECK","Covered"),"")</f>
        <v/>
      </c>
      <c r="S1873" s="218" t="str">
        <f>IF(M1873="3GPPMEMBER","'Voting List'!L"&amp;MATCH(K1873,'Voting List'!B:B,0),"")</f>
        <v/>
      </c>
      <c r="U1873" s="170" t="str">
        <f>IF(K1873&lt;&gt;"",IF(ISNUMBER(FIND(K1873,'Voting List'!M1)),"YES","NO"),"")</f>
        <v/>
      </c>
    </row>
    <row r="1874" spans="17:21" ht="12.6" customHeight="1" x14ac:dyDescent="0.2">
      <c r="Q1874" s="75" t="str" cm="1">
        <f t="array" aca="1" ref="Q1874" ca="1">IF(AND(K1874&lt;&gt;"",P1874&lt;&gt;"Absent",U1874&lt;&gt;"NO",M1874="3GPPMEMBER"),IF(INDIRECT(S1874)&lt;&gt;"Present","CHECK","Covered"),"")</f>
        <v/>
      </c>
      <c r="S1874" s="218" t="str">
        <f>IF(M1874="3GPPMEMBER","'Voting List'!L"&amp;MATCH(K1874,'Voting List'!B:B,0),"")</f>
        <v/>
      </c>
      <c r="U1874" s="170" t="str">
        <f>IF(K1874&lt;&gt;"",IF(ISNUMBER(FIND(K1874,'Voting List'!M1)),"YES","NO"),"")</f>
        <v/>
      </c>
    </row>
    <row r="1875" spans="17:21" ht="12.6" customHeight="1" x14ac:dyDescent="0.2">
      <c r="Q1875" s="75" t="str" cm="1">
        <f t="array" aca="1" ref="Q1875" ca="1">IF(AND(K1875&lt;&gt;"",P1875&lt;&gt;"Absent",U1875&lt;&gt;"NO",M1875="3GPPMEMBER"),IF(INDIRECT(S1875)&lt;&gt;"Present","CHECK","Covered"),"")</f>
        <v/>
      </c>
      <c r="S1875" s="218" t="str">
        <f>IF(M1875="3GPPMEMBER","'Voting List'!L"&amp;MATCH(K1875,'Voting List'!B:B,0),"")</f>
        <v/>
      </c>
      <c r="U1875" s="170" t="str">
        <f>IF(K1875&lt;&gt;"",IF(ISNUMBER(FIND(K1875,'Voting List'!M1)),"YES","NO"),"")</f>
        <v/>
      </c>
    </row>
    <row r="1876" spans="17:21" ht="12.6" customHeight="1" x14ac:dyDescent="0.2">
      <c r="Q1876" s="75" t="str" cm="1">
        <f t="array" aca="1" ref="Q1876" ca="1">IF(AND(K1876&lt;&gt;"",P1876&lt;&gt;"Absent",U1876&lt;&gt;"NO",M1876="3GPPMEMBER"),IF(INDIRECT(S1876)&lt;&gt;"Present","CHECK","Covered"),"")</f>
        <v/>
      </c>
      <c r="S1876" s="218" t="str">
        <f>IF(M1876="3GPPMEMBER","'Voting List'!L"&amp;MATCH(K1876,'Voting List'!B:B,0),"")</f>
        <v/>
      </c>
      <c r="U1876" s="170" t="str">
        <f>IF(K1876&lt;&gt;"",IF(ISNUMBER(FIND(K1876,'Voting List'!M1)),"YES","NO"),"")</f>
        <v/>
      </c>
    </row>
    <row r="1877" spans="17:21" ht="12.6" customHeight="1" x14ac:dyDescent="0.2">
      <c r="Q1877" s="75" t="str" cm="1">
        <f t="array" aca="1" ref="Q1877" ca="1">IF(AND(K1877&lt;&gt;"",P1877&lt;&gt;"Absent",U1877&lt;&gt;"NO",M1877="3GPPMEMBER"),IF(INDIRECT(S1877)&lt;&gt;"Present","CHECK","Covered"),"")</f>
        <v/>
      </c>
      <c r="S1877" s="218" t="str">
        <f>IF(M1877="3GPPMEMBER","'Voting List'!L"&amp;MATCH(K1877,'Voting List'!B:B,0),"")</f>
        <v/>
      </c>
      <c r="U1877" s="170" t="str">
        <f>IF(K1877&lt;&gt;"",IF(ISNUMBER(FIND(K1877,'Voting List'!M1)),"YES","NO"),"")</f>
        <v/>
      </c>
    </row>
    <row r="1878" spans="17:21" ht="12.6" customHeight="1" x14ac:dyDescent="0.2">
      <c r="Q1878" s="75" t="str" cm="1">
        <f t="array" aca="1" ref="Q1878" ca="1">IF(AND(K1878&lt;&gt;"",P1878&lt;&gt;"Absent",U1878&lt;&gt;"NO",M1878="3GPPMEMBER"),IF(INDIRECT(S1878)&lt;&gt;"Present","CHECK","Covered"),"")</f>
        <v/>
      </c>
      <c r="S1878" s="218" t="str">
        <f>IF(M1878="3GPPMEMBER","'Voting List'!L"&amp;MATCH(K1878,'Voting List'!B:B,0),"")</f>
        <v/>
      </c>
      <c r="U1878" s="170" t="str">
        <f>IF(K1878&lt;&gt;"",IF(ISNUMBER(FIND(K1878,'Voting List'!M1)),"YES","NO"),"")</f>
        <v/>
      </c>
    </row>
    <row r="1879" spans="17:21" ht="12.6" customHeight="1" x14ac:dyDescent="0.2">
      <c r="Q1879" s="75" t="str" cm="1">
        <f t="array" aca="1" ref="Q1879" ca="1">IF(AND(K1879&lt;&gt;"",P1879&lt;&gt;"Absent",U1879&lt;&gt;"NO",M1879="3GPPMEMBER"),IF(INDIRECT(S1879)&lt;&gt;"Present","CHECK","Covered"),"")</f>
        <v/>
      </c>
      <c r="S1879" s="218" t="str">
        <f>IF(M1879="3GPPMEMBER","'Voting List'!L"&amp;MATCH(K1879,'Voting List'!B:B,0),"")</f>
        <v/>
      </c>
      <c r="U1879" s="170" t="str">
        <f>IF(K1879&lt;&gt;"",IF(ISNUMBER(FIND(K1879,'Voting List'!M1)),"YES","NO"),"")</f>
        <v/>
      </c>
    </row>
    <row r="1880" spans="17:21" ht="12.6" customHeight="1" x14ac:dyDescent="0.2">
      <c r="Q1880" s="75" t="str" cm="1">
        <f t="array" aca="1" ref="Q1880" ca="1">IF(AND(K1880&lt;&gt;"",P1880&lt;&gt;"Absent",U1880&lt;&gt;"NO",M1880="3GPPMEMBER"),IF(INDIRECT(S1880)&lt;&gt;"Present","CHECK","Covered"),"")</f>
        <v/>
      </c>
      <c r="S1880" s="218" t="str">
        <f>IF(M1880="3GPPMEMBER","'Voting List'!L"&amp;MATCH(K1880,'Voting List'!B:B,0),"")</f>
        <v/>
      </c>
      <c r="U1880" s="170" t="str">
        <f>IF(K1880&lt;&gt;"",IF(ISNUMBER(FIND(K1880,'Voting List'!M1)),"YES","NO"),"")</f>
        <v/>
      </c>
    </row>
    <row r="1881" spans="17:21" ht="12.6" customHeight="1" x14ac:dyDescent="0.2">
      <c r="Q1881" s="75" t="str" cm="1">
        <f t="array" aca="1" ref="Q1881" ca="1">IF(AND(K1881&lt;&gt;"",P1881&lt;&gt;"Absent",U1881&lt;&gt;"NO",M1881="3GPPMEMBER"),IF(INDIRECT(S1881)&lt;&gt;"Present","CHECK","Covered"),"")</f>
        <v/>
      </c>
      <c r="S1881" s="218" t="str">
        <f>IF(M1881="3GPPMEMBER","'Voting List'!L"&amp;MATCH(K1881,'Voting List'!B:B,0),"")</f>
        <v/>
      </c>
      <c r="U1881" s="170" t="str">
        <f>IF(K1881&lt;&gt;"",IF(ISNUMBER(FIND(K1881,'Voting List'!M1)),"YES","NO"),"")</f>
        <v/>
      </c>
    </row>
    <row r="1882" spans="17:21" ht="12.6" customHeight="1" x14ac:dyDescent="0.2">
      <c r="Q1882" s="75" t="str" cm="1">
        <f t="array" aca="1" ref="Q1882" ca="1">IF(AND(K1882&lt;&gt;"",P1882&lt;&gt;"Absent",U1882&lt;&gt;"NO",M1882="3GPPMEMBER"),IF(INDIRECT(S1882)&lt;&gt;"Present","CHECK","Covered"),"")</f>
        <v/>
      </c>
      <c r="S1882" s="218" t="str">
        <f>IF(M1882="3GPPMEMBER","'Voting List'!L"&amp;MATCH(K1882,'Voting List'!B:B,0),"")</f>
        <v/>
      </c>
      <c r="U1882" s="170" t="str">
        <f>IF(K1882&lt;&gt;"",IF(ISNUMBER(FIND(K1882,'Voting List'!M1)),"YES","NO"),"")</f>
        <v/>
      </c>
    </row>
    <row r="1883" spans="17:21" ht="12.6" customHeight="1" x14ac:dyDescent="0.2">
      <c r="Q1883" s="75" t="str" cm="1">
        <f t="array" aca="1" ref="Q1883" ca="1">IF(AND(K1883&lt;&gt;"",P1883&lt;&gt;"Absent",U1883&lt;&gt;"NO",M1883="3GPPMEMBER"),IF(INDIRECT(S1883)&lt;&gt;"Present","CHECK","Covered"),"")</f>
        <v/>
      </c>
      <c r="S1883" s="218" t="str">
        <f>IF(M1883="3GPPMEMBER","'Voting List'!L"&amp;MATCH(K1883,'Voting List'!B:B,0),"")</f>
        <v/>
      </c>
      <c r="U1883" s="170" t="str">
        <f>IF(K1883&lt;&gt;"",IF(ISNUMBER(FIND(K1883,'Voting List'!M1)),"YES","NO"),"")</f>
        <v/>
      </c>
    </row>
    <row r="1884" spans="17:21" ht="12.6" customHeight="1" x14ac:dyDescent="0.2">
      <c r="Q1884" s="75" t="str" cm="1">
        <f t="array" aca="1" ref="Q1884" ca="1">IF(AND(K1884&lt;&gt;"",P1884&lt;&gt;"Absent",U1884&lt;&gt;"NO",M1884="3GPPMEMBER"),IF(INDIRECT(S1884)&lt;&gt;"Present","CHECK","Covered"),"")</f>
        <v/>
      </c>
      <c r="S1884" s="218" t="str">
        <f>IF(M1884="3GPPMEMBER","'Voting List'!L"&amp;MATCH(K1884,'Voting List'!B:B,0),"")</f>
        <v/>
      </c>
      <c r="U1884" s="170" t="str">
        <f>IF(K1884&lt;&gt;"",IF(ISNUMBER(FIND(K1884,'Voting List'!M1)),"YES","NO"),"")</f>
        <v/>
      </c>
    </row>
    <row r="1885" spans="17:21" ht="12.6" customHeight="1" x14ac:dyDescent="0.2">
      <c r="Q1885" s="75" t="str" cm="1">
        <f t="array" aca="1" ref="Q1885" ca="1">IF(AND(K1885&lt;&gt;"",P1885&lt;&gt;"Absent",U1885&lt;&gt;"NO",M1885="3GPPMEMBER"),IF(INDIRECT(S1885)&lt;&gt;"Present","CHECK","Covered"),"")</f>
        <v/>
      </c>
      <c r="S1885" s="218" t="str">
        <f>IF(M1885="3GPPMEMBER","'Voting List'!L"&amp;MATCH(K1885,'Voting List'!B:B,0),"")</f>
        <v/>
      </c>
      <c r="U1885" s="170" t="str">
        <f>IF(K1885&lt;&gt;"",IF(ISNUMBER(FIND(K1885,'Voting List'!M1)),"YES","NO"),"")</f>
        <v/>
      </c>
    </row>
    <row r="1886" spans="17:21" ht="12.6" customHeight="1" x14ac:dyDescent="0.2">
      <c r="Q1886" s="75" t="str" cm="1">
        <f t="array" aca="1" ref="Q1886" ca="1">IF(AND(K1886&lt;&gt;"",P1886&lt;&gt;"Absent",U1886&lt;&gt;"NO",M1886="3GPPMEMBER"),IF(INDIRECT(S1886)&lt;&gt;"Present","CHECK","Covered"),"")</f>
        <v/>
      </c>
      <c r="S1886" s="218" t="str">
        <f>IF(M1886="3GPPMEMBER","'Voting List'!L"&amp;MATCH(K1886,'Voting List'!B:B,0),"")</f>
        <v/>
      </c>
      <c r="U1886" s="170" t="str">
        <f>IF(K1886&lt;&gt;"",IF(ISNUMBER(FIND(K1886,'Voting List'!M1)),"YES","NO"),"")</f>
        <v/>
      </c>
    </row>
    <row r="1887" spans="17:21" ht="12.6" customHeight="1" x14ac:dyDescent="0.2">
      <c r="Q1887" s="75" t="str" cm="1">
        <f t="array" aca="1" ref="Q1887" ca="1">IF(AND(K1887&lt;&gt;"",P1887&lt;&gt;"Absent",U1887&lt;&gt;"NO",M1887="3GPPMEMBER"),IF(INDIRECT(S1887)&lt;&gt;"Present","CHECK","Covered"),"")</f>
        <v/>
      </c>
      <c r="S1887" s="218" t="str">
        <f>IF(M1887="3GPPMEMBER","'Voting List'!L"&amp;MATCH(K1887,'Voting List'!B:B,0),"")</f>
        <v/>
      </c>
      <c r="U1887" s="170" t="str">
        <f>IF(K1887&lt;&gt;"",IF(ISNUMBER(FIND(K1887,'Voting List'!M1)),"YES","NO"),"")</f>
        <v/>
      </c>
    </row>
    <row r="1888" spans="17:21" ht="12.6" customHeight="1" x14ac:dyDescent="0.2">
      <c r="Q1888" s="75" t="str" cm="1">
        <f t="array" aca="1" ref="Q1888" ca="1">IF(AND(K1888&lt;&gt;"",P1888&lt;&gt;"Absent",U1888&lt;&gt;"NO",M1888="3GPPMEMBER"),IF(INDIRECT(S1888)&lt;&gt;"Present","CHECK","Covered"),"")</f>
        <v/>
      </c>
      <c r="S1888" s="218" t="str">
        <f>IF(M1888="3GPPMEMBER","'Voting List'!L"&amp;MATCH(K1888,'Voting List'!B:B,0),"")</f>
        <v/>
      </c>
      <c r="U1888" s="170" t="str">
        <f>IF(K1888&lt;&gt;"",IF(ISNUMBER(FIND(K1888,'Voting List'!M1)),"YES","NO"),"")</f>
        <v/>
      </c>
    </row>
    <row r="1889" spans="17:21" ht="12.6" customHeight="1" x14ac:dyDescent="0.2">
      <c r="Q1889" s="75" t="str" cm="1">
        <f t="array" aca="1" ref="Q1889" ca="1">IF(AND(K1889&lt;&gt;"",P1889&lt;&gt;"Absent",U1889&lt;&gt;"NO",M1889="3GPPMEMBER"),IF(INDIRECT(S1889)&lt;&gt;"Present","CHECK","Covered"),"")</f>
        <v/>
      </c>
      <c r="S1889" s="218" t="str">
        <f>IF(M1889="3GPPMEMBER","'Voting List'!L"&amp;MATCH(K1889,'Voting List'!B:B,0),"")</f>
        <v/>
      </c>
      <c r="U1889" s="170" t="str">
        <f>IF(K1889&lt;&gt;"",IF(ISNUMBER(FIND(K1889,'Voting List'!M1)),"YES","NO"),"")</f>
        <v/>
      </c>
    </row>
    <row r="1890" spans="17:21" ht="12.6" customHeight="1" x14ac:dyDescent="0.2">
      <c r="Q1890" s="75" t="str" cm="1">
        <f t="array" aca="1" ref="Q1890" ca="1">IF(AND(K1890&lt;&gt;"",P1890&lt;&gt;"Absent",U1890&lt;&gt;"NO",M1890="3GPPMEMBER"),IF(INDIRECT(S1890)&lt;&gt;"Present","CHECK","Covered"),"")</f>
        <v/>
      </c>
      <c r="S1890" s="218" t="str">
        <f>IF(M1890="3GPPMEMBER","'Voting List'!L"&amp;MATCH(K1890,'Voting List'!B:B,0),"")</f>
        <v/>
      </c>
      <c r="U1890" s="170" t="str">
        <f>IF(K1890&lt;&gt;"",IF(ISNUMBER(FIND(K1890,'Voting List'!M1)),"YES","NO"),"")</f>
        <v/>
      </c>
    </row>
    <row r="1891" spans="17:21" ht="12.6" customHeight="1" x14ac:dyDescent="0.2">
      <c r="Q1891" s="75" t="str" cm="1">
        <f t="array" aca="1" ref="Q1891" ca="1">IF(AND(K1891&lt;&gt;"",P1891&lt;&gt;"Absent",U1891&lt;&gt;"NO",M1891="3GPPMEMBER"),IF(INDIRECT(S1891)&lt;&gt;"Present","CHECK","Covered"),"")</f>
        <v/>
      </c>
      <c r="S1891" s="218" t="str">
        <f>IF(M1891="3GPPMEMBER","'Voting List'!L"&amp;MATCH(K1891,'Voting List'!B:B,0),"")</f>
        <v/>
      </c>
      <c r="U1891" s="170" t="str">
        <f>IF(K1891&lt;&gt;"",IF(ISNUMBER(FIND(K1891,'Voting List'!M1)),"YES","NO"),"")</f>
        <v/>
      </c>
    </row>
    <row r="1892" spans="17:21" ht="12.6" customHeight="1" x14ac:dyDescent="0.2">
      <c r="Q1892" s="75" t="str" cm="1">
        <f t="array" aca="1" ref="Q1892" ca="1">IF(AND(K1892&lt;&gt;"",P1892&lt;&gt;"Absent",U1892&lt;&gt;"NO",M1892="3GPPMEMBER"),IF(INDIRECT(S1892)&lt;&gt;"Present","CHECK","Covered"),"")</f>
        <v/>
      </c>
      <c r="S1892" s="218" t="str">
        <f>IF(M1892="3GPPMEMBER","'Voting List'!L"&amp;MATCH(K1892,'Voting List'!B:B,0),"")</f>
        <v/>
      </c>
      <c r="U1892" s="170" t="str">
        <f>IF(K1892&lt;&gt;"",IF(ISNUMBER(FIND(K1892,'Voting List'!M1)),"YES","NO"),"")</f>
        <v/>
      </c>
    </row>
    <row r="1893" spans="17:21" ht="12.6" customHeight="1" x14ac:dyDescent="0.2">
      <c r="Q1893" s="75" t="str" cm="1">
        <f t="array" aca="1" ref="Q1893" ca="1">IF(AND(K1893&lt;&gt;"",P1893&lt;&gt;"Absent",U1893&lt;&gt;"NO",M1893="3GPPMEMBER"),IF(INDIRECT(S1893)&lt;&gt;"Present","CHECK","Covered"),"")</f>
        <v/>
      </c>
      <c r="S1893" s="218" t="str">
        <f>IF(M1893="3GPPMEMBER","'Voting List'!L"&amp;MATCH(K1893,'Voting List'!B:B,0),"")</f>
        <v/>
      </c>
      <c r="U1893" s="170" t="str">
        <f>IF(K1893&lt;&gt;"",IF(ISNUMBER(FIND(K1893,'Voting List'!M1)),"YES","NO"),"")</f>
        <v/>
      </c>
    </row>
    <row r="1894" spans="17:21" ht="12.6" customHeight="1" x14ac:dyDescent="0.2">
      <c r="Q1894" s="75" t="str" cm="1">
        <f t="array" aca="1" ref="Q1894" ca="1">IF(AND(K1894&lt;&gt;"",P1894&lt;&gt;"Absent",U1894&lt;&gt;"NO",M1894="3GPPMEMBER"),IF(INDIRECT(S1894)&lt;&gt;"Present","CHECK","Covered"),"")</f>
        <v/>
      </c>
      <c r="S1894" s="218" t="str">
        <f>IF(M1894="3GPPMEMBER","'Voting List'!L"&amp;MATCH(K1894,'Voting List'!B:B,0),"")</f>
        <v/>
      </c>
      <c r="U1894" s="170" t="str">
        <f>IF(K1894&lt;&gt;"",IF(ISNUMBER(FIND(K1894,'Voting List'!M1)),"YES","NO"),"")</f>
        <v/>
      </c>
    </row>
    <row r="1895" spans="17:21" ht="12.6" customHeight="1" x14ac:dyDescent="0.2">
      <c r="Q1895" s="75" t="str" cm="1">
        <f t="array" aca="1" ref="Q1895" ca="1">IF(AND(K1895&lt;&gt;"",P1895&lt;&gt;"Absent",U1895&lt;&gt;"NO",M1895="3GPPMEMBER"),IF(INDIRECT(S1895)&lt;&gt;"Present","CHECK","Covered"),"")</f>
        <v/>
      </c>
      <c r="S1895" s="218" t="str">
        <f>IF(M1895="3GPPMEMBER","'Voting List'!L"&amp;MATCH(K1895,'Voting List'!B:B,0),"")</f>
        <v/>
      </c>
      <c r="U1895" s="170" t="str">
        <f>IF(K1895&lt;&gt;"",IF(ISNUMBER(FIND(K1895,'Voting List'!M1)),"YES","NO"),"")</f>
        <v/>
      </c>
    </row>
    <row r="1896" spans="17:21" ht="12.6" customHeight="1" x14ac:dyDescent="0.2">
      <c r="Q1896" s="75" t="str" cm="1">
        <f t="array" aca="1" ref="Q1896" ca="1">IF(AND(K1896&lt;&gt;"",P1896&lt;&gt;"Absent",U1896&lt;&gt;"NO",M1896="3GPPMEMBER"),IF(INDIRECT(S1896)&lt;&gt;"Present","CHECK","Covered"),"")</f>
        <v/>
      </c>
      <c r="S1896" s="218" t="str">
        <f>IF(M1896="3GPPMEMBER","'Voting List'!L"&amp;MATCH(K1896,'Voting List'!B:B,0),"")</f>
        <v/>
      </c>
      <c r="U1896" s="170" t="str">
        <f>IF(K1896&lt;&gt;"",IF(ISNUMBER(FIND(K1896,'Voting List'!M1)),"YES","NO"),"")</f>
        <v/>
      </c>
    </row>
    <row r="1897" spans="17:21" ht="12.6" customHeight="1" x14ac:dyDescent="0.2">
      <c r="Q1897" s="75" t="str" cm="1">
        <f t="array" aca="1" ref="Q1897" ca="1">IF(AND(K1897&lt;&gt;"",P1897&lt;&gt;"Absent",U1897&lt;&gt;"NO",M1897="3GPPMEMBER"),IF(INDIRECT(S1897)&lt;&gt;"Present","CHECK","Covered"),"")</f>
        <v/>
      </c>
      <c r="S1897" s="218" t="str">
        <f>IF(M1897="3GPPMEMBER","'Voting List'!L"&amp;MATCH(K1897,'Voting List'!B:B,0),"")</f>
        <v/>
      </c>
      <c r="U1897" s="170" t="str">
        <f>IF(K1897&lt;&gt;"",IF(ISNUMBER(FIND(K1897,'Voting List'!M1)),"YES","NO"),"")</f>
        <v/>
      </c>
    </row>
    <row r="1898" spans="17:21" ht="12.6" customHeight="1" x14ac:dyDescent="0.2">
      <c r="Q1898" s="75" t="str" cm="1">
        <f t="array" aca="1" ref="Q1898" ca="1">IF(AND(K1898&lt;&gt;"",P1898&lt;&gt;"Absent",U1898&lt;&gt;"NO",M1898="3GPPMEMBER"),IF(INDIRECT(S1898)&lt;&gt;"Present","CHECK","Covered"),"")</f>
        <v/>
      </c>
      <c r="S1898" s="218" t="str">
        <f>IF(M1898="3GPPMEMBER","'Voting List'!L"&amp;MATCH(K1898,'Voting List'!B:B,0),"")</f>
        <v/>
      </c>
      <c r="U1898" s="170" t="str">
        <f>IF(K1898&lt;&gt;"",IF(ISNUMBER(FIND(K1898,'Voting List'!M1)),"YES","NO"),"")</f>
        <v/>
      </c>
    </row>
    <row r="1899" spans="17:21" ht="12.6" customHeight="1" x14ac:dyDescent="0.2">
      <c r="Q1899" s="75" t="str" cm="1">
        <f t="array" aca="1" ref="Q1899" ca="1">IF(AND(K1899&lt;&gt;"",P1899&lt;&gt;"Absent",U1899&lt;&gt;"NO",M1899="3GPPMEMBER"),IF(INDIRECT(S1899)&lt;&gt;"Present","CHECK","Covered"),"")</f>
        <v/>
      </c>
      <c r="S1899" s="218" t="str">
        <f>IF(M1899="3GPPMEMBER","'Voting List'!L"&amp;MATCH(K1899,'Voting List'!B:B,0),"")</f>
        <v/>
      </c>
      <c r="U1899" s="170" t="str">
        <f>IF(K1899&lt;&gt;"",IF(ISNUMBER(FIND(K1899,'Voting List'!M1)),"YES","NO"),"")</f>
        <v/>
      </c>
    </row>
    <row r="1900" spans="17:21" ht="12.6" customHeight="1" x14ac:dyDescent="0.2">
      <c r="Q1900" s="75" t="str" cm="1">
        <f t="array" aca="1" ref="Q1900" ca="1">IF(AND(K1900&lt;&gt;"",P1900&lt;&gt;"Absent",U1900&lt;&gt;"NO",M1900="3GPPMEMBER"),IF(INDIRECT(S1900)&lt;&gt;"Present","CHECK","Covered"),"")</f>
        <v/>
      </c>
      <c r="S1900" s="218" t="str">
        <f>IF(M1900="3GPPMEMBER","'Voting List'!L"&amp;MATCH(K1900,'Voting List'!B:B,0),"")</f>
        <v/>
      </c>
      <c r="U1900" s="170" t="str">
        <f>IF(K1900&lt;&gt;"",IF(ISNUMBER(FIND(K1900,'Voting List'!M1)),"YES","NO"),"")</f>
        <v/>
      </c>
    </row>
    <row r="1901" spans="17:21" ht="12.6" customHeight="1" x14ac:dyDescent="0.2">
      <c r="Q1901" s="75" t="str" cm="1">
        <f t="array" aca="1" ref="Q1901" ca="1">IF(AND(K1901&lt;&gt;"",P1901&lt;&gt;"Absent",U1901&lt;&gt;"NO",M1901="3GPPMEMBER"),IF(INDIRECT(S1901)&lt;&gt;"Present","CHECK","Covered"),"")</f>
        <v/>
      </c>
      <c r="S1901" s="218" t="str">
        <f>IF(M1901="3GPPMEMBER","'Voting List'!L"&amp;MATCH(K1901,'Voting List'!B:B,0),"")</f>
        <v/>
      </c>
      <c r="U1901" s="170" t="str">
        <f>IF(K1901&lt;&gt;"",IF(ISNUMBER(FIND(K1901,'Voting List'!M1)),"YES","NO"),"")</f>
        <v/>
      </c>
    </row>
    <row r="1902" spans="17:21" ht="12.6" customHeight="1" x14ac:dyDescent="0.2">
      <c r="Q1902" s="75" t="str" cm="1">
        <f t="array" aca="1" ref="Q1902" ca="1">IF(AND(K1902&lt;&gt;"",P1902&lt;&gt;"Absent",U1902&lt;&gt;"NO",M1902="3GPPMEMBER"),IF(INDIRECT(S1902)&lt;&gt;"Present","CHECK","Covered"),"")</f>
        <v/>
      </c>
      <c r="S1902" s="218" t="str">
        <f>IF(M1902="3GPPMEMBER","'Voting List'!L"&amp;MATCH(K1902,'Voting List'!B:B,0),"")</f>
        <v/>
      </c>
      <c r="U1902" s="170" t="str">
        <f>IF(K1902&lt;&gt;"",IF(ISNUMBER(FIND(K1902,'Voting List'!M1)),"YES","NO"),"")</f>
        <v/>
      </c>
    </row>
    <row r="1903" spans="17:21" ht="12.6" customHeight="1" x14ac:dyDescent="0.2">
      <c r="Q1903" s="75" t="str" cm="1">
        <f t="array" aca="1" ref="Q1903" ca="1">IF(AND(K1903&lt;&gt;"",P1903&lt;&gt;"Absent",U1903&lt;&gt;"NO",M1903="3GPPMEMBER"),IF(INDIRECT(S1903)&lt;&gt;"Present","CHECK","Covered"),"")</f>
        <v/>
      </c>
      <c r="S1903" s="218" t="str">
        <f>IF(M1903="3GPPMEMBER","'Voting List'!L"&amp;MATCH(K1903,'Voting List'!B:B,0),"")</f>
        <v/>
      </c>
      <c r="U1903" s="170" t="str">
        <f>IF(K1903&lt;&gt;"",IF(ISNUMBER(FIND(K1903,'Voting List'!M1)),"YES","NO"),"")</f>
        <v/>
      </c>
    </row>
    <row r="1904" spans="17:21" ht="12.6" customHeight="1" x14ac:dyDescent="0.2">
      <c r="Q1904" s="75" t="str" cm="1">
        <f t="array" aca="1" ref="Q1904" ca="1">IF(AND(K1904&lt;&gt;"",P1904&lt;&gt;"Absent",U1904&lt;&gt;"NO",M1904="3GPPMEMBER"),IF(INDIRECT(S1904)&lt;&gt;"Present","CHECK","Covered"),"")</f>
        <v/>
      </c>
      <c r="S1904" s="218" t="str">
        <f>IF(M1904="3GPPMEMBER","'Voting List'!L"&amp;MATCH(K1904,'Voting List'!B:B,0),"")</f>
        <v/>
      </c>
      <c r="U1904" s="170" t="str">
        <f>IF(K1904&lt;&gt;"",IF(ISNUMBER(FIND(K1904,'Voting List'!M1)),"YES","NO"),"")</f>
        <v/>
      </c>
    </row>
    <row r="1905" spans="17:21" ht="12.6" customHeight="1" x14ac:dyDescent="0.2">
      <c r="Q1905" s="75" t="str" cm="1">
        <f t="array" aca="1" ref="Q1905" ca="1">IF(AND(K1905&lt;&gt;"",P1905&lt;&gt;"Absent",U1905&lt;&gt;"NO",M1905="3GPPMEMBER"),IF(INDIRECT(S1905)&lt;&gt;"Present","CHECK","Covered"),"")</f>
        <v/>
      </c>
      <c r="S1905" s="218" t="str">
        <f>IF(M1905="3GPPMEMBER","'Voting List'!L"&amp;MATCH(K1905,'Voting List'!B:B,0),"")</f>
        <v/>
      </c>
      <c r="U1905" s="170" t="str">
        <f>IF(K1905&lt;&gt;"",IF(ISNUMBER(FIND(K1905,'Voting List'!M1)),"YES","NO"),"")</f>
        <v/>
      </c>
    </row>
    <row r="1906" spans="17:21" ht="12.6" customHeight="1" x14ac:dyDescent="0.2">
      <c r="Q1906" s="75" t="str" cm="1">
        <f t="array" aca="1" ref="Q1906" ca="1">IF(AND(K1906&lt;&gt;"",P1906&lt;&gt;"Absent",U1906&lt;&gt;"NO",M1906="3GPPMEMBER"),IF(INDIRECT(S1906)&lt;&gt;"Present","CHECK","Covered"),"")</f>
        <v/>
      </c>
      <c r="S1906" s="218" t="str">
        <f>IF(M1906="3GPPMEMBER","'Voting List'!L"&amp;MATCH(K1906,'Voting List'!B:B,0),"")</f>
        <v/>
      </c>
      <c r="U1906" s="170" t="str">
        <f>IF(K1906&lt;&gt;"",IF(ISNUMBER(FIND(K1906,'Voting List'!M1)),"YES","NO"),"")</f>
        <v/>
      </c>
    </row>
    <row r="1907" spans="17:21" ht="12.6" customHeight="1" x14ac:dyDescent="0.2">
      <c r="Q1907" s="75" t="str" cm="1">
        <f t="array" aca="1" ref="Q1907" ca="1">IF(AND(K1907&lt;&gt;"",P1907&lt;&gt;"Absent",U1907&lt;&gt;"NO",M1907="3GPPMEMBER"),IF(INDIRECT(S1907)&lt;&gt;"Present","CHECK","Covered"),"")</f>
        <v/>
      </c>
      <c r="S1907" s="218" t="str">
        <f>IF(M1907="3GPPMEMBER","'Voting List'!L"&amp;MATCH(K1907,'Voting List'!B:B,0),"")</f>
        <v/>
      </c>
      <c r="U1907" s="170" t="str">
        <f>IF(K1907&lt;&gt;"",IF(ISNUMBER(FIND(K1907,'Voting List'!M1)),"YES","NO"),"")</f>
        <v/>
      </c>
    </row>
    <row r="1908" spans="17:21" ht="12.6" customHeight="1" x14ac:dyDescent="0.2">
      <c r="Q1908" s="75" t="str" cm="1">
        <f t="array" aca="1" ref="Q1908" ca="1">IF(AND(K1908&lt;&gt;"",P1908&lt;&gt;"Absent",U1908&lt;&gt;"NO",M1908="3GPPMEMBER"),IF(INDIRECT(S1908)&lt;&gt;"Present","CHECK","Covered"),"")</f>
        <v/>
      </c>
      <c r="S1908" s="218" t="str">
        <f>IF(M1908="3GPPMEMBER","'Voting List'!L"&amp;MATCH(K1908,'Voting List'!B:B,0),"")</f>
        <v/>
      </c>
      <c r="U1908" s="170" t="str">
        <f>IF(K1908&lt;&gt;"",IF(ISNUMBER(FIND(K1908,'Voting List'!M1)),"YES","NO"),"")</f>
        <v/>
      </c>
    </row>
    <row r="1909" spans="17:21" ht="12.6" customHeight="1" x14ac:dyDescent="0.2">
      <c r="Q1909" s="75" t="str" cm="1">
        <f t="array" aca="1" ref="Q1909" ca="1">IF(AND(K1909&lt;&gt;"",P1909&lt;&gt;"Absent",U1909&lt;&gt;"NO",M1909="3GPPMEMBER"),IF(INDIRECT(S1909)&lt;&gt;"Present","CHECK","Covered"),"")</f>
        <v/>
      </c>
      <c r="S1909" s="218" t="str">
        <f>IF(M1909="3GPPMEMBER","'Voting List'!L"&amp;MATCH(K1909,'Voting List'!B:B,0),"")</f>
        <v/>
      </c>
      <c r="U1909" s="170" t="str">
        <f>IF(K1909&lt;&gt;"",IF(ISNUMBER(FIND(K1909,'Voting List'!M1)),"YES","NO"),"")</f>
        <v/>
      </c>
    </row>
    <row r="1910" spans="17:21" ht="12.6" customHeight="1" x14ac:dyDescent="0.2">
      <c r="Q1910" s="75" t="str" cm="1">
        <f t="array" aca="1" ref="Q1910" ca="1">IF(AND(K1910&lt;&gt;"",P1910&lt;&gt;"Absent",U1910&lt;&gt;"NO",M1910="3GPPMEMBER"),IF(INDIRECT(S1910)&lt;&gt;"Present","CHECK","Covered"),"")</f>
        <v/>
      </c>
      <c r="S1910" s="218" t="str">
        <f>IF(M1910="3GPPMEMBER","'Voting List'!L"&amp;MATCH(K1910,'Voting List'!B:B,0),"")</f>
        <v/>
      </c>
      <c r="U1910" s="170" t="str">
        <f>IF(K1910&lt;&gt;"",IF(ISNUMBER(FIND(K1910,'Voting List'!M1)),"YES","NO"),"")</f>
        <v/>
      </c>
    </row>
    <row r="1911" spans="17:21" ht="12.6" customHeight="1" x14ac:dyDescent="0.2">
      <c r="Q1911" s="75" t="str" cm="1">
        <f t="array" aca="1" ref="Q1911" ca="1">IF(AND(K1911&lt;&gt;"",P1911&lt;&gt;"Absent",U1911&lt;&gt;"NO",M1911="3GPPMEMBER"),IF(INDIRECT(S1911)&lt;&gt;"Present","CHECK","Covered"),"")</f>
        <v/>
      </c>
      <c r="S1911" s="218" t="str">
        <f>IF(M1911="3GPPMEMBER","'Voting List'!L"&amp;MATCH(K1911,'Voting List'!B:B,0),"")</f>
        <v/>
      </c>
      <c r="U1911" s="170" t="str">
        <f>IF(K1911&lt;&gt;"",IF(ISNUMBER(FIND(K1911,'Voting List'!M1)),"YES","NO"),"")</f>
        <v/>
      </c>
    </row>
    <row r="1912" spans="17:21" ht="12.6" customHeight="1" x14ac:dyDescent="0.2">
      <c r="Q1912" s="75" t="str" cm="1">
        <f t="array" aca="1" ref="Q1912" ca="1">IF(AND(K1912&lt;&gt;"",P1912&lt;&gt;"Absent",U1912&lt;&gt;"NO",M1912="3GPPMEMBER"),IF(INDIRECT(S1912)&lt;&gt;"Present","CHECK","Covered"),"")</f>
        <v/>
      </c>
      <c r="S1912" s="218" t="str">
        <f>IF(M1912="3GPPMEMBER","'Voting List'!L"&amp;MATCH(K1912,'Voting List'!B:B,0),"")</f>
        <v/>
      </c>
      <c r="U1912" s="170" t="str">
        <f>IF(K1912&lt;&gt;"",IF(ISNUMBER(FIND(K1912,'Voting List'!M1)),"YES","NO"),"")</f>
        <v/>
      </c>
    </row>
    <row r="1913" spans="17:21" ht="12.6" customHeight="1" x14ac:dyDescent="0.2">
      <c r="Q1913" s="75" t="str" cm="1">
        <f t="array" aca="1" ref="Q1913" ca="1">IF(AND(K1913&lt;&gt;"",P1913&lt;&gt;"Absent",U1913&lt;&gt;"NO",M1913="3GPPMEMBER"),IF(INDIRECT(S1913)&lt;&gt;"Present","CHECK","Covered"),"")</f>
        <v/>
      </c>
      <c r="S1913" s="218" t="str">
        <f>IF(M1913="3GPPMEMBER","'Voting List'!L"&amp;MATCH(K1913,'Voting List'!B:B,0),"")</f>
        <v/>
      </c>
      <c r="U1913" s="170" t="str">
        <f>IF(K1913&lt;&gt;"",IF(ISNUMBER(FIND(K1913,'Voting List'!M1)),"YES","NO"),"")</f>
        <v/>
      </c>
    </row>
    <row r="1914" spans="17:21" ht="12.6" customHeight="1" x14ac:dyDescent="0.2">
      <c r="Q1914" s="75" t="str" cm="1">
        <f t="array" aca="1" ref="Q1914" ca="1">IF(AND(K1914&lt;&gt;"",P1914&lt;&gt;"Absent",U1914&lt;&gt;"NO",M1914="3GPPMEMBER"),IF(INDIRECT(S1914)&lt;&gt;"Present","CHECK","Covered"),"")</f>
        <v/>
      </c>
      <c r="S1914" s="218" t="str">
        <f>IF(M1914="3GPPMEMBER","'Voting List'!L"&amp;MATCH(K1914,'Voting List'!B:B,0),"")</f>
        <v/>
      </c>
      <c r="U1914" s="170" t="str">
        <f>IF(K1914&lt;&gt;"",IF(ISNUMBER(FIND(K1914,'Voting List'!M1)),"YES","NO"),"")</f>
        <v/>
      </c>
    </row>
    <row r="1915" spans="17:21" ht="12.6" customHeight="1" x14ac:dyDescent="0.2">
      <c r="Q1915" s="75" t="str" cm="1">
        <f t="array" aca="1" ref="Q1915" ca="1">IF(AND(K1915&lt;&gt;"",P1915&lt;&gt;"Absent",U1915&lt;&gt;"NO",M1915="3GPPMEMBER"),IF(INDIRECT(S1915)&lt;&gt;"Present","CHECK","Covered"),"")</f>
        <v/>
      </c>
      <c r="S1915" s="218" t="str">
        <f>IF(M1915="3GPPMEMBER","'Voting List'!L"&amp;MATCH(K1915,'Voting List'!B:B,0),"")</f>
        <v/>
      </c>
      <c r="U1915" s="170" t="str">
        <f>IF(K1915&lt;&gt;"",IF(ISNUMBER(FIND(K1915,'Voting List'!M1)),"YES","NO"),"")</f>
        <v/>
      </c>
    </row>
    <row r="1916" spans="17:21" ht="12.6" customHeight="1" x14ac:dyDescent="0.2">
      <c r="Q1916" s="75" t="str" cm="1">
        <f t="array" aca="1" ref="Q1916" ca="1">IF(AND(K1916&lt;&gt;"",P1916&lt;&gt;"Absent",U1916&lt;&gt;"NO",M1916="3GPPMEMBER"),IF(INDIRECT(S1916)&lt;&gt;"Present","CHECK","Covered"),"")</f>
        <v/>
      </c>
      <c r="S1916" s="218" t="str">
        <f>IF(M1916="3GPPMEMBER","'Voting List'!L"&amp;MATCH(K1916,'Voting List'!B:B,0),"")</f>
        <v/>
      </c>
      <c r="U1916" s="170" t="str">
        <f>IF(K1916&lt;&gt;"",IF(ISNUMBER(FIND(K1916,'Voting List'!M1)),"YES","NO"),"")</f>
        <v/>
      </c>
    </row>
    <row r="1917" spans="17:21" ht="12.6" customHeight="1" x14ac:dyDescent="0.2">
      <c r="Q1917" s="75" t="str" cm="1">
        <f t="array" aca="1" ref="Q1917" ca="1">IF(AND(K1917&lt;&gt;"",P1917&lt;&gt;"Absent",U1917&lt;&gt;"NO",M1917="3GPPMEMBER"),IF(INDIRECT(S1917)&lt;&gt;"Present","CHECK","Covered"),"")</f>
        <v/>
      </c>
      <c r="S1917" s="218" t="str">
        <f>IF(M1917="3GPPMEMBER","'Voting List'!L"&amp;MATCH(K1917,'Voting List'!B:B,0),"")</f>
        <v/>
      </c>
      <c r="U1917" s="170" t="str">
        <f>IF(K1917&lt;&gt;"",IF(ISNUMBER(FIND(K1917,'Voting List'!M1)),"YES","NO"),"")</f>
        <v/>
      </c>
    </row>
    <row r="1918" spans="17:21" ht="12.6" customHeight="1" x14ac:dyDescent="0.2">
      <c r="Q1918" s="75" t="str" cm="1">
        <f t="array" aca="1" ref="Q1918" ca="1">IF(AND(K1918&lt;&gt;"",P1918&lt;&gt;"Absent",U1918&lt;&gt;"NO",M1918="3GPPMEMBER"),IF(INDIRECT(S1918)&lt;&gt;"Present","CHECK","Covered"),"")</f>
        <v/>
      </c>
      <c r="S1918" s="218" t="str">
        <f>IF(M1918="3GPPMEMBER","'Voting List'!L"&amp;MATCH(K1918,'Voting List'!B:B,0),"")</f>
        <v/>
      </c>
      <c r="U1918" s="170" t="str">
        <f>IF(K1918&lt;&gt;"",IF(ISNUMBER(FIND(K1918,'Voting List'!M1)),"YES","NO"),"")</f>
        <v/>
      </c>
    </row>
    <row r="1919" spans="17:21" ht="12.6" customHeight="1" x14ac:dyDescent="0.2">
      <c r="Q1919" s="75" t="str" cm="1">
        <f t="array" aca="1" ref="Q1919" ca="1">IF(AND(K1919&lt;&gt;"",P1919&lt;&gt;"Absent",U1919&lt;&gt;"NO",M1919="3GPPMEMBER"),IF(INDIRECT(S1919)&lt;&gt;"Present","CHECK","Covered"),"")</f>
        <v/>
      </c>
      <c r="S1919" s="218" t="str">
        <f>IF(M1919="3GPPMEMBER","'Voting List'!L"&amp;MATCH(K1919,'Voting List'!B:B,0),"")</f>
        <v/>
      </c>
      <c r="U1919" s="170" t="str">
        <f>IF(K1919&lt;&gt;"",IF(ISNUMBER(FIND(K1919,'Voting List'!M1)),"YES","NO"),"")</f>
        <v/>
      </c>
    </row>
    <row r="1920" spans="17:21" ht="12.6" customHeight="1" x14ac:dyDescent="0.2">
      <c r="Q1920" s="75" t="str" cm="1">
        <f t="array" aca="1" ref="Q1920" ca="1">IF(AND(K1920&lt;&gt;"",P1920&lt;&gt;"Absent",U1920&lt;&gt;"NO",M1920="3GPPMEMBER"),IF(INDIRECT(S1920)&lt;&gt;"Present","CHECK","Covered"),"")</f>
        <v/>
      </c>
      <c r="S1920" s="218" t="str">
        <f>IF(M1920="3GPPMEMBER","'Voting List'!L"&amp;MATCH(K1920,'Voting List'!B:B,0),"")</f>
        <v/>
      </c>
      <c r="U1920" s="170" t="str">
        <f>IF(K1920&lt;&gt;"",IF(ISNUMBER(FIND(K1920,'Voting List'!M1)),"YES","NO"),"")</f>
        <v/>
      </c>
    </row>
    <row r="1921" spans="17:21" ht="12.6" customHeight="1" x14ac:dyDescent="0.2">
      <c r="Q1921" s="75" t="str" cm="1">
        <f t="array" aca="1" ref="Q1921" ca="1">IF(AND(K1921&lt;&gt;"",P1921&lt;&gt;"Absent",U1921&lt;&gt;"NO",M1921="3GPPMEMBER"),IF(INDIRECT(S1921)&lt;&gt;"Present","CHECK","Covered"),"")</f>
        <v/>
      </c>
      <c r="S1921" s="218" t="str">
        <f>IF(M1921="3GPPMEMBER","'Voting List'!L"&amp;MATCH(K1921,'Voting List'!B:B,0),"")</f>
        <v/>
      </c>
      <c r="U1921" s="170" t="str">
        <f>IF(K1921&lt;&gt;"",IF(ISNUMBER(FIND(K1921,'Voting List'!M1)),"YES","NO"),"")</f>
        <v/>
      </c>
    </row>
    <row r="1922" spans="17:21" ht="12.6" customHeight="1" x14ac:dyDescent="0.2">
      <c r="Q1922" s="75" t="str" cm="1">
        <f t="array" aca="1" ref="Q1922" ca="1">IF(AND(K1922&lt;&gt;"",P1922&lt;&gt;"Absent",U1922&lt;&gt;"NO",M1922="3GPPMEMBER"),IF(INDIRECT(S1922)&lt;&gt;"Present","CHECK","Covered"),"")</f>
        <v/>
      </c>
      <c r="S1922" s="218" t="str">
        <f>IF(M1922="3GPPMEMBER","'Voting List'!L"&amp;MATCH(K1922,'Voting List'!B:B,0),"")</f>
        <v/>
      </c>
      <c r="U1922" s="170" t="str">
        <f>IF(K1922&lt;&gt;"",IF(ISNUMBER(FIND(K1922,'Voting List'!M1)),"YES","NO"),"")</f>
        <v/>
      </c>
    </row>
    <row r="1923" spans="17:21" ht="12.6" customHeight="1" x14ac:dyDescent="0.2">
      <c r="Q1923" s="75" t="str" cm="1">
        <f t="array" aca="1" ref="Q1923" ca="1">IF(AND(K1923&lt;&gt;"",P1923&lt;&gt;"Absent",U1923&lt;&gt;"NO",M1923="3GPPMEMBER"),IF(INDIRECT(S1923)&lt;&gt;"Present","CHECK","Covered"),"")</f>
        <v/>
      </c>
      <c r="S1923" s="218" t="str">
        <f>IF(M1923="3GPPMEMBER","'Voting List'!L"&amp;MATCH(K1923,'Voting List'!B:B,0),"")</f>
        <v/>
      </c>
      <c r="U1923" s="170" t="str">
        <f>IF(K1923&lt;&gt;"",IF(ISNUMBER(FIND(K1923,'Voting List'!M1)),"YES","NO"),"")</f>
        <v/>
      </c>
    </row>
    <row r="1924" spans="17:21" ht="12.6" customHeight="1" x14ac:dyDescent="0.2">
      <c r="Q1924" s="75" t="str" cm="1">
        <f t="array" aca="1" ref="Q1924" ca="1">IF(AND(K1924&lt;&gt;"",P1924&lt;&gt;"Absent",U1924&lt;&gt;"NO",M1924="3GPPMEMBER"),IF(INDIRECT(S1924)&lt;&gt;"Present","CHECK","Covered"),"")</f>
        <v/>
      </c>
      <c r="S1924" s="218" t="str">
        <f>IF(M1924="3GPPMEMBER","'Voting List'!L"&amp;MATCH(K1924,'Voting List'!B:B,0),"")</f>
        <v/>
      </c>
      <c r="U1924" s="170" t="str">
        <f>IF(K1924&lt;&gt;"",IF(ISNUMBER(FIND(K1924,'Voting List'!M1)),"YES","NO"),"")</f>
        <v/>
      </c>
    </row>
    <row r="1925" spans="17:21" ht="12.6" customHeight="1" x14ac:dyDescent="0.2">
      <c r="Q1925" s="75" t="str" cm="1">
        <f t="array" aca="1" ref="Q1925" ca="1">IF(AND(K1925&lt;&gt;"",P1925&lt;&gt;"Absent",U1925&lt;&gt;"NO",M1925="3GPPMEMBER"),IF(INDIRECT(S1925)&lt;&gt;"Present","CHECK","Covered"),"")</f>
        <v/>
      </c>
      <c r="S1925" s="218" t="str">
        <f>IF(M1925="3GPPMEMBER","'Voting List'!L"&amp;MATCH(K1925,'Voting List'!B:B,0),"")</f>
        <v/>
      </c>
      <c r="U1925" s="170" t="str">
        <f>IF(K1925&lt;&gt;"",IF(ISNUMBER(FIND(K1925,'Voting List'!M1)),"YES","NO"),"")</f>
        <v/>
      </c>
    </row>
    <row r="1926" spans="17:21" ht="12.6" customHeight="1" x14ac:dyDescent="0.2">
      <c r="Q1926" s="75" t="str" cm="1">
        <f t="array" aca="1" ref="Q1926" ca="1">IF(AND(K1926&lt;&gt;"",P1926&lt;&gt;"Absent",U1926&lt;&gt;"NO",M1926="3GPPMEMBER"),IF(INDIRECT(S1926)&lt;&gt;"Present","CHECK","Covered"),"")</f>
        <v/>
      </c>
      <c r="S1926" s="218" t="str">
        <f>IF(M1926="3GPPMEMBER","'Voting List'!L"&amp;MATCH(K1926,'Voting List'!B:B,0),"")</f>
        <v/>
      </c>
      <c r="U1926" s="170" t="str">
        <f>IF(K1926&lt;&gt;"",IF(ISNUMBER(FIND(K1926,'Voting List'!M1)),"YES","NO"),"")</f>
        <v/>
      </c>
    </row>
    <row r="1927" spans="17:21" ht="12.6" customHeight="1" x14ac:dyDescent="0.2">
      <c r="Q1927" s="75" t="str" cm="1">
        <f t="array" aca="1" ref="Q1927" ca="1">IF(AND(K1927&lt;&gt;"",P1927&lt;&gt;"Absent",U1927&lt;&gt;"NO",M1927="3GPPMEMBER"),IF(INDIRECT(S1927)&lt;&gt;"Present","CHECK","Covered"),"")</f>
        <v/>
      </c>
      <c r="S1927" s="218" t="str">
        <f>IF(M1927="3GPPMEMBER","'Voting List'!L"&amp;MATCH(K1927,'Voting List'!B:B,0),"")</f>
        <v/>
      </c>
      <c r="U1927" s="170" t="str">
        <f>IF(K1927&lt;&gt;"",IF(ISNUMBER(FIND(K1927,'Voting List'!M1)),"YES","NO"),"")</f>
        <v/>
      </c>
    </row>
    <row r="1928" spans="17:21" ht="12.6" customHeight="1" x14ac:dyDescent="0.2">
      <c r="Q1928" s="75" t="str" cm="1">
        <f t="array" aca="1" ref="Q1928" ca="1">IF(AND(K1928&lt;&gt;"",P1928&lt;&gt;"Absent",U1928&lt;&gt;"NO",M1928="3GPPMEMBER"),IF(INDIRECT(S1928)&lt;&gt;"Present","CHECK","Covered"),"")</f>
        <v/>
      </c>
      <c r="S1928" s="218" t="str">
        <f>IF(M1928="3GPPMEMBER","'Voting List'!L"&amp;MATCH(K1928,'Voting List'!B:B,0),"")</f>
        <v/>
      </c>
      <c r="U1928" s="170" t="str">
        <f>IF(K1928&lt;&gt;"",IF(ISNUMBER(FIND(K1928,'Voting List'!M1)),"YES","NO"),"")</f>
        <v/>
      </c>
    </row>
    <row r="1929" spans="17:21" ht="12.6" customHeight="1" x14ac:dyDescent="0.2">
      <c r="Q1929" s="75" t="str" cm="1">
        <f t="array" aca="1" ref="Q1929" ca="1">IF(AND(K1929&lt;&gt;"",P1929&lt;&gt;"Absent",U1929&lt;&gt;"NO",M1929="3GPPMEMBER"),IF(INDIRECT(S1929)&lt;&gt;"Present","CHECK","Covered"),"")</f>
        <v/>
      </c>
      <c r="S1929" s="218" t="str">
        <f>IF(M1929="3GPPMEMBER","'Voting List'!L"&amp;MATCH(K1929,'Voting List'!B:B,0),"")</f>
        <v/>
      </c>
      <c r="U1929" s="170" t="str">
        <f>IF(K1929&lt;&gt;"",IF(ISNUMBER(FIND(K1929,'Voting List'!M1)),"YES","NO"),"")</f>
        <v/>
      </c>
    </row>
    <row r="1930" spans="17:21" ht="12.6" customHeight="1" x14ac:dyDescent="0.2">
      <c r="Q1930" s="75" t="str" cm="1">
        <f t="array" aca="1" ref="Q1930" ca="1">IF(AND(K1930&lt;&gt;"",P1930&lt;&gt;"Absent",U1930&lt;&gt;"NO",M1930="3GPPMEMBER"),IF(INDIRECT(S1930)&lt;&gt;"Present","CHECK","Covered"),"")</f>
        <v/>
      </c>
      <c r="S1930" s="218" t="str">
        <f>IF(M1930="3GPPMEMBER","'Voting List'!L"&amp;MATCH(K1930,'Voting List'!B:B,0),"")</f>
        <v/>
      </c>
      <c r="U1930" s="170" t="str">
        <f>IF(K1930&lt;&gt;"",IF(ISNUMBER(FIND(K1930,'Voting List'!M1)),"YES","NO"),"")</f>
        <v/>
      </c>
    </row>
    <row r="1931" spans="17:21" ht="12.6" customHeight="1" x14ac:dyDescent="0.2">
      <c r="Q1931" s="75" t="str" cm="1">
        <f t="array" aca="1" ref="Q1931" ca="1">IF(AND(K1931&lt;&gt;"",P1931&lt;&gt;"Absent",U1931&lt;&gt;"NO",M1931="3GPPMEMBER"),IF(INDIRECT(S1931)&lt;&gt;"Present","CHECK","Covered"),"")</f>
        <v/>
      </c>
      <c r="S1931" s="218" t="str">
        <f>IF(M1931="3GPPMEMBER","'Voting List'!L"&amp;MATCH(K1931,'Voting List'!B:B,0),"")</f>
        <v/>
      </c>
      <c r="U1931" s="170" t="str">
        <f>IF(K1931&lt;&gt;"",IF(ISNUMBER(FIND(K1931,'Voting List'!M1)),"YES","NO"),"")</f>
        <v/>
      </c>
    </row>
    <row r="1932" spans="17:21" ht="12.6" customHeight="1" x14ac:dyDescent="0.2">
      <c r="Q1932" s="75" t="str" cm="1">
        <f t="array" aca="1" ref="Q1932" ca="1">IF(AND(K1932&lt;&gt;"",P1932&lt;&gt;"Absent",U1932&lt;&gt;"NO",M1932="3GPPMEMBER"),IF(INDIRECT(S1932)&lt;&gt;"Present","CHECK","Covered"),"")</f>
        <v/>
      </c>
      <c r="S1932" s="218" t="str">
        <f>IF(M1932="3GPPMEMBER","'Voting List'!L"&amp;MATCH(K1932,'Voting List'!B:B,0),"")</f>
        <v/>
      </c>
      <c r="U1932" s="170" t="str">
        <f>IF(K1932&lt;&gt;"",IF(ISNUMBER(FIND(K1932,'Voting List'!M1)),"YES","NO"),"")</f>
        <v/>
      </c>
    </row>
    <row r="1933" spans="17:21" ht="12.6" customHeight="1" x14ac:dyDescent="0.2">
      <c r="Q1933" s="75" t="str" cm="1">
        <f t="array" aca="1" ref="Q1933" ca="1">IF(AND(K1933&lt;&gt;"",P1933&lt;&gt;"Absent",U1933&lt;&gt;"NO",M1933="3GPPMEMBER"),IF(INDIRECT(S1933)&lt;&gt;"Present","CHECK","Covered"),"")</f>
        <v/>
      </c>
      <c r="S1933" s="218" t="str">
        <f>IF(M1933="3GPPMEMBER","'Voting List'!L"&amp;MATCH(K1933,'Voting List'!B:B,0),"")</f>
        <v/>
      </c>
      <c r="U1933" s="170" t="str">
        <f>IF(K1933&lt;&gt;"",IF(ISNUMBER(FIND(K1933,'Voting List'!M1)),"YES","NO"),"")</f>
        <v/>
      </c>
    </row>
    <row r="1934" spans="17:21" ht="12.6" customHeight="1" x14ac:dyDescent="0.2">
      <c r="Q1934" s="75" t="str" cm="1">
        <f t="array" aca="1" ref="Q1934" ca="1">IF(AND(K1934&lt;&gt;"",P1934&lt;&gt;"Absent",U1934&lt;&gt;"NO",M1934="3GPPMEMBER"),IF(INDIRECT(S1934)&lt;&gt;"Present","CHECK","Covered"),"")</f>
        <v/>
      </c>
      <c r="S1934" s="218" t="str">
        <f>IF(M1934="3GPPMEMBER","'Voting List'!L"&amp;MATCH(K1934,'Voting List'!B:B,0),"")</f>
        <v/>
      </c>
      <c r="U1934" s="170" t="str">
        <f>IF(K1934&lt;&gt;"",IF(ISNUMBER(FIND(K1934,'Voting List'!M1)),"YES","NO"),"")</f>
        <v/>
      </c>
    </row>
    <row r="1935" spans="17:21" ht="12.6" customHeight="1" x14ac:dyDescent="0.2">
      <c r="Q1935" s="75" t="str" cm="1">
        <f t="array" aca="1" ref="Q1935" ca="1">IF(AND(K1935&lt;&gt;"",P1935&lt;&gt;"Absent",U1935&lt;&gt;"NO",M1935="3GPPMEMBER"),IF(INDIRECT(S1935)&lt;&gt;"Present","CHECK","Covered"),"")</f>
        <v/>
      </c>
      <c r="S1935" s="218" t="str">
        <f>IF(M1935="3GPPMEMBER","'Voting List'!L"&amp;MATCH(K1935,'Voting List'!B:B,0),"")</f>
        <v/>
      </c>
      <c r="U1935" s="170" t="str">
        <f>IF(K1935&lt;&gt;"",IF(ISNUMBER(FIND(K1935,'Voting List'!M1)),"YES","NO"),"")</f>
        <v/>
      </c>
    </row>
    <row r="1936" spans="17:21" ht="12.6" customHeight="1" x14ac:dyDescent="0.2">
      <c r="Q1936" s="75" t="str" cm="1">
        <f t="array" aca="1" ref="Q1936" ca="1">IF(AND(K1936&lt;&gt;"",P1936&lt;&gt;"Absent",U1936&lt;&gt;"NO",M1936="3GPPMEMBER"),IF(INDIRECT(S1936)&lt;&gt;"Present","CHECK","Covered"),"")</f>
        <v/>
      </c>
      <c r="S1936" s="218" t="str">
        <f>IF(M1936="3GPPMEMBER","'Voting List'!L"&amp;MATCH(K1936,'Voting List'!B:B,0),"")</f>
        <v/>
      </c>
      <c r="U1936" s="170" t="str">
        <f>IF(K1936&lt;&gt;"",IF(ISNUMBER(FIND(K1936,'Voting List'!M1)),"YES","NO"),"")</f>
        <v/>
      </c>
    </row>
    <row r="1937" spans="17:21" ht="12.6" customHeight="1" x14ac:dyDescent="0.2">
      <c r="Q1937" s="75" t="str" cm="1">
        <f t="array" aca="1" ref="Q1937" ca="1">IF(AND(K1937&lt;&gt;"",P1937&lt;&gt;"Absent",U1937&lt;&gt;"NO",M1937="3GPPMEMBER"),IF(INDIRECT(S1937)&lt;&gt;"Present","CHECK","Covered"),"")</f>
        <v/>
      </c>
      <c r="S1937" s="218" t="str">
        <f>IF(M1937="3GPPMEMBER","'Voting List'!L"&amp;MATCH(K1937,'Voting List'!B:B,0),"")</f>
        <v/>
      </c>
      <c r="U1937" s="170" t="str">
        <f>IF(K1937&lt;&gt;"",IF(ISNUMBER(FIND(K1937,'Voting List'!M1)),"YES","NO"),"")</f>
        <v/>
      </c>
    </row>
    <row r="1938" spans="17:21" ht="12.6" customHeight="1" x14ac:dyDescent="0.2">
      <c r="Q1938" s="75" t="str" cm="1">
        <f t="array" aca="1" ref="Q1938" ca="1">IF(AND(K1938&lt;&gt;"",P1938&lt;&gt;"Absent",U1938&lt;&gt;"NO",M1938="3GPPMEMBER"),IF(INDIRECT(S1938)&lt;&gt;"Present","CHECK","Covered"),"")</f>
        <v/>
      </c>
      <c r="S1938" s="218" t="str">
        <f>IF(M1938="3GPPMEMBER","'Voting List'!L"&amp;MATCH(K1938,'Voting List'!B:B,0),"")</f>
        <v/>
      </c>
      <c r="U1938" s="170" t="str">
        <f>IF(K1938&lt;&gt;"",IF(ISNUMBER(FIND(K1938,'Voting List'!M1)),"YES","NO"),"")</f>
        <v/>
      </c>
    </row>
    <row r="1939" spans="17:21" ht="12.6" customHeight="1" x14ac:dyDescent="0.2">
      <c r="Q1939" s="75" t="str" cm="1">
        <f t="array" aca="1" ref="Q1939" ca="1">IF(AND(K1939&lt;&gt;"",P1939&lt;&gt;"Absent",U1939&lt;&gt;"NO",M1939="3GPPMEMBER"),IF(INDIRECT(S1939)&lt;&gt;"Present","CHECK","Covered"),"")</f>
        <v/>
      </c>
      <c r="S1939" s="218" t="str">
        <f>IF(M1939="3GPPMEMBER","'Voting List'!L"&amp;MATCH(K1939,'Voting List'!B:B,0),"")</f>
        <v/>
      </c>
      <c r="U1939" s="170" t="str">
        <f>IF(K1939&lt;&gt;"",IF(ISNUMBER(FIND(K1939,'Voting List'!M1)),"YES","NO"),"")</f>
        <v/>
      </c>
    </row>
    <row r="1940" spans="17:21" ht="12.6" customHeight="1" x14ac:dyDescent="0.2">
      <c r="Q1940" s="75" t="str" cm="1">
        <f t="array" aca="1" ref="Q1940" ca="1">IF(AND(K1940&lt;&gt;"",P1940&lt;&gt;"Absent",U1940&lt;&gt;"NO",M1940="3GPPMEMBER"),IF(INDIRECT(S1940)&lt;&gt;"Present","CHECK","Covered"),"")</f>
        <v/>
      </c>
      <c r="S1940" s="218" t="str">
        <f>IF(M1940="3GPPMEMBER","'Voting List'!L"&amp;MATCH(K1940,'Voting List'!B:B,0),"")</f>
        <v/>
      </c>
      <c r="U1940" s="170" t="str">
        <f>IF(K1940&lt;&gt;"",IF(ISNUMBER(FIND(K1940,'Voting List'!M1)),"YES","NO"),"")</f>
        <v/>
      </c>
    </row>
    <row r="1941" spans="17:21" ht="12.6" customHeight="1" x14ac:dyDescent="0.2">
      <c r="Q1941" s="75" t="str" cm="1">
        <f t="array" aca="1" ref="Q1941" ca="1">IF(AND(K1941&lt;&gt;"",P1941&lt;&gt;"Absent",U1941&lt;&gt;"NO",M1941="3GPPMEMBER"),IF(INDIRECT(S1941)&lt;&gt;"Present","CHECK","Covered"),"")</f>
        <v/>
      </c>
      <c r="S1941" s="218" t="str">
        <f>IF(M1941="3GPPMEMBER","'Voting List'!L"&amp;MATCH(K1941,'Voting List'!B:B,0),"")</f>
        <v/>
      </c>
      <c r="U1941" s="170" t="str">
        <f>IF(K1941&lt;&gt;"",IF(ISNUMBER(FIND(K1941,'Voting List'!M1)),"YES","NO"),"")</f>
        <v/>
      </c>
    </row>
    <row r="1942" spans="17:21" ht="12.6" customHeight="1" x14ac:dyDescent="0.2">
      <c r="Q1942" s="75" t="str" cm="1">
        <f t="array" aca="1" ref="Q1942" ca="1">IF(AND(K1942&lt;&gt;"",P1942&lt;&gt;"Absent",U1942&lt;&gt;"NO",M1942="3GPPMEMBER"),IF(INDIRECT(S1942)&lt;&gt;"Present","CHECK","Covered"),"")</f>
        <v/>
      </c>
      <c r="S1942" s="218" t="str">
        <f>IF(M1942="3GPPMEMBER","'Voting List'!L"&amp;MATCH(K1942,'Voting List'!B:B,0),"")</f>
        <v/>
      </c>
      <c r="U1942" s="170" t="str">
        <f>IF(K1942&lt;&gt;"",IF(ISNUMBER(FIND(K1942,'Voting List'!M1)),"YES","NO"),"")</f>
        <v/>
      </c>
    </row>
    <row r="1943" spans="17:21" ht="12.6" customHeight="1" x14ac:dyDescent="0.2">
      <c r="Q1943" s="75" t="str" cm="1">
        <f t="array" aca="1" ref="Q1943" ca="1">IF(AND(K1943&lt;&gt;"",P1943&lt;&gt;"Absent",U1943&lt;&gt;"NO",M1943="3GPPMEMBER"),IF(INDIRECT(S1943)&lt;&gt;"Present","CHECK","Covered"),"")</f>
        <v/>
      </c>
      <c r="S1943" s="218" t="str">
        <f>IF(M1943="3GPPMEMBER","'Voting List'!L"&amp;MATCH(K1943,'Voting List'!B:B,0),"")</f>
        <v/>
      </c>
      <c r="U1943" s="170" t="str">
        <f>IF(K1943&lt;&gt;"",IF(ISNUMBER(FIND(K1943,'Voting List'!M1)),"YES","NO"),"")</f>
        <v/>
      </c>
    </row>
    <row r="1944" spans="17:21" ht="12.6" customHeight="1" x14ac:dyDescent="0.2">
      <c r="Q1944" s="75" t="str" cm="1">
        <f t="array" aca="1" ref="Q1944" ca="1">IF(AND(K1944&lt;&gt;"",P1944&lt;&gt;"Absent",U1944&lt;&gt;"NO",M1944="3GPPMEMBER"),IF(INDIRECT(S1944)&lt;&gt;"Present","CHECK","Covered"),"")</f>
        <v/>
      </c>
      <c r="S1944" s="218" t="str">
        <f>IF(M1944="3GPPMEMBER","'Voting List'!L"&amp;MATCH(K1944,'Voting List'!B:B,0),"")</f>
        <v/>
      </c>
      <c r="U1944" s="170" t="str">
        <f>IF(K1944&lt;&gt;"",IF(ISNUMBER(FIND(K1944,'Voting List'!M1)),"YES","NO"),"")</f>
        <v/>
      </c>
    </row>
    <row r="1945" spans="17:21" ht="12.6" customHeight="1" x14ac:dyDescent="0.2">
      <c r="Q1945" s="75" t="str" cm="1">
        <f t="array" aca="1" ref="Q1945" ca="1">IF(AND(K1945&lt;&gt;"",P1945&lt;&gt;"Absent",U1945&lt;&gt;"NO",M1945="3GPPMEMBER"),IF(INDIRECT(S1945)&lt;&gt;"Present","CHECK","Covered"),"")</f>
        <v/>
      </c>
      <c r="S1945" s="218" t="str">
        <f>IF(M1945="3GPPMEMBER","'Voting List'!L"&amp;MATCH(K1945,'Voting List'!B:B,0),"")</f>
        <v/>
      </c>
      <c r="U1945" s="170" t="str">
        <f>IF(K1945&lt;&gt;"",IF(ISNUMBER(FIND(K1945,'Voting List'!M1)),"YES","NO"),"")</f>
        <v/>
      </c>
    </row>
    <row r="1946" spans="17:21" ht="12.6" customHeight="1" x14ac:dyDescent="0.2">
      <c r="Q1946" s="75" t="str" cm="1">
        <f t="array" aca="1" ref="Q1946" ca="1">IF(AND(K1946&lt;&gt;"",P1946&lt;&gt;"Absent",U1946&lt;&gt;"NO",M1946="3GPPMEMBER"),IF(INDIRECT(S1946)&lt;&gt;"Present","CHECK","Covered"),"")</f>
        <v/>
      </c>
      <c r="S1946" s="218" t="str">
        <f>IF(M1946="3GPPMEMBER","'Voting List'!L"&amp;MATCH(K1946,'Voting List'!B:B,0),"")</f>
        <v/>
      </c>
      <c r="U1946" s="170" t="str">
        <f>IF(K1946&lt;&gt;"",IF(ISNUMBER(FIND(K1946,'Voting List'!M1)),"YES","NO"),"")</f>
        <v/>
      </c>
    </row>
    <row r="1947" spans="17:21" ht="12.6" customHeight="1" x14ac:dyDescent="0.2">
      <c r="Q1947" s="75" t="str" cm="1">
        <f t="array" aca="1" ref="Q1947" ca="1">IF(AND(K1947&lt;&gt;"",P1947&lt;&gt;"Absent",U1947&lt;&gt;"NO",M1947="3GPPMEMBER"),IF(INDIRECT(S1947)&lt;&gt;"Present","CHECK","Covered"),"")</f>
        <v/>
      </c>
      <c r="S1947" s="218" t="str">
        <f>IF(M1947="3GPPMEMBER","'Voting List'!L"&amp;MATCH(K1947,'Voting List'!B:B,0),"")</f>
        <v/>
      </c>
      <c r="U1947" s="170" t="str">
        <f>IF(K1947&lt;&gt;"",IF(ISNUMBER(FIND(K1947,'Voting List'!M1)),"YES","NO"),"")</f>
        <v/>
      </c>
    </row>
    <row r="1948" spans="17:21" ht="12.6" customHeight="1" x14ac:dyDescent="0.2">
      <c r="Q1948" s="75" t="str" cm="1">
        <f t="array" aca="1" ref="Q1948" ca="1">IF(AND(K1948&lt;&gt;"",P1948&lt;&gt;"Absent",U1948&lt;&gt;"NO",M1948="3GPPMEMBER"),IF(INDIRECT(S1948)&lt;&gt;"Present","CHECK","Covered"),"")</f>
        <v/>
      </c>
      <c r="S1948" s="218" t="str">
        <f>IF(M1948="3GPPMEMBER","'Voting List'!L"&amp;MATCH(K1948,'Voting List'!B:B,0),"")</f>
        <v/>
      </c>
      <c r="U1948" s="170" t="str">
        <f>IF(K1948&lt;&gt;"",IF(ISNUMBER(FIND(K1948,'Voting List'!M1)),"YES","NO"),"")</f>
        <v/>
      </c>
    </row>
    <row r="1949" spans="17:21" ht="12.6" customHeight="1" x14ac:dyDescent="0.2">
      <c r="Q1949" s="75" t="str" cm="1">
        <f t="array" aca="1" ref="Q1949" ca="1">IF(AND(K1949&lt;&gt;"",P1949&lt;&gt;"Absent",U1949&lt;&gt;"NO",M1949="3GPPMEMBER"),IF(INDIRECT(S1949)&lt;&gt;"Present","CHECK","Covered"),"")</f>
        <v/>
      </c>
      <c r="S1949" s="218" t="str">
        <f>IF(M1949="3GPPMEMBER","'Voting List'!L"&amp;MATCH(K1949,'Voting List'!B:B,0),"")</f>
        <v/>
      </c>
      <c r="U1949" s="170" t="str">
        <f>IF(K1949&lt;&gt;"",IF(ISNUMBER(FIND(K1949,'Voting List'!M1)),"YES","NO"),"")</f>
        <v/>
      </c>
    </row>
    <row r="1950" spans="17:21" ht="12.6" customHeight="1" x14ac:dyDescent="0.2">
      <c r="Q1950" s="75" t="str" cm="1">
        <f t="array" aca="1" ref="Q1950" ca="1">IF(AND(K1950&lt;&gt;"",P1950&lt;&gt;"Absent",U1950&lt;&gt;"NO",M1950="3GPPMEMBER"),IF(INDIRECT(S1950)&lt;&gt;"Present","CHECK","Covered"),"")</f>
        <v/>
      </c>
      <c r="S1950" s="218" t="str">
        <f>IF(M1950="3GPPMEMBER","'Voting List'!L"&amp;MATCH(K1950,'Voting List'!B:B,0),"")</f>
        <v/>
      </c>
      <c r="U1950" s="170" t="str">
        <f>IF(K1950&lt;&gt;"",IF(ISNUMBER(FIND(K1950,'Voting List'!M1)),"YES","NO"),"")</f>
        <v/>
      </c>
    </row>
    <row r="1951" spans="17:21" ht="12.6" customHeight="1" x14ac:dyDescent="0.2">
      <c r="Q1951" s="75" t="str" cm="1">
        <f t="array" aca="1" ref="Q1951" ca="1">IF(AND(K1951&lt;&gt;"",P1951&lt;&gt;"Absent",U1951&lt;&gt;"NO",M1951="3GPPMEMBER"),IF(INDIRECT(S1951)&lt;&gt;"Present","CHECK","Covered"),"")</f>
        <v/>
      </c>
      <c r="S1951" s="218" t="str">
        <f>IF(M1951="3GPPMEMBER","'Voting List'!L"&amp;MATCH(K1951,'Voting List'!B:B,0),"")</f>
        <v/>
      </c>
      <c r="U1951" s="170" t="str">
        <f>IF(K1951&lt;&gt;"",IF(ISNUMBER(FIND(K1951,'Voting List'!M1)),"YES","NO"),"")</f>
        <v/>
      </c>
    </row>
    <row r="1952" spans="17:21" ht="12.6" customHeight="1" x14ac:dyDescent="0.2">
      <c r="Q1952" s="75" t="str" cm="1">
        <f t="array" aca="1" ref="Q1952" ca="1">IF(AND(K1952&lt;&gt;"",P1952&lt;&gt;"Absent",U1952&lt;&gt;"NO",M1952="3GPPMEMBER"),IF(INDIRECT(S1952)&lt;&gt;"Present","CHECK","Covered"),"")</f>
        <v/>
      </c>
      <c r="S1952" s="218" t="str">
        <f>IF(M1952="3GPPMEMBER","'Voting List'!L"&amp;MATCH(K1952,'Voting List'!B:B,0),"")</f>
        <v/>
      </c>
      <c r="U1952" s="170" t="str">
        <f>IF(K1952&lt;&gt;"",IF(ISNUMBER(FIND(K1952,'Voting List'!M1)),"YES","NO"),"")</f>
        <v/>
      </c>
    </row>
    <row r="1953" spans="17:21" ht="12.6" customHeight="1" x14ac:dyDescent="0.2">
      <c r="Q1953" s="75" t="str" cm="1">
        <f t="array" aca="1" ref="Q1953" ca="1">IF(AND(K1953&lt;&gt;"",P1953&lt;&gt;"Absent",U1953&lt;&gt;"NO",M1953="3GPPMEMBER"),IF(INDIRECT(S1953)&lt;&gt;"Present","CHECK","Covered"),"")</f>
        <v/>
      </c>
      <c r="S1953" s="218" t="str">
        <f>IF(M1953="3GPPMEMBER","'Voting List'!L"&amp;MATCH(K1953,'Voting List'!B:B,0),"")</f>
        <v/>
      </c>
      <c r="U1953" s="170" t="str">
        <f>IF(K1953&lt;&gt;"",IF(ISNUMBER(FIND(K1953,'Voting List'!M1)),"YES","NO"),"")</f>
        <v/>
      </c>
    </row>
    <row r="1954" spans="17:21" ht="12.6" customHeight="1" x14ac:dyDescent="0.2">
      <c r="Q1954" s="75" t="str" cm="1">
        <f t="array" aca="1" ref="Q1954" ca="1">IF(AND(K1954&lt;&gt;"",P1954&lt;&gt;"Absent",U1954&lt;&gt;"NO",M1954="3GPPMEMBER"),IF(INDIRECT(S1954)&lt;&gt;"Present","CHECK","Covered"),"")</f>
        <v/>
      </c>
      <c r="S1954" s="218" t="str">
        <f>IF(M1954="3GPPMEMBER","'Voting List'!L"&amp;MATCH(K1954,'Voting List'!B:B,0),"")</f>
        <v/>
      </c>
      <c r="U1954" s="170" t="str">
        <f>IF(K1954&lt;&gt;"",IF(ISNUMBER(FIND(K1954,'Voting List'!M1)),"YES","NO"),"")</f>
        <v/>
      </c>
    </row>
    <row r="1955" spans="17:21" ht="12.6" customHeight="1" x14ac:dyDescent="0.2">
      <c r="Q1955" s="75" t="str" cm="1">
        <f t="array" aca="1" ref="Q1955" ca="1">IF(AND(K1955&lt;&gt;"",P1955&lt;&gt;"Absent",U1955&lt;&gt;"NO",M1955="3GPPMEMBER"),IF(INDIRECT(S1955)&lt;&gt;"Present","CHECK","Covered"),"")</f>
        <v/>
      </c>
      <c r="S1955" s="218" t="str">
        <f>IF(M1955="3GPPMEMBER","'Voting List'!L"&amp;MATCH(K1955,'Voting List'!B:B,0),"")</f>
        <v/>
      </c>
      <c r="U1955" s="170" t="str">
        <f>IF(K1955&lt;&gt;"",IF(ISNUMBER(FIND(K1955,'Voting List'!M1)),"YES","NO"),"")</f>
        <v/>
      </c>
    </row>
    <row r="1956" spans="17:21" ht="12.6" customHeight="1" x14ac:dyDescent="0.2">
      <c r="Q1956" s="75" t="str" cm="1">
        <f t="array" aca="1" ref="Q1956" ca="1">IF(AND(K1956&lt;&gt;"",P1956&lt;&gt;"Absent",U1956&lt;&gt;"NO",M1956="3GPPMEMBER"),IF(INDIRECT(S1956)&lt;&gt;"Present","CHECK","Covered"),"")</f>
        <v/>
      </c>
      <c r="S1956" s="218" t="str">
        <f>IF(M1956="3GPPMEMBER","'Voting List'!L"&amp;MATCH(K1956,'Voting List'!B:B,0),"")</f>
        <v/>
      </c>
      <c r="U1956" s="170" t="str">
        <f>IF(K1956&lt;&gt;"",IF(ISNUMBER(FIND(K1956,'Voting List'!M1)),"YES","NO"),"")</f>
        <v/>
      </c>
    </row>
    <row r="1957" spans="17:21" ht="12.6" customHeight="1" x14ac:dyDescent="0.2">
      <c r="Q1957" s="75" t="str" cm="1">
        <f t="array" aca="1" ref="Q1957" ca="1">IF(AND(K1957&lt;&gt;"",P1957&lt;&gt;"Absent",U1957&lt;&gt;"NO",M1957="3GPPMEMBER"),IF(INDIRECT(S1957)&lt;&gt;"Present","CHECK","Covered"),"")</f>
        <v/>
      </c>
      <c r="S1957" s="218" t="str">
        <f>IF(M1957="3GPPMEMBER","'Voting List'!L"&amp;MATCH(K1957,'Voting List'!B:B,0),"")</f>
        <v/>
      </c>
      <c r="U1957" s="170" t="str">
        <f>IF(K1957&lt;&gt;"",IF(ISNUMBER(FIND(K1957,'Voting List'!M1)),"YES","NO"),"")</f>
        <v/>
      </c>
    </row>
    <row r="1958" spans="17:21" ht="12.6" customHeight="1" x14ac:dyDescent="0.2">
      <c r="Q1958" s="75" t="str" cm="1">
        <f t="array" aca="1" ref="Q1958" ca="1">IF(AND(K1958&lt;&gt;"",P1958&lt;&gt;"Absent",U1958&lt;&gt;"NO",M1958="3GPPMEMBER"),IF(INDIRECT(S1958)&lt;&gt;"Present","CHECK","Covered"),"")</f>
        <v/>
      </c>
      <c r="S1958" s="218" t="str">
        <f>IF(M1958="3GPPMEMBER","'Voting List'!L"&amp;MATCH(K1958,'Voting List'!B:B,0),"")</f>
        <v/>
      </c>
      <c r="U1958" s="170" t="str">
        <f>IF(K1958&lt;&gt;"",IF(ISNUMBER(FIND(K1958,'Voting List'!M1)),"YES","NO"),"")</f>
        <v/>
      </c>
    </row>
    <row r="1959" spans="17:21" ht="12.6" customHeight="1" x14ac:dyDescent="0.2">
      <c r="Q1959" s="75" t="str" cm="1">
        <f t="array" aca="1" ref="Q1959" ca="1">IF(AND(K1959&lt;&gt;"",P1959&lt;&gt;"Absent",U1959&lt;&gt;"NO",M1959="3GPPMEMBER"),IF(INDIRECT(S1959)&lt;&gt;"Present","CHECK","Covered"),"")</f>
        <v/>
      </c>
      <c r="S1959" s="218" t="str">
        <f>IF(M1959="3GPPMEMBER","'Voting List'!L"&amp;MATCH(K1959,'Voting List'!B:B,0),"")</f>
        <v/>
      </c>
      <c r="U1959" s="170" t="str">
        <f>IF(K1959&lt;&gt;"",IF(ISNUMBER(FIND(K1959,'Voting List'!M1)),"YES","NO"),"")</f>
        <v/>
      </c>
    </row>
    <row r="1960" spans="17:21" ht="12.6" customHeight="1" x14ac:dyDescent="0.2">
      <c r="Q1960" s="75" t="str" cm="1">
        <f t="array" aca="1" ref="Q1960" ca="1">IF(AND(K1960&lt;&gt;"",P1960&lt;&gt;"Absent",U1960&lt;&gt;"NO",M1960="3GPPMEMBER"),IF(INDIRECT(S1960)&lt;&gt;"Present","CHECK","Covered"),"")</f>
        <v/>
      </c>
      <c r="S1960" s="218" t="str">
        <f>IF(M1960="3GPPMEMBER","'Voting List'!L"&amp;MATCH(K1960,'Voting List'!B:B,0),"")</f>
        <v/>
      </c>
      <c r="U1960" s="170" t="str">
        <f>IF(K1960&lt;&gt;"",IF(ISNUMBER(FIND(K1960,'Voting List'!M1)),"YES","NO"),"")</f>
        <v/>
      </c>
    </row>
    <row r="1961" spans="17:21" ht="12.6" customHeight="1" x14ac:dyDescent="0.2">
      <c r="Q1961" s="75" t="str" cm="1">
        <f t="array" aca="1" ref="Q1961" ca="1">IF(AND(K1961&lt;&gt;"",P1961&lt;&gt;"Absent",U1961&lt;&gt;"NO",M1961="3GPPMEMBER"),IF(INDIRECT(S1961)&lt;&gt;"Present","CHECK","Covered"),"")</f>
        <v/>
      </c>
      <c r="S1961" s="218" t="str">
        <f>IF(M1961="3GPPMEMBER","'Voting List'!L"&amp;MATCH(K1961,'Voting List'!B:B,0),"")</f>
        <v/>
      </c>
      <c r="U1961" s="170" t="str">
        <f>IF(K1961&lt;&gt;"",IF(ISNUMBER(FIND(K1961,'Voting List'!M1)),"YES","NO"),"")</f>
        <v/>
      </c>
    </row>
    <row r="1962" spans="17:21" ht="12.6" customHeight="1" x14ac:dyDescent="0.2">
      <c r="Q1962" s="75" t="str" cm="1">
        <f t="array" aca="1" ref="Q1962" ca="1">IF(AND(K1962&lt;&gt;"",P1962&lt;&gt;"Absent",U1962&lt;&gt;"NO",M1962="3GPPMEMBER"),IF(INDIRECT(S1962)&lt;&gt;"Present","CHECK","Covered"),"")</f>
        <v/>
      </c>
      <c r="S1962" s="218" t="str">
        <f>IF(M1962="3GPPMEMBER","'Voting List'!L"&amp;MATCH(K1962,'Voting List'!B:B,0),"")</f>
        <v/>
      </c>
      <c r="U1962" s="170" t="str">
        <f>IF(K1962&lt;&gt;"",IF(ISNUMBER(FIND(K1962,'Voting List'!M1)),"YES","NO"),"")</f>
        <v/>
      </c>
    </row>
    <row r="1963" spans="17:21" ht="12.6" customHeight="1" x14ac:dyDescent="0.2">
      <c r="Q1963" s="75" t="str" cm="1">
        <f t="array" aca="1" ref="Q1963" ca="1">IF(AND(K1963&lt;&gt;"",P1963&lt;&gt;"Absent",U1963&lt;&gt;"NO",M1963="3GPPMEMBER"),IF(INDIRECT(S1963)&lt;&gt;"Present","CHECK","Covered"),"")</f>
        <v/>
      </c>
      <c r="S1963" s="218" t="str">
        <f>IF(M1963="3GPPMEMBER","'Voting List'!L"&amp;MATCH(K1963,'Voting List'!B:B,0),"")</f>
        <v/>
      </c>
      <c r="U1963" s="170" t="str">
        <f>IF(K1963&lt;&gt;"",IF(ISNUMBER(FIND(K1963,'Voting List'!M1)),"YES","NO"),"")</f>
        <v/>
      </c>
    </row>
    <row r="1964" spans="17:21" ht="12.6" customHeight="1" x14ac:dyDescent="0.2">
      <c r="Q1964" s="75" t="str" cm="1">
        <f t="array" aca="1" ref="Q1964" ca="1">IF(AND(K1964&lt;&gt;"",P1964&lt;&gt;"Absent",U1964&lt;&gt;"NO",M1964="3GPPMEMBER"),IF(INDIRECT(S1964)&lt;&gt;"Present","CHECK","Covered"),"")</f>
        <v/>
      </c>
      <c r="S1964" s="218" t="str">
        <f>IF(M1964="3GPPMEMBER","'Voting List'!L"&amp;MATCH(K1964,'Voting List'!B:B,0),"")</f>
        <v/>
      </c>
      <c r="U1964" s="170" t="str">
        <f>IF(K1964&lt;&gt;"",IF(ISNUMBER(FIND(K1964,'Voting List'!M1)),"YES","NO"),"")</f>
        <v/>
      </c>
    </row>
    <row r="1965" spans="17:21" ht="12.6" customHeight="1" x14ac:dyDescent="0.2">
      <c r="Q1965" s="75" t="str" cm="1">
        <f t="array" aca="1" ref="Q1965" ca="1">IF(AND(K1965&lt;&gt;"",P1965&lt;&gt;"Absent",U1965&lt;&gt;"NO",M1965="3GPPMEMBER"),IF(INDIRECT(S1965)&lt;&gt;"Present","CHECK","Covered"),"")</f>
        <v/>
      </c>
      <c r="S1965" s="218" t="str">
        <f>IF(M1965="3GPPMEMBER","'Voting List'!L"&amp;MATCH(K1965,'Voting List'!B:B,0),"")</f>
        <v/>
      </c>
      <c r="U1965" s="170" t="str">
        <f>IF(K1965&lt;&gt;"",IF(ISNUMBER(FIND(K1965,'Voting List'!M1)),"YES","NO"),"")</f>
        <v/>
      </c>
    </row>
    <row r="1966" spans="17:21" ht="12.6" customHeight="1" x14ac:dyDescent="0.2">
      <c r="Q1966" s="75" t="str" cm="1">
        <f t="array" aca="1" ref="Q1966" ca="1">IF(AND(K1966&lt;&gt;"",P1966&lt;&gt;"Absent",U1966&lt;&gt;"NO",M1966="3GPPMEMBER"),IF(INDIRECT(S1966)&lt;&gt;"Present","CHECK","Covered"),"")</f>
        <v/>
      </c>
      <c r="S1966" s="218" t="str">
        <f>IF(M1966="3GPPMEMBER","'Voting List'!L"&amp;MATCH(K1966,'Voting List'!B:B,0),"")</f>
        <v/>
      </c>
      <c r="U1966" s="170" t="str">
        <f>IF(K1966&lt;&gt;"",IF(ISNUMBER(FIND(K1966,'Voting List'!M1)),"YES","NO"),"")</f>
        <v/>
      </c>
    </row>
    <row r="1967" spans="17:21" ht="12.6" customHeight="1" x14ac:dyDescent="0.2">
      <c r="Q1967" s="75" t="str" cm="1">
        <f t="array" aca="1" ref="Q1967" ca="1">IF(AND(K1967&lt;&gt;"",P1967&lt;&gt;"Absent",U1967&lt;&gt;"NO",M1967="3GPPMEMBER"),IF(INDIRECT(S1967)&lt;&gt;"Present","CHECK","Covered"),"")</f>
        <v/>
      </c>
      <c r="S1967" s="218" t="str">
        <f>IF(M1967="3GPPMEMBER","'Voting List'!L"&amp;MATCH(K1967,'Voting List'!B:B,0),"")</f>
        <v/>
      </c>
      <c r="U1967" s="170" t="str">
        <f>IF(K1967&lt;&gt;"",IF(ISNUMBER(FIND(K1967,'Voting List'!M1)),"YES","NO"),"")</f>
        <v/>
      </c>
    </row>
    <row r="1968" spans="17:21" ht="12.6" customHeight="1" x14ac:dyDescent="0.2">
      <c r="Q1968" s="75" t="str" cm="1">
        <f t="array" aca="1" ref="Q1968" ca="1">IF(AND(K1968&lt;&gt;"",P1968&lt;&gt;"Absent",U1968&lt;&gt;"NO",M1968="3GPPMEMBER"),IF(INDIRECT(S1968)&lt;&gt;"Present","CHECK","Covered"),"")</f>
        <v/>
      </c>
      <c r="S1968" s="218" t="str">
        <f>IF(M1968="3GPPMEMBER","'Voting List'!L"&amp;MATCH(K1968,'Voting List'!B:B,0),"")</f>
        <v/>
      </c>
      <c r="U1968" s="170" t="str">
        <f>IF(K1968&lt;&gt;"",IF(ISNUMBER(FIND(K1968,'Voting List'!M1)),"YES","NO"),"")</f>
        <v/>
      </c>
    </row>
    <row r="1969" spans="17:21" ht="12.6" customHeight="1" x14ac:dyDescent="0.2">
      <c r="Q1969" s="75" t="str" cm="1">
        <f t="array" aca="1" ref="Q1969" ca="1">IF(AND(K1969&lt;&gt;"",P1969&lt;&gt;"Absent",U1969&lt;&gt;"NO",M1969="3GPPMEMBER"),IF(INDIRECT(S1969)&lt;&gt;"Present","CHECK","Covered"),"")</f>
        <v/>
      </c>
      <c r="S1969" s="218" t="str">
        <f>IF(M1969="3GPPMEMBER","'Voting List'!L"&amp;MATCH(K1969,'Voting List'!B:B,0),"")</f>
        <v/>
      </c>
      <c r="U1969" s="170" t="str">
        <f>IF(K1969&lt;&gt;"",IF(ISNUMBER(FIND(K1969,'Voting List'!M1)),"YES","NO"),"")</f>
        <v/>
      </c>
    </row>
    <row r="1970" spans="17:21" ht="12.6" customHeight="1" x14ac:dyDescent="0.2">
      <c r="Q1970" s="75" t="str" cm="1">
        <f t="array" aca="1" ref="Q1970" ca="1">IF(AND(K1970&lt;&gt;"",P1970&lt;&gt;"Absent",U1970&lt;&gt;"NO",M1970="3GPPMEMBER"),IF(INDIRECT(S1970)&lt;&gt;"Present","CHECK","Covered"),"")</f>
        <v/>
      </c>
      <c r="S1970" s="218" t="str">
        <f>IF(M1970="3GPPMEMBER","'Voting List'!L"&amp;MATCH(K1970,'Voting List'!B:B,0),"")</f>
        <v/>
      </c>
      <c r="U1970" s="170" t="str">
        <f>IF(K1970&lt;&gt;"",IF(ISNUMBER(FIND(K1970,'Voting List'!M1)),"YES","NO"),"")</f>
        <v/>
      </c>
    </row>
    <row r="1971" spans="17:21" ht="12.6" customHeight="1" x14ac:dyDescent="0.2">
      <c r="Q1971" s="75" t="str" cm="1">
        <f t="array" aca="1" ref="Q1971" ca="1">IF(AND(K1971&lt;&gt;"",P1971&lt;&gt;"Absent",U1971&lt;&gt;"NO",M1971="3GPPMEMBER"),IF(INDIRECT(S1971)&lt;&gt;"Present","CHECK","Covered"),"")</f>
        <v/>
      </c>
      <c r="S1971" s="218" t="str">
        <f>IF(M1971="3GPPMEMBER","'Voting List'!L"&amp;MATCH(K1971,'Voting List'!B:B,0),"")</f>
        <v/>
      </c>
      <c r="U1971" s="170" t="str">
        <f>IF(K1971&lt;&gt;"",IF(ISNUMBER(FIND(K1971,'Voting List'!M1)),"YES","NO"),"")</f>
        <v/>
      </c>
    </row>
    <row r="1972" spans="17:21" ht="12.6" customHeight="1" x14ac:dyDescent="0.2">
      <c r="Q1972" s="75" t="str" cm="1">
        <f t="array" aca="1" ref="Q1972" ca="1">IF(AND(K1972&lt;&gt;"",P1972&lt;&gt;"Absent",U1972&lt;&gt;"NO",M1972="3GPPMEMBER"),IF(INDIRECT(S1972)&lt;&gt;"Present","CHECK","Covered"),"")</f>
        <v/>
      </c>
      <c r="S1972" s="218" t="str">
        <f>IF(M1972="3GPPMEMBER","'Voting List'!L"&amp;MATCH(K1972,'Voting List'!B:B,0),"")</f>
        <v/>
      </c>
      <c r="U1972" s="170" t="str">
        <f>IF(K1972&lt;&gt;"",IF(ISNUMBER(FIND(K1972,'Voting List'!M1)),"YES","NO"),"")</f>
        <v/>
      </c>
    </row>
    <row r="1973" spans="17:21" ht="12.6" customHeight="1" x14ac:dyDescent="0.2">
      <c r="Q1973" s="75" t="str" cm="1">
        <f t="array" aca="1" ref="Q1973" ca="1">IF(AND(K1973&lt;&gt;"",P1973&lt;&gt;"Absent",U1973&lt;&gt;"NO",M1973="3GPPMEMBER"),IF(INDIRECT(S1973)&lt;&gt;"Present","CHECK","Covered"),"")</f>
        <v/>
      </c>
      <c r="S1973" s="218" t="str">
        <f>IF(M1973="3GPPMEMBER","'Voting List'!L"&amp;MATCH(K1973,'Voting List'!B:B,0),"")</f>
        <v/>
      </c>
      <c r="U1973" s="170" t="str">
        <f>IF(K1973&lt;&gt;"",IF(ISNUMBER(FIND(K1973,'Voting List'!M1)),"YES","NO"),"")</f>
        <v/>
      </c>
    </row>
    <row r="1974" spans="17:21" ht="12.6" customHeight="1" x14ac:dyDescent="0.2">
      <c r="Q1974" s="75" t="str" cm="1">
        <f t="array" aca="1" ref="Q1974" ca="1">IF(AND(K1974&lt;&gt;"",P1974&lt;&gt;"Absent",U1974&lt;&gt;"NO",M1974="3GPPMEMBER"),IF(INDIRECT(S1974)&lt;&gt;"Present","CHECK","Covered"),"")</f>
        <v/>
      </c>
      <c r="S1974" s="218" t="str">
        <f>IF(M1974="3GPPMEMBER","'Voting List'!L"&amp;MATCH(K1974,'Voting List'!B:B,0),"")</f>
        <v/>
      </c>
      <c r="U1974" s="170" t="str">
        <f>IF(K1974&lt;&gt;"",IF(ISNUMBER(FIND(K1974,'Voting List'!M1)),"YES","NO"),"")</f>
        <v/>
      </c>
    </row>
    <row r="1975" spans="17:21" ht="12.6" customHeight="1" x14ac:dyDescent="0.2">
      <c r="Q1975" s="75" t="str" cm="1">
        <f t="array" aca="1" ref="Q1975" ca="1">IF(AND(K1975&lt;&gt;"",P1975&lt;&gt;"Absent",U1975&lt;&gt;"NO",M1975="3GPPMEMBER"),IF(INDIRECT(S1975)&lt;&gt;"Present","CHECK","Covered"),"")</f>
        <v/>
      </c>
      <c r="S1975" s="218" t="str">
        <f>IF(M1975="3GPPMEMBER","'Voting List'!L"&amp;MATCH(K1975,'Voting List'!B:B,0),"")</f>
        <v/>
      </c>
      <c r="U1975" s="170" t="str">
        <f>IF(K1975&lt;&gt;"",IF(ISNUMBER(FIND(K1975,'Voting List'!M1)),"YES","NO"),"")</f>
        <v/>
      </c>
    </row>
    <row r="1976" spans="17:21" ht="12.6" customHeight="1" x14ac:dyDescent="0.2">
      <c r="Q1976" s="75" t="str" cm="1">
        <f t="array" aca="1" ref="Q1976" ca="1">IF(AND(K1976&lt;&gt;"",P1976&lt;&gt;"Absent",U1976&lt;&gt;"NO",M1976="3GPPMEMBER"),IF(INDIRECT(S1976)&lt;&gt;"Present","CHECK","Covered"),"")</f>
        <v/>
      </c>
      <c r="S1976" s="218" t="str">
        <f>IF(M1976="3GPPMEMBER","'Voting List'!L"&amp;MATCH(K1976,'Voting List'!B:B,0),"")</f>
        <v/>
      </c>
      <c r="U1976" s="170" t="str">
        <f>IF(K1976&lt;&gt;"",IF(ISNUMBER(FIND(K1976,'Voting List'!M1)),"YES","NO"),"")</f>
        <v/>
      </c>
    </row>
    <row r="1977" spans="17:21" ht="12.6" customHeight="1" x14ac:dyDescent="0.2">
      <c r="Q1977" s="75" t="str" cm="1">
        <f t="array" aca="1" ref="Q1977" ca="1">IF(AND(K1977&lt;&gt;"",P1977&lt;&gt;"Absent",U1977&lt;&gt;"NO",M1977="3GPPMEMBER"),IF(INDIRECT(S1977)&lt;&gt;"Present","CHECK","Covered"),"")</f>
        <v/>
      </c>
      <c r="S1977" s="218" t="str">
        <f>IF(M1977="3GPPMEMBER","'Voting List'!L"&amp;MATCH(K1977,'Voting List'!B:B,0),"")</f>
        <v/>
      </c>
      <c r="U1977" s="170" t="str">
        <f>IF(K1977&lt;&gt;"",IF(ISNUMBER(FIND(K1977,'Voting List'!M1)),"YES","NO"),"")</f>
        <v/>
      </c>
    </row>
    <row r="1978" spans="17:21" ht="12.6" customHeight="1" x14ac:dyDescent="0.2">
      <c r="Q1978" s="75" t="str" cm="1">
        <f t="array" aca="1" ref="Q1978" ca="1">IF(AND(K1978&lt;&gt;"",P1978&lt;&gt;"Absent",U1978&lt;&gt;"NO",M1978="3GPPMEMBER"),IF(INDIRECT(S1978)&lt;&gt;"Present","CHECK","Covered"),"")</f>
        <v/>
      </c>
      <c r="S1978" s="218" t="str">
        <f>IF(M1978="3GPPMEMBER","'Voting List'!L"&amp;MATCH(K1978,'Voting List'!B:B,0),"")</f>
        <v/>
      </c>
      <c r="U1978" s="170" t="str">
        <f>IF(K1978&lt;&gt;"",IF(ISNUMBER(FIND(K1978,'Voting List'!M1)),"YES","NO"),"")</f>
        <v/>
      </c>
    </row>
    <row r="1979" spans="17:21" ht="12.6" customHeight="1" x14ac:dyDescent="0.2">
      <c r="Q1979" s="75" t="str" cm="1">
        <f t="array" aca="1" ref="Q1979" ca="1">IF(AND(K1979&lt;&gt;"",P1979&lt;&gt;"Absent",U1979&lt;&gt;"NO",M1979="3GPPMEMBER"),IF(INDIRECT(S1979)&lt;&gt;"Present","CHECK","Covered"),"")</f>
        <v/>
      </c>
      <c r="S1979" s="218" t="str">
        <f>IF(M1979="3GPPMEMBER","'Voting List'!L"&amp;MATCH(K1979,'Voting List'!B:B,0),"")</f>
        <v/>
      </c>
      <c r="U1979" s="170" t="str">
        <f>IF(K1979&lt;&gt;"",IF(ISNUMBER(FIND(K1979,'Voting List'!M1)),"YES","NO"),"")</f>
        <v/>
      </c>
    </row>
    <row r="1980" spans="17:21" ht="12.6" customHeight="1" x14ac:dyDescent="0.2">
      <c r="Q1980" s="75" t="str" cm="1">
        <f t="array" aca="1" ref="Q1980" ca="1">IF(AND(K1980&lt;&gt;"",P1980&lt;&gt;"Absent",U1980&lt;&gt;"NO",M1980="3GPPMEMBER"),IF(INDIRECT(S1980)&lt;&gt;"Present","CHECK","Covered"),"")</f>
        <v/>
      </c>
      <c r="S1980" s="218" t="str">
        <f>IF(M1980="3GPPMEMBER","'Voting List'!L"&amp;MATCH(K1980,'Voting List'!B:B,0),"")</f>
        <v/>
      </c>
      <c r="U1980" s="170" t="str">
        <f>IF(K1980&lt;&gt;"",IF(ISNUMBER(FIND(K1980,'Voting List'!M1)),"YES","NO"),"")</f>
        <v/>
      </c>
    </row>
    <row r="1981" spans="17:21" ht="12.6" customHeight="1" x14ac:dyDescent="0.2">
      <c r="Q1981" s="75" t="str" cm="1">
        <f t="array" aca="1" ref="Q1981" ca="1">IF(AND(K1981&lt;&gt;"",P1981&lt;&gt;"Absent",U1981&lt;&gt;"NO",M1981="3GPPMEMBER"),IF(INDIRECT(S1981)&lt;&gt;"Present","CHECK","Covered"),"")</f>
        <v/>
      </c>
      <c r="S1981" s="218" t="str">
        <f>IF(M1981="3GPPMEMBER","'Voting List'!L"&amp;MATCH(K1981,'Voting List'!B:B,0),"")</f>
        <v/>
      </c>
      <c r="U1981" s="170" t="str">
        <f>IF(K1981&lt;&gt;"",IF(ISNUMBER(FIND(K1981,'Voting List'!M1)),"YES","NO"),"")</f>
        <v/>
      </c>
    </row>
    <row r="1982" spans="17:21" ht="12.6" customHeight="1" x14ac:dyDescent="0.2">
      <c r="Q1982" s="75" t="str" cm="1">
        <f t="array" aca="1" ref="Q1982" ca="1">IF(AND(K1982&lt;&gt;"",P1982&lt;&gt;"Absent",U1982&lt;&gt;"NO",M1982="3GPPMEMBER"),IF(INDIRECT(S1982)&lt;&gt;"Present","CHECK","Covered"),"")</f>
        <v/>
      </c>
      <c r="S1982" s="218" t="str">
        <f>IF(M1982="3GPPMEMBER","'Voting List'!L"&amp;MATCH(K1982,'Voting List'!B:B,0),"")</f>
        <v/>
      </c>
      <c r="U1982" s="170" t="str">
        <f>IF(K1982&lt;&gt;"",IF(ISNUMBER(FIND(K1982,'Voting List'!M1)),"YES","NO"),"")</f>
        <v/>
      </c>
    </row>
    <row r="1983" spans="17:21" ht="12.6" customHeight="1" x14ac:dyDescent="0.2">
      <c r="Q1983" s="75" t="str" cm="1">
        <f t="array" aca="1" ref="Q1983" ca="1">IF(AND(K1983&lt;&gt;"",P1983&lt;&gt;"Absent",U1983&lt;&gt;"NO",M1983="3GPPMEMBER"),IF(INDIRECT(S1983)&lt;&gt;"Present","CHECK","Covered"),"")</f>
        <v/>
      </c>
      <c r="S1983" s="218" t="str">
        <f>IF(M1983="3GPPMEMBER","'Voting List'!L"&amp;MATCH(K1983,'Voting List'!B:B,0),"")</f>
        <v/>
      </c>
      <c r="U1983" s="170" t="str">
        <f>IF(K1983&lt;&gt;"",IF(ISNUMBER(FIND(K1983,'Voting List'!M1)),"YES","NO"),"")</f>
        <v/>
      </c>
    </row>
    <row r="1984" spans="17:21" ht="12.6" customHeight="1" x14ac:dyDescent="0.2">
      <c r="Q1984" s="75" t="str" cm="1">
        <f t="array" aca="1" ref="Q1984" ca="1">IF(AND(K1984&lt;&gt;"",P1984&lt;&gt;"Absent",U1984&lt;&gt;"NO",M1984="3GPPMEMBER"),IF(INDIRECT(S1984)&lt;&gt;"Present","CHECK","Covered"),"")</f>
        <v/>
      </c>
      <c r="S1984" s="218" t="str">
        <f>IF(M1984="3GPPMEMBER","'Voting List'!L"&amp;MATCH(K1984,'Voting List'!B:B,0),"")</f>
        <v/>
      </c>
      <c r="U1984" s="170" t="str">
        <f>IF(K1984&lt;&gt;"",IF(ISNUMBER(FIND(K1984,'Voting List'!M1)),"YES","NO"),"")</f>
        <v/>
      </c>
    </row>
    <row r="1985" spans="17:21" ht="12.6" customHeight="1" x14ac:dyDescent="0.2">
      <c r="Q1985" s="75" t="str" cm="1">
        <f t="array" aca="1" ref="Q1985" ca="1">IF(AND(K1985&lt;&gt;"",P1985&lt;&gt;"Absent",U1985&lt;&gt;"NO",M1985="3GPPMEMBER"),IF(INDIRECT(S1985)&lt;&gt;"Present","CHECK","Covered"),"")</f>
        <v/>
      </c>
      <c r="S1985" s="218" t="str">
        <f>IF(M1985="3GPPMEMBER","'Voting List'!L"&amp;MATCH(K1985,'Voting List'!B:B,0),"")</f>
        <v/>
      </c>
      <c r="U1985" s="170" t="str">
        <f>IF(K1985&lt;&gt;"",IF(ISNUMBER(FIND(K1985,'Voting List'!M1)),"YES","NO"),"")</f>
        <v/>
      </c>
    </row>
    <row r="1986" spans="17:21" ht="12.6" customHeight="1" x14ac:dyDescent="0.2">
      <c r="Q1986" s="75" t="str" cm="1">
        <f t="array" aca="1" ref="Q1986" ca="1">IF(AND(K1986&lt;&gt;"",P1986&lt;&gt;"Absent",U1986&lt;&gt;"NO",M1986="3GPPMEMBER"),IF(INDIRECT(S1986)&lt;&gt;"Present","CHECK","Covered"),"")</f>
        <v/>
      </c>
      <c r="S1986" s="218" t="str">
        <f>IF(M1986="3GPPMEMBER","'Voting List'!L"&amp;MATCH(K1986,'Voting List'!B:B,0),"")</f>
        <v/>
      </c>
      <c r="U1986" s="170" t="str">
        <f>IF(K1986&lt;&gt;"",IF(ISNUMBER(FIND(K1986,'Voting List'!M1)),"YES","NO"),"")</f>
        <v/>
      </c>
    </row>
    <row r="1987" spans="17:21" ht="12.6" customHeight="1" x14ac:dyDescent="0.2">
      <c r="Q1987" s="75" t="str" cm="1">
        <f t="array" aca="1" ref="Q1987" ca="1">IF(AND(K1987&lt;&gt;"",P1987&lt;&gt;"Absent",U1987&lt;&gt;"NO",M1987="3GPPMEMBER"),IF(INDIRECT(S1987)&lt;&gt;"Present","CHECK","Covered"),"")</f>
        <v/>
      </c>
      <c r="S1987" s="218" t="str">
        <f>IF(M1987="3GPPMEMBER","'Voting List'!L"&amp;MATCH(K1987,'Voting List'!B:B,0),"")</f>
        <v/>
      </c>
      <c r="U1987" s="170" t="str">
        <f>IF(K1987&lt;&gt;"",IF(ISNUMBER(FIND(K1987,'Voting List'!M1)),"YES","NO"),"")</f>
        <v/>
      </c>
    </row>
    <row r="1988" spans="17:21" ht="12.6" customHeight="1" x14ac:dyDescent="0.2">
      <c r="Q1988" s="75" t="str" cm="1">
        <f t="array" aca="1" ref="Q1988" ca="1">IF(AND(K1988&lt;&gt;"",P1988&lt;&gt;"Absent",U1988&lt;&gt;"NO",M1988="3GPPMEMBER"),IF(INDIRECT(S1988)&lt;&gt;"Present","CHECK","Covered"),"")</f>
        <v/>
      </c>
      <c r="S1988" s="218" t="str">
        <f>IF(M1988="3GPPMEMBER","'Voting List'!L"&amp;MATCH(K1988,'Voting List'!B:B,0),"")</f>
        <v/>
      </c>
      <c r="U1988" s="170" t="str">
        <f>IF(K1988&lt;&gt;"",IF(ISNUMBER(FIND(K1988,'Voting List'!M1)),"YES","NO"),"")</f>
        <v/>
      </c>
    </row>
    <row r="1989" spans="17:21" ht="12.6" customHeight="1" x14ac:dyDescent="0.2">
      <c r="Q1989" s="75" t="str" cm="1">
        <f t="array" aca="1" ref="Q1989" ca="1">IF(AND(K1989&lt;&gt;"",P1989&lt;&gt;"Absent",U1989&lt;&gt;"NO",M1989="3GPPMEMBER"),IF(INDIRECT(S1989)&lt;&gt;"Present","CHECK","Covered"),"")</f>
        <v/>
      </c>
      <c r="S1989" s="218" t="str">
        <f>IF(M1989="3GPPMEMBER","'Voting List'!L"&amp;MATCH(K1989,'Voting List'!B:B,0),"")</f>
        <v/>
      </c>
      <c r="U1989" s="170" t="str">
        <f>IF(K1989&lt;&gt;"",IF(ISNUMBER(FIND(K1989,'Voting List'!M1)),"YES","NO"),"")</f>
        <v/>
      </c>
    </row>
    <row r="1990" spans="17:21" ht="12.6" customHeight="1" x14ac:dyDescent="0.2">
      <c r="Q1990" s="75" t="str" cm="1">
        <f t="array" aca="1" ref="Q1990" ca="1">IF(AND(K1990&lt;&gt;"",P1990&lt;&gt;"Absent",U1990&lt;&gt;"NO",M1990="3GPPMEMBER"),IF(INDIRECT(S1990)&lt;&gt;"Present","CHECK","Covered"),"")</f>
        <v/>
      </c>
      <c r="S1990" s="218" t="str">
        <f>IF(M1990="3GPPMEMBER","'Voting List'!L"&amp;MATCH(K1990,'Voting List'!B:B,0),"")</f>
        <v/>
      </c>
      <c r="U1990" s="170" t="str">
        <f>IF(K1990&lt;&gt;"",IF(ISNUMBER(FIND(K1990,'Voting List'!M1)),"YES","NO"),"")</f>
        <v/>
      </c>
    </row>
    <row r="1991" spans="17:21" ht="12.6" customHeight="1" x14ac:dyDescent="0.2">
      <c r="Q1991" s="75" t="str" cm="1">
        <f t="array" aca="1" ref="Q1991" ca="1">IF(AND(K1991&lt;&gt;"",P1991&lt;&gt;"Absent",U1991&lt;&gt;"NO",M1991="3GPPMEMBER"),IF(INDIRECT(S1991)&lt;&gt;"Present","CHECK","Covered"),"")</f>
        <v/>
      </c>
      <c r="S1991" s="218" t="str">
        <f>IF(M1991="3GPPMEMBER","'Voting List'!L"&amp;MATCH(K1991,'Voting List'!B:B,0),"")</f>
        <v/>
      </c>
      <c r="U1991" s="170" t="str">
        <f>IF(K1991&lt;&gt;"",IF(ISNUMBER(FIND(K1991,'Voting List'!M1)),"YES","NO"),"")</f>
        <v/>
      </c>
    </row>
    <row r="1992" spans="17:21" ht="12.6" customHeight="1" x14ac:dyDescent="0.2">
      <c r="Q1992" s="75" t="str" cm="1">
        <f t="array" aca="1" ref="Q1992" ca="1">IF(AND(K1992&lt;&gt;"",P1992&lt;&gt;"Absent",U1992&lt;&gt;"NO",M1992="3GPPMEMBER"),IF(INDIRECT(S1992)&lt;&gt;"Present","CHECK","Covered"),"")</f>
        <v/>
      </c>
      <c r="S1992" s="218" t="str">
        <f>IF(M1992="3GPPMEMBER","'Voting List'!L"&amp;MATCH(K1992,'Voting List'!B:B,0),"")</f>
        <v/>
      </c>
      <c r="U1992" s="170" t="str">
        <f>IF(K1992&lt;&gt;"",IF(ISNUMBER(FIND(K1992,'Voting List'!M1)),"YES","NO"),"")</f>
        <v/>
      </c>
    </row>
    <row r="1993" spans="17:21" ht="12.6" customHeight="1" x14ac:dyDescent="0.2">
      <c r="Q1993" s="75" t="str" cm="1">
        <f t="array" aca="1" ref="Q1993" ca="1">IF(AND(K1993&lt;&gt;"",P1993&lt;&gt;"Absent",U1993&lt;&gt;"NO",M1993="3GPPMEMBER"),IF(INDIRECT(S1993)&lt;&gt;"Present","CHECK","Covered"),"")</f>
        <v/>
      </c>
      <c r="S1993" s="218" t="str">
        <f>IF(M1993="3GPPMEMBER","'Voting List'!L"&amp;MATCH(K1993,'Voting List'!B:B,0),"")</f>
        <v/>
      </c>
      <c r="U1993" s="170" t="str">
        <f>IF(K1993&lt;&gt;"",IF(ISNUMBER(FIND(K1993,'Voting List'!M1)),"YES","NO"),"")</f>
        <v/>
      </c>
    </row>
    <row r="1994" spans="17:21" ht="12.6" customHeight="1" x14ac:dyDescent="0.2">
      <c r="Q1994" s="75" t="str" cm="1">
        <f t="array" aca="1" ref="Q1994" ca="1">IF(AND(K1994&lt;&gt;"",P1994&lt;&gt;"Absent",U1994&lt;&gt;"NO",M1994="3GPPMEMBER"),IF(INDIRECT(S1994)&lt;&gt;"Present","CHECK","Covered"),"")</f>
        <v/>
      </c>
      <c r="S1994" s="218" t="str">
        <f>IF(M1994="3GPPMEMBER","'Voting List'!L"&amp;MATCH(K1994,'Voting List'!B:B,0),"")</f>
        <v/>
      </c>
      <c r="U1994" s="170" t="str">
        <f>IF(K1994&lt;&gt;"",IF(ISNUMBER(FIND(K1994,'Voting List'!M1)),"YES","NO"),"")</f>
        <v/>
      </c>
    </row>
    <row r="1995" spans="17:21" ht="12.6" customHeight="1" x14ac:dyDescent="0.2">
      <c r="Q1995" s="75" t="str" cm="1">
        <f t="array" aca="1" ref="Q1995" ca="1">IF(AND(K1995&lt;&gt;"",P1995&lt;&gt;"Absent",U1995&lt;&gt;"NO",M1995="3GPPMEMBER"),IF(INDIRECT(S1995)&lt;&gt;"Present","CHECK","Covered"),"")</f>
        <v/>
      </c>
      <c r="S1995" s="218" t="str">
        <f>IF(M1995="3GPPMEMBER","'Voting List'!L"&amp;MATCH(K1995,'Voting List'!B:B,0),"")</f>
        <v/>
      </c>
      <c r="U1995" s="170" t="str">
        <f>IF(K1995&lt;&gt;"",IF(ISNUMBER(FIND(K1995,'Voting List'!M1)),"YES","NO"),"")</f>
        <v/>
      </c>
    </row>
    <row r="1996" spans="17:21" ht="12.6" customHeight="1" x14ac:dyDescent="0.2">
      <c r="Q1996" s="75" t="str" cm="1">
        <f t="array" aca="1" ref="Q1996" ca="1">IF(AND(K1996&lt;&gt;"",P1996&lt;&gt;"Absent",U1996&lt;&gt;"NO",M1996="3GPPMEMBER"),IF(INDIRECT(S1996)&lt;&gt;"Present","CHECK","Covered"),"")</f>
        <v/>
      </c>
      <c r="S1996" s="218" t="str">
        <f>IF(M1996="3GPPMEMBER","'Voting List'!L"&amp;MATCH(K1996,'Voting List'!B:B,0),"")</f>
        <v/>
      </c>
      <c r="U1996" s="170" t="str">
        <f>IF(K1996&lt;&gt;"",IF(ISNUMBER(FIND(K1996,'Voting List'!M1)),"YES","NO"),"")</f>
        <v/>
      </c>
    </row>
    <row r="1997" spans="17:21" ht="12.6" customHeight="1" x14ac:dyDescent="0.2">
      <c r="Q1997" s="75" t="str" cm="1">
        <f t="array" aca="1" ref="Q1997" ca="1">IF(AND(K1997&lt;&gt;"",P1997&lt;&gt;"Absent",U1997&lt;&gt;"NO",M1997="3GPPMEMBER"),IF(INDIRECT(S1997)&lt;&gt;"Present","CHECK","Covered"),"")</f>
        <v/>
      </c>
      <c r="S1997" s="218" t="str">
        <f>IF(M1997="3GPPMEMBER","'Voting List'!L"&amp;MATCH(K1997,'Voting List'!B:B,0),"")</f>
        <v/>
      </c>
      <c r="U1997" s="170" t="str">
        <f>IF(K1997&lt;&gt;"",IF(ISNUMBER(FIND(K1997,'Voting List'!M1)),"YES","NO"),"")</f>
        <v/>
      </c>
    </row>
    <row r="1998" spans="17:21" ht="12.6" customHeight="1" x14ac:dyDescent="0.2">
      <c r="Q1998" s="75" t="str" cm="1">
        <f t="array" aca="1" ref="Q1998" ca="1">IF(AND(K1998&lt;&gt;"",P1998&lt;&gt;"Absent",U1998&lt;&gt;"NO",M1998="3GPPMEMBER"),IF(INDIRECT(S1998)&lt;&gt;"Present","CHECK","Covered"),"")</f>
        <v/>
      </c>
      <c r="S1998" s="218" t="str">
        <f>IF(M1998="3GPPMEMBER","'Voting List'!L"&amp;MATCH(K1998,'Voting List'!B:B,0),"")</f>
        <v/>
      </c>
      <c r="U1998" s="170" t="str">
        <f>IF(K1998&lt;&gt;"",IF(ISNUMBER(FIND(K1998,'Voting List'!M1)),"YES","NO"),"")</f>
        <v/>
      </c>
    </row>
    <row r="1999" spans="17:21" ht="12.6" customHeight="1" x14ac:dyDescent="0.2">
      <c r="Q1999" s="75" t="str" cm="1">
        <f t="array" aca="1" ref="Q1999" ca="1">IF(AND(K1999&lt;&gt;"",P1999&lt;&gt;"Absent",U1999&lt;&gt;"NO",M1999="3GPPMEMBER"),IF(INDIRECT(S1999)&lt;&gt;"Present","CHECK","Covered"),"")</f>
        <v/>
      </c>
      <c r="S1999" s="218" t="str">
        <f>IF(M1999="3GPPMEMBER","'Voting List'!L"&amp;MATCH(K1999,'Voting List'!B:B,0),"")</f>
        <v/>
      </c>
      <c r="U1999" s="170" t="str">
        <f>IF(K1999&lt;&gt;"",IF(ISNUMBER(FIND(K1999,'Voting List'!M1)),"YES","NO"),"")</f>
        <v/>
      </c>
    </row>
    <row r="2000" spans="17:21" ht="12.6" customHeight="1" x14ac:dyDescent="0.2">
      <c r="Q2000" s="75" t="str" cm="1">
        <f t="array" aca="1" ref="Q2000" ca="1">IF(AND(K2000&lt;&gt;"",P2000&lt;&gt;"Absent",U2000&lt;&gt;"NO",M2000="3GPPMEMBER"),IF(INDIRECT(S2000)&lt;&gt;"Present","CHECK","Covered"),"")</f>
        <v/>
      </c>
      <c r="S2000" s="218" t="str">
        <f>IF(M2000="3GPPMEMBER","'Voting List'!L"&amp;MATCH(K2000,'Voting List'!B:B,0),"")</f>
        <v/>
      </c>
      <c r="U2000" s="170" t="str">
        <f>IF(K2000&lt;&gt;"",IF(ISNUMBER(FIND(K2000,'Voting List'!M1)),"YES","NO"),"")</f>
        <v/>
      </c>
    </row>
    <row r="2001" spans="17:21" ht="12.6" customHeight="1" x14ac:dyDescent="0.2">
      <c r="Q2001" s="75" t="str" cm="1">
        <f t="array" aca="1" ref="Q2001" ca="1">IF(AND(K2001&lt;&gt;"",P2001&lt;&gt;"Absent",U2001&lt;&gt;"NO",M2001="3GPPMEMBER"),IF(INDIRECT(S2001)&lt;&gt;"Present","CHECK","Covered"),"")</f>
        <v/>
      </c>
      <c r="S2001" s="218" t="str">
        <f>IF(M2001="3GPPMEMBER","'Voting List'!L"&amp;MATCH(K2001,'Voting List'!B:B,0),"")</f>
        <v/>
      </c>
      <c r="U2001" s="170" t="str">
        <f>IF(K2001&lt;&gt;"",IF(ISNUMBER(FIND(K2001,'Voting List'!M1)),"YES","NO"),"")</f>
        <v/>
      </c>
    </row>
  </sheetData>
  <autoFilter ref="A1:U1131" xr:uid="{CE3D130F-674B-42BB-842C-86AB103BB198}">
    <filterColumn colId="14">
      <filters blank="1">
        <filter val="F2F"/>
      </filters>
    </filterColumn>
  </autoFilter>
  <phoneticPr fontId="11" type="noConversion"/>
  <conditionalFormatting sqref="P1:P1048576">
    <cfRule type="cellIs" dxfId="26" priority="3" operator="equal">
      <formula>"Present"</formula>
    </cfRule>
    <cfRule type="cellIs" dxfId="25" priority="16" operator="equal">
      <formula>"Absent"</formula>
    </cfRule>
    <cfRule type="cellIs" dxfId="24" priority="17" operator="equal">
      <formula>"Unkown"</formula>
    </cfRule>
  </conditionalFormatting>
  <conditionalFormatting sqref="O1:O1001">
    <cfRule type="cellIs" dxfId="23" priority="15" operator="equal">
      <formula>""</formula>
    </cfRule>
  </conditionalFormatting>
  <conditionalFormatting sqref="U2:U1048576">
    <cfRule type="cellIs" dxfId="22" priority="8" operator="equal">
      <formula>"NO"</formula>
    </cfRule>
    <cfRule type="cellIs" dxfId="21" priority="13" operator="equal">
      <formula>"YES"</formula>
    </cfRule>
    <cfRule type="containsErrors" dxfId="20" priority="18">
      <formula>ISERROR(U2)</formula>
    </cfRule>
  </conditionalFormatting>
  <conditionalFormatting sqref="A2:K448">
    <cfRule type="expression" dxfId="19" priority="9">
      <formula>ISEVEN(ROW())</formula>
    </cfRule>
  </conditionalFormatting>
  <conditionalFormatting sqref="Q1:Q1048576">
    <cfRule type="cellIs" dxfId="18" priority="7" operator="equal">
      <formula>"CHECK"</formula>
    </cfRule>
  </conditionalFormatting>
  <conditionalFormatting sqref="A449:K1001">
    <cfRule type="expression" dxfId="17" priority="4">
      <formula>ISEVEN(ROW())</formula>
    </cfRule>
  </conditionalFormatting>
  <conditionalFormatting sqref="O1:O1048576">
    <cfRule type="cellIs" dxfId="16" priority="2" operator="equal">
      <formula>"F2F"</formula>
    </cfRule>
    <cfRule type="cellIs" dxfId="15" priority="1" operator="equal">
      <formula>"Remote"</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O1001"/>
  <sheetViews>
    <sheetView workbookViewId="0">
      <pane ySplit="1" topLeftCell="A2" activePane="bottomLeft" state="frozenSplit"/>
      <selection pane="bottomLeft" activeCell="B2" sqref="B2"/>
    </sheetView>
  </sheetViews>
  <sheetFormatPr defaultColWidth="35.7109375" defaultRowHeight="12.6" customHeight="1" x14ac:dyDescent="0.2"/>
  <cols>
    <col min="1" max="1" width="36.140625" style="214" customWidth="1"/>
    <col min="2" max="2" width="38.7109375" style="214" customWidth="1"/>
    <col min="3" max="3" width="10.85546875" style="158" customWidth="1"/>
    <col min="4" max="10" width="9.7109375" style="158" customWidth="1"/>
    <col min="11" max="12" width="17.7109375" style="158" customWidth="1"/>
    <col min="13" max="13" width="28.5703125" style="248" customWidth="1"/>
    <col min="14" max="14" width="17.5703125" style="182" customWidth="1"/>
    <col min="15" max="27" width="12.28515625" style="75" customWidth="1"/>
    <col min="28" max="16384" width="35.7109375" style="75"/>
  </cols>
  <sheetData>
    <row r="1" spans="1:15" ht="12.6" customHeight="1" x14ac:dyDescent="0.2">
      <c r="A1" s="213" t="s">
        <v>5587</v>
      </c>
      <c r="B1" s="213" t="s">
        <v>780</v>
      </c>
      <c r="C1" s="210" t="s">
        <v>781</v>
      </c>
      <c r="D1" s="210" t="s">
        <v>782</v>
      </c>
      <c r="E1" s="210" t="s">
        <v>783</v>
      </c>
      <c r="F1" s="210" t="s">
        <v>784</v>
      </c>
      <c r="G1" s="210" t="s">
        <v>785</v>
      </c>
      <c r="H1" s="210" t="s">
        <v>786</v>
      </c>
      <c r="I1" s="210" t="s">
        <v>787</v>
      </c>
      <c r="J1" s="210" t="s">
        <v>5467</v>
      </c>
      <c r="K1" s="210" t="s">
        <v>788</v>
      </c>
      <c r="L1" s="210" t="s">
        <v>789</v>
      </c>
      <c r="M1" s="159" t="str">
        <f>A1 &amp;" " &amp; _xlfn.CONCAT(A2:A2001)</f>
        <v xml:space="preserve">Individual Member with Voting or Proxy rights A.S.T.R.I.D. SA/NV
ABS
Airbus
Apple (UK) Limited
Apple Europe Limited
Apple France
Apple Gesellschaft m.b.H.
Apple Hungary Kft.
Apple Switzerland AG
ASTRI
AT&amp;T
AT&amp;T GNS Belgium SPRL
BBC
BEIJING SAMSUNG TELECOM R&amp;D
Beijing Xiaomi Mobile Software
Beijing Xiaomi Software Tech
Bell Mobility
BJTU
BMWK
BOUYGUES Telecom
BROADCOM CORPORATION
BT plc
CableLabs
CAICT
CALTTA
CATT
CATT
Charter Communications, Inc
Chengdu OPPO Telecommunication
China Mobile (Hangzhou) Inf.
China Mobile (Suzhou) Software
China Mobile Com. Corporation
China Mobile Group Device Co.
China Mobile M2M Company Ltd.
China Telecommunications
China Telecomunication Corp.
China Unicom
CHTTL
CICT
CISA ECD
Cisco Systems France
CITC
Classon Consulting
CMDI
Convida Wireless
Datang Linktester Technology
Datang Mobile Com. Equipment
Deutsche Telekom AG
Dongguan OPPO Precision Elec.
EBU
Ericsson España S.A.
Ericsson France S.A.S
Ericsson GmbH, Eurolab
Ericsson Hungary Ltd
Ericsson Inc.
Ericsson India Private Limited
Ericsson Japan K.K.
Ericsson Limited
Ericsson LM
Ericsson Telecomunicazioni SpA
Ericsson-LG Co., LTD
Erillisverkot
ESA
ETRI
Eutelsat S.A.
Fiberhome Technologies Group
FirstNet
Fraunhofer FOKUS
Fraunhofer HHI
Fraunhofer IIS
Fujitsu Limited
Futurewei
Futurewei Technologies
GOHIGH DATA NETWORKS TECH.
Guangdong OPPO Mobile Telecom.
Hansung University
Harman GmbH
Hewlett-Packard Enterprise
HiSilicon Technologies Co. Ltd
HOME OFFICE
Huawei Device Co., Ltd
HUAWEI TECH. GmbH
Huawei Tech.(UK) Co.. Ltd
Huawei Technologies (Korea)
HUAWEI TECHNOLOGIES Co. Ltd.
HuaWei Technologies Co., Ltd
Huawei Technologies France
Huawei Technologies Japan K.K.
HUAWEI Technologies Japan K.K.
Huawei Technologies R&amp;D UK
Huawei Technologies Sweden AB
Huawei Telecommunication India
HUGHES Network Systems Ltd
IDEMIA
III
Indian Institute of Tech (H)
Intel
Intel Belgium SA/NV
Intel China Ltd.
Intel Corporation (UK) Ltd
Intel Corporation Italia SpA
Intel Corporation SAS
Intel Deutschland GmbH
Intel Finland Oy
Intel K.K.
Intel Korea, Ltd.
Intel Sweden AB
Intel Technology India Pvt Ltd
Intel Technology Poland SP Zoo
Intelsat
InterDigital Belgium. LLC
InterDigital Communications
InterDigital, Europe, Ltd.
InterDigital, Inc.
IPCom GmbH &amp; Co.KG
ITRI
Jetflow
Johns Hopkins University APL
KDDI Corporation
KDDI Corporation
KPN N.V.
KT Corp.
Kyocera Corporation
L.M. Ericsson Limited
Lenovo (Beijing) Ltd
Leonardo SpA
LG Electronics Deutschland
LG Electronics Finland
LG Electronics France
LG Electronics Inc.
LG Electronics Polska
LG Electronics UK
LG Uplus
MATRIXX Software
MediaTek (Chengdu) Inc.
MediaTek (Shenzhen) Inc.
MediaTek (Wuhan) Inc.
MediaTek Beijing Inc.
MediaTek Inc.
MediaTek Korea Inc.
Meta Ireland
MINISTERE DE L'INTERIEUR
MITRE Corporation
Mitsubishi Electric Co.
Mitsubishi Electric Corp
Motorola Mobility Germany GmbH
Motorola Mobility UK Ltd.
Motorola Solutions UK Ltd.
Nanjing Ericsson Panda Com Ltd
NCSC
NEC Corporation
NEC Corporation
NEC Corporation
NEC Europe Ltd
NEC Telecom MODUS Ltd.
NextNav
Nkom
Nokia
Nokia Corporation
Nokia Denmark
Nokia France
Nokia Germany
Nokia Hungary
Nokia Italy
Nokia Japan
Nokia Korea
Nokia Poland
Nokia Shanghai Bell
Nokia Solutions &amp; Networks (I)
Nokia UK
NOVAMINT
NTIA
NTT DOCOMO INC.
NTT DOCOMO INC.
Omnispace
OnePlus
OPPO Beijing
Orange
Orange Romania
Orange Spain
Orange UK
OTD
Oy LM Ericsson AB
Panasonic Holdings Corporation
Peraton Labs
Philips International B.V.
Pivotal Commware
Polaris Wireless
Qualcomm Austria RFFE GmbH
Qualcomm CDMA Technologies
QUALCOMM Europe Inc. - Italy
QUALCOMM Europe Inc. - Spain
Qualcomm Finland RFFE Oy
Qualcomm France
Qualcomm Incorporated
Qualcomm India Pvt Ltd
QUALCOMM JAPAN LLC.
Qualcomm Korea
Qualcomm Tech. Netherlands B.V
Qualcomm Technologies Int
Quixoticity
Reliance Jio
ROBERT BOSCH GmbH
Rogers Communications Canada
Saankhya Labs
Samsung Electronics Benelux BV
Samsung Electronics Co., Ltd
Samsung Electronics Czech
Samsung Electronics France SA
Samsung Electronics GmbH
Samsung Electronics Iberia SA
Samsung Electronics Nordic AB
Samsung Electronics Polska
Samsung Electronics Romania
Samsung R&amp;D Institute India
SAMSUNG R&amp;D INSTITUTE JAPAN
Samsung R&amp;D Institute UK
Samsung Research America
Sandvine Incorporated
Sateliot
Shanghai Chen Si Electronics
Shanghai Jiao Tong University
SHARP Corporation
Shenzhen Heytap
Siemens AG
Sierra Wireless. S.A.
SoftBank Corp.
Sony Corporation
Sony Europe B.V.
Sony Group Corporation
Spirent Communications
Spreadtrum Communications
STMicroelectronics
TELECOM ITALIA S.p.A.
Telefonica Germany GmbH
TELEFONICA S.A.
Telekom Deutschland GmbH
TELENOR ASA
Telia Company AB
Telstra Corporation Limited
TELUS
Tencent
THALES
T-Mobile Austria GmbH
T-Mobile Polska S.A.
T-Mobile USA Inc.
TNO
U.S. Department of Defense
U.S. Department of Transport.
u-blox AG
Union Inter. Chemins de Fer
US Cellular Corporation
Verizon UK Ltd
vivo Communication Technology
vivo Mobile Com. (Chongqing)
vivo Mobile Communication (H)
vivo Mobile Communication (S)
vivo Mobile Communication Co.,
Vodafone España SA
Vodafone GmbH
VODAFONE Group Plc
Vodafone Ireland Plc
Vodafone Italia SpA
Vodafone Romania S.A.
Vodafone Telekomünikasyon A.S.
Volkswagen AG
WILUS Inc.
Xiaomi Technology
ZTE Corporation
ZTE Corporation
ZTE Photonics
ZXNE
</v>
      </c>
      <c r="N1" s="247" t="str">
        <f>"All " &amp;B1 &amp;"s: " &amp; _xlfn.CONCAT(B2:B2001)</f>
        <v>All Individual Members: 3in450connect GmbH5G WIN7LAYERS GmbHA.S.T.R.I.D. SA/NVABP, NRTAABSAccelerComm LtdAcer Incorporatedadare GmbHAirbusAirwave Solutions Limitedalbis-elcon system GermanyGmbHAlibaba (China) Group., Ltd.Allot LtdAltan Redes S.A.P.I. de C.V.AltiostarAmazonAmdocs Software Systems LtdAnemone TechnologyAnritsu CorporationANRITSU LTDAnterixAppleApple (UK) LimitedApple ABApple AB NUFApple Benelux B.V.Apple Computer Trading Co. LtdApple Europe LimitedApple FranceApple Gesellschaft m.b.H.Apple GmbHApple Hungary Kft.Apple Italia S.R.L.Apple Marketing IberiaApple Poland Sp. z.o.o.Apple PortugalApple R&amp;DApple Switzerland AGAQSACOM S.A.S.ArcepARTICLE19ASELSANAsia Pacific Telecom co. LtdAsiaInfoAsiaInfo Technologies IncASRASTRIAstrome Technologies Pvt LtASUSTEK COMPUTER (SHANGHAI)AT&amp;TAT&amp;T GNS Belgium SPRLATEMEAttorney-General's DepartmentAvantiAzimuthBAE Systems AI LtdBaicells Technologies Co. LtdBBABBCB-ComBDBOSBeammWave ABBeijing Lenovo Software Ltd.BEIJING SAMSUNG TELECOM R&amp;DBeijing Xiaomi ElectronicsBeijing Xiaomi Mobile SoftwareBeijing Xiaomi Mobile SoftwareBeijing Xiaomi Software TechBell MobilityBfVBharat Electronics LimitedBharti Airtel LimitedBIPTBittium Wireless Ltd.BJTUBKABluetest ABBMLRTBMWKBOCRABOUYGUES TelecomBroadcast Networks EuropeBROADCOM CORPORATIONBROADPEAKBSI (DE)BSNLBT plcBTL Inc.BTPDIBull SASBUPTBureau VeritasBytedance TechnologyC Spire WirelessCableLabsCadence Design Systems Inc.CAICTCALTTACambium Networks LimitedCAMBRIDGE CONSULTANTS LTDCANON Research Centre FranceCasa Systems Inc.CatapultCATTCATTCBNC-DACC-DOTCEA-LETICellnexCENCCEPRICeragon Networks ASCERTHCETECOM GmbHCEWiTCharter Communications, IncChengdu OPPO TelecommunicationCHENGDU TD TECH LTD.China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AngyingChongqing UniversityCHTTLCICTCICTCISCISA ECDCisco SystemsCisco Systems BelgiumCisco Systems FranceCisco Systems India Pvt. Ltd.CITCCITCCKH IOD UK LIMITEDClasson ConsultingCMDICNESCobham SatCom A/SCognyteCoherent LogixCombaComcastCommsatComprion GmbHComtech Telecommunications CorCONNECT CentreConsort DigitalContinental Automotive GmbHConvida WirelessCORNINGCQUPTCSACSPIACTSICTTCCU Digital TechnologyCUCCUGCUJOCygnusemiCzech Telecommunication OfficeDai Nippon Printing Co., LtdDanKook UniversityDatang Linktester TechnologyDatang Mobile Com. EquipmentDCMSDECT ForumDEKRADell TechnologiesDENSO AUTOMOTIVEDENSO CORPORATIONDepartment of TelecomDeutsche Telekom AGDFH Satellite Co., LTDDIGITAL CATAPULTDish NetworkDKK Co., Ltd.DLRDOCOMO Beijing LabsDOCOMO Communications Lab.Dolby Laboratories Inc.Dongguan OPPO Precision Elec.DTS Licensing LimitedDust MobileEAST SAEBUECOEDF Recherche et DéveloppementEFORTElbit SystemsElement Materials TechnologyEMITEEmpirix Inc.ENENSYSEricsson España S.A.Ericsson France S.A.SEricsson GmbH, EurolabEricsson Hungary LtdEricsson Inc.Ericsson India Private LimitedEricsson Japan K.K.Ericsson LimitedEricsson LMEricsson Telecomunicazioni SpAEricsson-LG Co., LTDErik Sunell ConsultingErillisverkotERNET IndiaErvoComESAESSEN INNOVATIONE-surfing DigitalEsurfing IoTETELMETRIETS-Lindgren EuropeEURECOMEurofins Digital TestingEuropean CommissionEuropean Patent OrganisationEUTCEutelsat S.A.EVE Compliancy SolutionsEveractiveF5Fabasoft AGFacebook IndiaFacebook Japan K.K.Fairspectrum OyFastweb S.p.A.FAUFCCFederated WirelessFGIFiberhome Technologies GroupFirstNetFORCE TechnologyFordFrance BrevetsFraunhofer FOKUSFraunhofer HHIFraunhofer IISFudan UniversityFUJITSU CONNECTED TECHNOLOGIESFujitsu LimitedFujitsu LimitedFujitsu LimitedFutureweiFuturewei TechnologiesG+D MSGANPAT UNIVERSITYGatehouse Satcom A/SGDCNIGEESPACEGENBAND Ireland LtdGigaset Communications GmbHGilatGLOBALSTAR Inc.GM - ATCIGOHIGH DATA NETWORKS TECH.GOODIXGoogle Inc.Group 2000GTRCGUANGDONG GENIUS TECHNOLOGY COGuangdong OPPO Mobile Telecom.HA/STHaier W. W.Hangzhou DoukuHangzhou MengyuxiangHansung UniversityHarman GmbHHavelsanHEAD acoustics GmbHHewlett-Packard EnterpriseHexagon Autonomy &amp; PositioningHFCLHiSilicon Technologies Co. LtdHISPASAT SAHOME OFFICEHonorHonorHuawei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LtdHuizhou Speed WirelessHusqvarna ABHytera Communications Corp.Hyundai MotorsIBM EuropeICSIDEMIAIDRBTIIIIIIT BangaloreIIIT DelhiIIIT HyderabadIISc, BangaloreIIT BhilaiIIT BombayIIT DelhiIIT KanpurIIT MandiIIT RoorkeeIIT, KharagpurIMDAIndian Institute of Tech (H)Indian Institute of Tech (M)INFINEON TECHNOLOGIESInmarsatINSPURInstitut Mines-TelecomInstitute VEDECOMIntelIntel Belgium SA/NVIntel China Ltd.Intel Corporation (UK) LtdIntel Corporation Italia SpAIntel Corporation SASIntel Deutschland GmbHIntel Finland OyIntel IrelandIntel K.K.Intel Korea, Ltd.Intel RomaniaIntel Sweden ABIntel Technology India Pvt LtdIntel Technology Poland SP ZooIntelsatInterDigital Belgium. LLCInterDigital CommunicationsInterDigital Finland OyInterDigital France R&amp;D, SASInterDigital, Europe, Ltd.InterDigital, Inc.IntersecIntertekINVAS Technologies Pvt LtdIPCom GmbH &amp; Co.KGIPLOOKISEDIskratel d.o.o. LtdISROITLITOCHU Techno-Solutions CorpITRIITRON SASJapan Radio Co., LtdJetflowJMA WirelessJohn Deere GmbH &amp; Co. KGJohns Hopkins University APLJSI GmbHJuniper NetworksJuniper NetworksKapsch TrafficCom AGKDDI CorporationKDDI CorporationKeplerKeysight Technologies UK LtdKIPOKontron Transportation FranceKorea Testing LaboratoryKorean RegisterKPN N.V.KRRIKT Corp.Kymeta CorporationKyocera CorporationKyonggi UniversityL.M. Ericsson LimitedL3Harris TechnologiesLandis+Gyr AGLangboLEGRAND FRANCELekha Wireless SolutionsLenovo (Beijing) LtdLenovo Future CommunicationsLenovo Information TechnologyLenovo Mobile Com. TechnologyLeonardo SpALG Electronics DeutschlandLG Electronics FinlandLG Electronics FranceLG Electronics Inc.LG Electronics PolskaLG Electronics UKLG UplusLigado NetworksLKA NiedersachsenLocailaLockheed MartinLynk GlobalMagister Solutions LtdMATRIXX SoftwareMavenirMCITMediaTek (Chengdu) Inc.MediaTek (Hefei) Inc.MediaTek (Shenzhen) Inc.MediaTek (Wuhan) Inc.MediaTek Beijing Inc.MediaTek Inc.Mediatek India Technology Pvt.MediaTek Korea Inc.MeitYMeizu TechnologyMercedes-Benz AGMesaqin.com s.r.o (Ltd.)Meta IrelandMeta USAMicrochip Technology, Inc.Microsoft Europe SARLMinEAMINECOMINISTERE DE L'INTERIEURMinistère Economie et FinancesMinistry of Transport and ConsMITRE CorporationMitsubishi Electric Co.Mitsubishi Electric CorpMitsubishi Electric RCEMotorola Mobility España SAMotorola Mobility France S.A.SMotorola Mobility Germany GmbHMotorola Mobility UK Ltd.Motorola Solutions Danmark A/SMotorola Solutions GermanyMotorola Solutions PolandMotorola Solutions UK Ltd.MTCCMurata Manufacturing Co Ltd.MVG IndustriesNanjing Ericsson Panda Com LtdNASANational Instruments Corp.National Smart Grid MissionNational Spectrum ConsortiumNational Technical Assistancenbn co LimitedNCSCNDRENEC CorporationNEC CorporationNEC CorporationNEC Europe LtdNEC Telecom MODUS Ltd.NEMERGENTNERCDTVNetherlands PoliceNetscout Systems Inc.Neustar, Inc.New H3C Technologies Co., Ltd.NextNavNHKNICTNISTNkomNokiaNokia BelgiumNokia CorporationNokia DenmarkNokia FranceNokia GermanyNokia HungaryNokia ItalyNokia JapanNokia KoreaNokia PolandNokia Shanghai BellNokia Solutions &amp; Networks (I)Nokia UKNordic Semiconductor ASANOVAMINTNTIANTPUNTTNTT Advanced Technology CorporNTT corporationNTT DOCOMO INC.NTT DOCOMO INC.Nubia Technology Co.,LtdNUFRONTNVIDIANXP Semiconductors NetherlandsOfcom (CH)Ofcom (U.K.)Oki Electric Industry Co. Ltd.OmnispaceONE Media 3.0 LLCone2many B.V.OnePlusOPPOOPPO BeijingOQTECOracle CorporationOrangeOrange RomaniaOrange SpainOrange UKOrope Germany GmbHORSOTDOy LM Ericsson ABP.I. WORKSPanasonic Holdings CorporationPANASONIC R&amp;D Center GermanyPCCW Global B.V.Peking UniversityPengcheng laboratoryPeraton LabsPhilips International B.V.PHY WirelessPIDSPivotal CommwarePMLPolaris WirelessPolisenPolizia di StatoPOST LuxembourgPotevio Company LimitedPrasar BharatiProximus PlcPSCEPT PORTUGAL SGPS SAPTSPublic Safety CanadaPuloliQihoo 360QorvoQualcomm Austria RFFE GmbHQualcomm CDMA TechnologiesQUALCOMM Europe Inc. - ItalyQUALCOMM Europe Inc. - SpainQualcomm Europe Inc. SwedenQualcomm Finland RFFE OyQualcomm FranceQualcomm IncorporatedQualcomm India Pvt LtdQualcomm Israel Ltd.QUALCOMM JAPAN LLC.Qualcomm KoreaQualcomm Tech. Netherlands B.VQualcomm Technologies IntQualcomm Technologies IrelandQuanrayQuectelQuixoticityRadiSysRakuten Mobile, IncRATELRedline Communications Inc.Reliance JioRISEROBERT BOSCH GmbHRogers Communications CanadaROHDE &amp; SCHWARZSaankhya LabsSagemcom Broadband SASSAMEERSamsung Electronics Benelux BVSamsung Electronics Co., LtdSamsung Electronics CzechSamsung Electronics France SASamsung Electronics GmbHSamsung Electronics Iberia SASamsung Electronics Nordic ABSamsung Electronics PolskaSamsung Electronics RomaniaSamsung Guangzhou Mobile R&amp;DSamsung R&amp;D Institute IndiaSAMSUNG R&amp;D INSTITUTE JAPANSamsung R&amp;D Institute UKSamsung Research AmericaSandvine IncorporatedSanechipsSateliotSchindlerSectra Communications ABSecurity ServiceSemtech Neuchatel SASennheiser Electronic GmbHSensoriseSensus UKSepura LtdSequans CommunicationsSES S.A.SEUSGDSNSGS WirelessShanghai Chen Si ElectronicsShanghai Jiao Tong UniversityShanghai Tejet Com TechnologySHARP CorporationShenzhen HeytapShenZhen Zhongxing ShitongSIASiemens AGSierra Wireless. S.A.Signalchip Innovations Pvt.SIGOS GmbHSISTSisvelSITASK TelecomSKY Perfect JSAT CorporationSkylo TechnologiesSkyworks Solutions Inc.SmarterMicro Inc.SnT - University of LuxembourgSoftBank Corp.Softel SystemsSoftil LtdSony CorporationSony Europe B.V.Sony Group CorporationSooktha Consulting Pvt LtdSouthern Linc.Southwest Jiaotong universitySpaceXSpark NZ LtdSpirent CommunicationsSporton International IncSpreadtrum CommunicationsSRTCSS8SSNSStarpointSTE IDIRECT IRELAND LTDSterlite Technologies LtdSTMicroelectronicsSumitomo Elec. Industries, LtdSwift NavigationSWISSCOMSWRSyncTechno, Inc.SyniverseTATait Europe LimitedTATA Communications LtdTCILTCL Communication Ltd.TCSTD Tech LtdTDFTech Mahindra LimitedTejas Networks Ltd.Tektronix GmbHTELECOM ITALIA S.p.A.Telefonica Germany GmbHTELEFONICA S.A.Telekom Deutschland GmbHTELENOR ASATelia Company ABTelit Communications S.p.A.TELKOM SA SOC LtdTelstra Corporation LimitedTELUSTencentTencent CloudTeradyneTessaresTEXAS InstrumentsTHALESTIIT-Mobile Austria GmbHT-Mobile Polska S.A.T-Mobile USAT-Mobile USA Inc.TNOTongji UniversityToshibaTOYOTA Info Technology CenterTOYOTA MOTOR CORPORATIONTRAFICOMTrafikverketTranssion HoldingsTrimbleTTP plcTurk Telekomunikasyon A.S.TURKCELLTUV SUD BABTU.S. Department of DefenseU.S. Department of Transport.U.S. National Security AgencyUangelUbiwhere Lda (UW)u-blox AGUESTCUIET Panjab UniversityUL VS LtdUMAumlautUNIBOUnicom Broadband OnlineUnicompayUnion Inter. Chemins de FerUnion Telephone CompanyUnisocUnisoc BeijingUPV/EHUUS Cellular CorporationUS Cellular CorporationUTIMACO TS GmbHUTokyoValeoVALID SOLUCIONES TECNOLÓGICASVanchipVerizon DenmarkVerizon SpainVerizon SwedenVerizon Switzerland AGVerizon UK LtdViaSat Satellite Holdings LtdVIAVI SolutionsVippsvivo Communication Technologyvivo Japan KKvivo Mobile Com. (Chongqing)vivo Mobile Communication (H)vivo Mobile Communication (S)vivo Mobile Communication Co.,VIVO TECH GmbHVMware Bulgaria EOODVodafone España SAVodafone GmbHVODAFONE Group PlcVodafone Ireland PlcVodafone Italia SpAVodafone Romania S.A.Vodafone Telekomünikasyon A.S.VoiceAge CorporationVolkswagen AGVSENSVTTWE Certification OyWestern DigitalWiliot Ltd.WILUS Inc.Wipro LimitedXcape, Inc.Xiaomi CommunicationsXiaomi EV TechnologyXiaomi TechnologyXidian UniversityXilinx IrelandYonsei UniversityZEKUZhejiang LabZhejiang UniversityZITiSZollkriminalamt (ZKA)ZONSONZTE CorporationZTE CorporationZTE PhotonicsZTE Wistron Telecom ABZXNE</v>
      </c>
    </row>
    <row r="2" spans="1:15" ht="12.6" customHeight="1" x14ac:dyDescent="0.2">
      <c r="A2" s="214" t="str">
        <f>IF(AND(K2&lt;&gt;"Yes", L2&lt;&gt;"Yes"),"",B2 &amp; CHAR(10))</f>
        <v/>
      </c>
      <c r="B2" s="214" t="s">
        <v>790</v>
      </c>
      <c r="C2" s="158" t="s">
        <v>503</v>
      </c>
      <c r="D2" s="158" t="s">
        <v>106</v>
      </c>
      <c r="E2" s="158" t="s">
        <v>106</v>
      </c>
      <c r="F2" s="158" t="s">
        <v>106</v>
      </c>
      <c r="G2" s="158" t="s">
        <v>106</v>
      </c>
      <c r="H2" s="158" t="s">
        <v>106</v>
      </c>
      <c r="I2" s="158" t="s">
        <v>106</v>
      </c>
      <c r="J2" s="158" t="s">
        <v>11</v>
      </c>
      <c r="K2" s="158" t="s">
        <v>791</v>
      </c>
      <c r="L2" s="158" t="s">
        <v>791</v>
      </c>
      <c r="M2" s="248" t="e">
        <f>IF(B2&lt;&gt;"",IF(FIND(B2,Registration!V1)&gt;0,IF(A2&lt;&gt;"","Present","No Vote"),""),"")</f>
        <v>#VALUE!</v>
      </c>
      <c r="O2" s="182"/>
    </row>
    <row r="3" spans="1:15" ht="12.6" customHeight="1" x14ac:dyDescent="0.2">
      <c r="A3" s="214" t="str">
        <f t="shared" ref="A3:A66" si="0">IF(AND(K3&lt;&gt;"Yes", L3&lt;&gt;"Yes"),"",B3 &amp; CHAR(10))</f>
        <v/>
      </c>
      <c r="B3" s="214" t="s">
        <v>792</v>
      </c>
      <c r="C3" s="158" t="s">
        <v>495</v>
      </c>
      <c r="D3" s="158" t="s">
        <v>106</v>
      </c>
      <c r="E3" s="158" t="s">
        <v>106</v>
      </c>
      <c r="F3" s="158" t="s">
        <v>106</v>
      </c>
      <c r="G3" s="158" t="s">
        <v>106</v>
      </c>
      <c r="H3" s="158" t="s">
        <v>106</v>
      </c>
      <c r="I3" s="158" t="s">
        <v>106</v>
      </c>
      <c r="J3" s="158" t="s">
        <v>106</v>
      </c>
      <c r="K3" s="158" t="s">
        <v>791</v>
      </c>
      <c r="L3" s="158" t="s">
        <v>791</v>
      </c>
      <c r="M3" s="248" t="e">
        <f>IF(B3&lt;&gt;"",IF(FIND(B3,Registration!V1)&gt;0,IF(A3&lt;&gt;"","Present","No Vote"),""),"")</f>
        <v>#VALUE!</v>
      </c>
    </row>
    <row r="4" spans="1:15" ht="12.6" customHeight="1" x14ac:dyDescent="0.2">
      <c r="A4" s="214" t="str">
        <f t="shared" si="0"/>
        <v/>
      </c>
      <c r="B4" s="214" t="s">
        <v>793</v>
      </c>
      <c r="C4" s="158" t="s">
        <v>495</v>
      </c>
      <c r="D4" s="158" t="s">
        <v>106</v>
      </c>
      <c r="E4" s="158" t="s">
        <v>106</v>
      </c>
      <c r="F4" s="158" t="s">
        <v>106</v>
      </c>
      <c r="G4" s="158" t="s">
        <v>106</v>
      </c>
      <c r="H4" s="158" t="s">
        <v>106</v>
      </c>
      <c r="I4" s="158" t="s">
        <v>106</v>
      </c>
      <c r="J4" s="158" t="s">
        <v>106</v>
      </c>
      <c r="K4" s="158" t="s">
        <v>791</v>
      </c>
      <c r="L4" s="158" t="s">
        <v>791</v>
      </c>
      <c r="M4" s="248" t="e">
        <f>IF(B4&lt;&gt;"",IF(FIND(B4,Registration!V1)&gt;0,IF(A4&lt;&gt;"","Present","No Vote"),""),"")</f>
        <v>#VALUE!</v>
      </c>
    </row>
    <row r="5" spans="1:15" ht="12.6" customHeight="1" x14ac:dyDescent="0.2">
      <c r="A5" s="214" t="str">
        <f t="shared" si="0"/>
        <v/>
      </c>
      <c r="B5" s="214" t="s">
        <v>794</v>
      </c>
      <c r="C5" s="158" t="s">
        <v>495</v>
      </c>
      <c r="D5" s="158" t="s">
        <v>106</v>
      </c>
      <c r="E5" s="158" t="s">
        <v>106</v>
      </c>
      <c r="F5" s="158" t="s">
        <v>106</v>
      </c>
      <c r="G5" s="158" t="s">
        <v>106</v>
      </c>
      <c r="H5" s="158" t="s">
        <v>106</v>
      </c>
      <c r="I5" s="158" t="s">
        <v>106</v>
      </c>
      <c r="J5" s="158" t="s">
        <v>106</v>
      </c>
      <c r="K5" s="158" t="s">
        <v>791</v>
      </c>
      <c r="L5" s="158" t="s">
        <v>791</v>
      </c>
      <c r="M5" s="248" t="e">
        <f>IF(B5&lt;&gt;"",IF(FIND(B5,Registration!V1)&gt;0,IF(A5&lt;&gt;"","Present","No Vote"),""),"")</f>
        <v>#VALUE!</v>
      </c>
    </row>
    <row r="6" spans="1:15" ht="12.6" customHeight="1" x14ac:dyDescent="0.2">
      <c r="A6" s="214" t="str">
        <f t="shared" si="0"/>
        <v xml:space="preserve">A.S.T.R.I.D. SA/NV
</v>
      </c>
      <c r="B6" s="214" t="s">
        <v>5468</v>
      </c>
      <c r="C6" s="158" t="s">
        <v>495</v>
      </c>
      <c r="D6" s="158" t="s">
        <v>106</v>
      </c>
      <c r="E6" s="158" t="s">
        <v>11</v>
      </c>
      <c r="F6" s="158" t="s">
        <v>11</v>
      </c>
      <c r="G6" s="158" t="s">
        <v>106</v>
      </c>
      <c r="H6" s="158" t="s">
        <v>106</v>
      </c>
      <c r="I6" s="158" t="s">
        <v>11</v>
      </c>
      <c r="J6" s="158" t="s">
        <v>11</v>
      </c>
      <c r="K6" s="158" t="s">
        <v>795</v>
      </c>
      <c r="L6" s="158" t="s">
        <v>795</v>
      </c>
      <c r="M6" s="248" t="e">
        <f>IF(B6&lt;&gt;"",IF(FIND(B6,Registration!V1)&gt;0,IF(A6&lt;&gt;"","Present","No Vote"),""),"")</f>
        <v>#VALUE!</v>
      </c>
    </row>
    <row r="7" spans="1:15" ht="12.6" customHeight="1" x14ac:dyDescent="0.2">
      <c r="A7" s="214" t="str">
        <f t="shared" si="0"/>
        <v/>
      </c>
      <c r="B7" s="214" t="s">
        <v>796</v>
      </c>
      <c r="C7" s="158" t="s">
        <v>503</v>
      </c>
      <c r="D7" s="158" t="s">
        <v>106</v>
      </c>
      <c r="E7" s="158" t="s">
        <v>106</v>
      </c>
      <c r="F7" s="158" t="s">
        <v>106</v>
      </c>
      <c r="G7" s="158" t="s">
        <v>106</v>
      </c>
      <c r="H7" s="158" t="s">
        <v>106</v>
      </c>
      <c r="I7" s="158" t="s">
        <v>106</v>
      </c>
      <c r="J7" s="158" t="s">
        <v>11</v>
      </c>
      <c r="K7" s="158" t="s">
        <v>791</v>
      </c>
      <c r="L7" s="158" t="s">
        <v>791</v>
      </c>
      <c r="M7" s="248" t="str">
        <f>IF(B7&lt;&gt;"",IF(FIND(B7,Registration!V1)&gt;0,IF(A7&lt;&gt;"","Present","No Vote"),""),"")</f>
        <v>No Vote</v>
      </c>
    </row>
    <row r="8" spans="1:15" ht="12.6" customHeight="1" x14ac:dyDescent="0.2">
      <c r="A8" s="214" t="str">
        <f t="shared" si="0"/>
        <v xml:space="preserve">ABS
</v>
      </c>
      <c r="B8" s="214" t="s">
        <v>777</v>
      </c>
      <c r="C8" s="158" t="s">
        <v>503</v>
      </c>
      <c r="D8" s="158" t="s">
        <v>106</v>
      </c>
      <c r="E8" s="158" t="s">
        <v>11</v>
      </c>
      <c r="F8" s="158" t="s">
        <v>11</v>
      </c>
      <c r="G8" s="158" t="s">
        <v>106</v>
      </c>
      <c r="H8" s="158" t="s">
        <v>106</v>
      </c>
      <c r="I8" s="158" t="s">
        <v>11</v>
      </c>
      <c r="J8" s="158" t="s">
        <v>11</v>
      </c>
      <c r="K8" s="158" t="s">
        <v>795</v>
      </c>
      <c r="L8" s="158" t="s">
        <v>795</v>
      </c>
      <c r="M8" s="248" t="str">
        <f>IF(B8&lt;&gt;"",IF(FIND(B8,Registration!V1)&gt;0,IF(A8&lt;&gt;"","Present","No Vote"),""),"")</f>
        <v>Present</v>
      </c>
    </row>
    <row r="9" spans="1:15" ht="12.6" customHeight="1" x14ac:dyDescent="0.2">
      <c r="A9" s="214" t="str">
        <f t="shared" si="0"/>
        <v/>
      </c>
      <c r="B9" s="214" t="s">
        <v>797</v>
      </c>
      <c r="C9" s="158" t="s">
        <v>495</v>
      </c>
      <c r="D9" s="158" t="s">
        <v>106</v>
      </c>
      <c r="E9" s="158" t="s">
        <v>106</v>
      </c>
      <c r="F9" s="158" t="s">
        <v>106</v>
      </c>
      <c r="G9" s="158" t="s">
        <v>106</v>
      </c>
      <c r="H9" s="158" t="s">
        <v>106</v>
      </c>
      <c r="I9" s="158" t="s">
        <v>106</v>
      </c>
      <c r="J9" s="158" t="s">
        <v>106</v>
      </c>
      <c r="K9" s="158" t="s">
        <v>791</v>
      </c>
      <c r="L9" s="158" t="s">
        <v>791</v>
      </c>
      <c r="M9" s="248" t="e">
        <f>IF(B9&lt;&gt;"",IF(FIND(B9,Registration!V1)&gt;0,IF(A9&lt;&gt;"","Present","No Vote"),""),"")</f>
        <v>#VALUE!</v>
      </c>
    </row>
    <row r="10" spans="1:15" ht="12.6" customHeight="1" x14ac:dyDescent="0.2">
      <c r="A10" s="214" t="str">
        <f t="shared" si="0"/>
        <v/>
      </c>
      <c r="B10" s="214" t="s">
        <v>798</v>
      </c>
      <c r="C10" s="158" t="s">
        <v>495</v>
      </c>
      <c r="D10" s="158" t="s">
        <v>106</v>
      </c>
      <c r="E10" s="158" t="s">
        <v>106</v>
      </c>
      <c r="F10" s="158" t="s">
        <v>106</v>
      </c>
      <c r="G10" s="158" t="s">
        <v>106</v>
      </c>
      <c r="H10" s="158" t="s">
        <v>106</v>
      </c>
      <c r="I10" s="158" t="s">
        <v>106</v>
      </c>
      <c r="J10" s="158" t="s">
        <v>106</v>
      </c>
      <c r="K10" s="158" t="s">
        <v>791</v>
      </c>
      <c r="L10" s="158" t="s">
        <v>791</v>
      </c>
      <c r="M10" s="248" t="e">
        <f>IF(B10&lt;&gt;"",IF(FIND(B10,Registration!V1)&gt;0,IF(A10&lt;&gt;"","Present","No Vote"),""),"")</f>
        <v>#VALUE!</v>
      </c>
    </row>
    <row r="11" spans="1:15" ht="12.6" customHeight="1" x14ac:dyDescent="0.2">
      <c r="A11" s="214" t="str">
        <f t="shared" si="0"/>
        <v/>
      </c>
      <c r="B11" s="214" t="s">
        <v>799</v>
      </c>
      <c r="C11" s="158" t="s">
        <v>495</v>
      </c>
      <c r="D11" s="158" t="s">
        <v>106</v>
      </c>
      <c r="E11" s="158" t="s">
        <v>106</v>
      </c>
      <c r="F11" s="158" t="s">
        <v>106</v>
      </c>
      <c r="G11" s="158" t="s">
        <v>106</v>
      </c>
      <c r="H11" s="158" t="s">
        <v>106</v>
      </c>
      <c r="I11" s="158" t="s">
        <v>106</v>
      </c>
      <c r="J11" s="158" t="s">
        <v>106</v>
      </c>
      <c r="K11" s="158" t="s">
        <v>791</v>
      </c>
      <c r="L11" s="158" t="s">
        <v>791</v>
      </c>
      <c r="M11" s="248" t="e">
        <f>IF(B11&lt;&gt;"",IF(FIND(B11,Registration!V1)&gt;0,IF(A11&lt;&gt;"","Present","No Vote"),""),"")</f>
        <v>#VALUE!</v>
      </c>
    </row>
    <row r="12" spans="1:15" ht="12.6" customHeight="1" x14ac:dyDescent="0.2">
      <c r="A12" s="214" t="str">
        <f t="shared" si="0"/>
        <v xml:space="preserve">Airbus
</v>
      </c>
      <c r="B12" s="214" t="s">
        <v>713</v>
      </c>
      <c r="C12" s="158" t="s">
        <v>495</v>
      </c>
      <c r="D12" s="158" t="s">
        <v>11</v>
      </c>
      <c r="E12" s="158" t="s">
        <v>11</v>
      </c>
      <c r="F12" s="158" t="s">
        <v>11</v>
      </c>
      <c r="G12" s="158" t="s">
        <v>11</v>
      </c>
      <c r="H12" s="158" t="s">
        <v>11</v>
      </c>
      <c r="I12" s="158" t="s">
        <v>11</v>
      </c>
      <c r="J12" s="158" t="s">
        <v>11</v>
      </c>
      <c r="K12" s="158" t="s">
        <v>795</v>
      </c>
      <c r="L12" s="158" t="s">
        <v>795</v>
      </c>
      <c r="M12" s="248" t="str">
        <f>IF(B12&lt;&gt;"",IF(FIND(B12,Registration!V1)&gt;0,IF(A12&lt;&gt;"","Present","No Vote"),""),"")</f>
        <v>Present</v>
      </c>
    </row>
    <row r="13" spans="1:15" ht="12.6" customHeight="1" x14ac:dyDescent="0.2">
      <c r="A13" s="214" t="str">
        <f t="shared" si="0"/>
        <v/>
      </c>
      <c r="B13" s="214" t="s">
        <v>800</v>
      </c>
      <c r="C13" s="158" t="s">
        <v>495</v>
      </c>
      <c r="D13" s="158" t="s">
        <v>106</v>
      </c>
      <c r="E13" s="158" t="s">
        <v>106</v>
      </c>
      <c r="F13" s="158" t="s">
        <v>106</v>
      </c>
      <c r="G13" s="158" t="s">
        <v>106</v>
      </c>
      <c r="H13" s="158" t="s">
        <v>106</v>
      </c>
      <c r="I13" s="158" t="s">
        <v>106</v>
      </c>
      <c r="J13" s="158" t="s">
        <v>106</v>
      </c>
      <c r="K13" s="158" t="s">
        <v>791</v>
      </c>
      <c r="L13" s="158" t="s">
        <v>791</v>
      </c>
      <c r="M13" s="248" t="e">
        <f>IF(B13&lt;&gt;"",IF(FIND(B13,Registration!V1)&gt;0,IF(A13&lt;&gt;"","Present","No Vote"),""),"")</f>
        <v>#VALUE!</v>
      </c>
    </row>
    <row r="14" spans="1:15" ht="12.6" customHeight="1" x14ac:dyDescent="0.2">
      <c r="A14" s="214" t="str">
        <f t="shared" si="0"/>
        <v/>
      </c>
      <c r="B14" s="214" t="s">
        <v>801</v>
      </c>
      <c r="C14" s="158" t="s">
        <v>495</v>
      </c>
      <c r="D14" s="158" t="s">
        <v>106</v>
      </c>
      <c r="E14" s="158" t="s">
        <v>106</v>
      </c>
      <c r="F14" s="158" t="s">
        <v>106</v>
      </c>
      <c r="G14" s="158" t="s">
        <v>106</v>
      </c>
      <c r="H14" s="158" t="s">
        <v>106</v>
      </c>
      <c r="I14" s="158" t="s">
        <v>106</v>
      </c>
      <c r="J14" s="158" t="s">
        <v>106</v>
      </c>
      <c r="K14" s="158" t="s">
        <v>791</v>
      </c>
      <c r="L14" s="158" t="s">
        <v>791</v>
      </c>
      <c r="M14" s="248" t="e">
        <f>IF(B14&lt;&gt;"",IF(FIND(B14,Registration!V1)&gt;0,IF(A14&lt;&gt;"","Present","No Vote"),""),"")</f>
        <v>#VALUE!</v>
      </c>
    </row>
    <row r="15" spans="1:15" ht="12.6" customHeight="1" x14ac:dyDescent="0.2">
      <c r="A15" s="214" t="str">
        <f t="shared" si="0"/>
        <v/>
      </c>
      <c r="B15" s="214" t="s">
        <v>802</v>
      </c>
      <c r="C15" s="158" t="s">
        <v>503</v>
      </c>
      <c r="D15" s="158" t="s">
        <v>106</v>
      </c>
      <c r="E15" s="158" t="s">
        <v>106</v>
      </c>
      <c r="F15" s="158" t="s">
        <v>11</v>
      </c>
      <c r="G15" s="211" t="s">
        <v>106</v>
      </c>
      <c r="H15" s="158" t="s">
        <v>106</v>
      </c>
      <c r="I15" s="158" t="s">
        <v>106</v>
      </c>
      <c r="J15" s="158" t="s">
        <v>11</v>
      </c>
      <c r="K15" s="158" t="s">
        <v>791</v>
      </c>
      <c r="L15" s="158" t="s">
        <v>791</v>
      </c>
      <c r="M15" s="248" t="e">
        <f>IF(B15&lt;&gt;"",IF(FIND(B15,Registration!V1)&gt;0,IF(A15&lt;&gt;"","Present","No Vote"),""),"")</f>
        <v>#VALUE!</v>
      </c>
    </row>
    <row r="16" spans="1:15" ht="12.6" customHeight="1" x14ac:dyDescent="0.2">
      <c r="A16" s="214" t="str">
        <f t="shared" si="0"/>
        <v/>
      </c>
      <c r="B16" s="214" t="s">
        <v>803</v>
      </c>
      <c r="C16" s="158" t="s">
        <v>495</v>
      </c>
      <c r="D16" s="158" t="s">
        <v>106</v>
      </c>
      <c r="E16" s="158" t="s">
        <v>106</v>
      </c>
      <c r="F16" s="158" t="s">
        <v>106</v>
      </c>
      <c r="G16" s="158" t="s">
        <v>106</v>
      </c>
      <c r="H16" s="158" t="s">
        <v>106</v>
      </c>
      <c r="I16" s="158" t="s">
        <v>106</v>
      </c>
      <c r="J16" s="158" t="s">
        <v>106</v>
      </c>
      <c r="K16" s="158" t="s">
        <v>791</v>
      </c>
      <c r="L16" s="158" t="s">
        <v>791</v>
      </c>
      <c r="M16" s="248" t="e">
        <f>IF(B16&lt;&gt;"",IF(FIND(B16,Registration!V1)&gt;0,IF(A16&lt;&gt;"","Present","No Vote"),""),"")</f>
        <v>#VALUE!</v>
      </c>
    </row>
    <row r="17" spans="1:13" ht="12.6" customHeight="1" x14ac:dyDescent="0.2">
      <c r="A17" s="214" t="str">
        <f t="shared" si="0"/>
        <v/>
      </c>
      <c r="B17" s="214" t="s">
        <v>804</v>
      </c>
      <c r="C17" s="158" t="s">
        <v>495</v>
      </c>
      <c r="D17" s="158" t="s">
        <v>106</v>
      </c>
      <c r="E17" s="158" t="s">
        <v>106</v>
      </c>
      <c r="F17" s="158" t="s">
        <v>106</v>
      </c>
      <c r="G17" s="158" t="s">
        <v>106</v>
      </c>
      <c r="H17" s="158" t="s">
        <v>106</v>
      </c>
      <c r="I17" s="158" t="s">
        <v>106</v>
      </c>
      <c r="J17" s="158" t="s">
        <v>106</v>
      </c>
      <c r="K17" s="158" t="s">
        <v>791</v>
      </c>
      <c r="L17" s="158" t="s">
        <v>791</v>
      </c>
      <c r="M17" s="248" t="e">
        <f>IF(B17&lt;&gt;"",IF(FIND(B17,Registration!V1)&gt;0,IF(A17&lt;&gt;"","Present","No Vote"),""),"")</f>
        <v>#VALUE!</v>
      </c>
    </row>
    <row r="18" spans="1:13" ht="12.6" customHeight="1" x14ac:dyDescent="0.2">
      <c r="A18" s="214" t="str">
        <f t="shared" si="0"/>
        <v/>
      </c>
      <c r="B18" s="214" t="s">
        <v>805</v>
      </c>
      <c r="C18" s="158" t="s">
        <v>495</v>
      </c>
      <c r="D18" s="158" t="s">
        <v>106</v>
      </c>
      <c r="E18" s="158" t="s">
        <v>106</v>
      </c>
      <c r="F18" s="158" t="s">
        <v>106</v>
      </c>
      <c r="G18" s="158" t="s">
        <v>106</v>
      </c>
      <c r="H18" s="158" t="s">
        <v>106</v>
      </c>
      <c r="I18" s="158" t="s">
        <v>106</v>
      </c>
      <c r="J18" s="158" t="s">
        <v>106</v>
      </c>
      <c r="K18" s="158" t="s">
        <v>791</v>
      </c>
      <c r="L18" s="158" t="s">
        <v>791</v>
      </c>
      <c r="M18" s="248" t="e">
        <f>IF(B18&lt;&gt;"",IF(FIND(B18,Registration!V1)&gt;0,IF(A18&lt;&gt;"","Present","No Vote"),""),"")</f>
        <v>#VALUE!</v>
      </c>
    </row>
    <row r="19" spans="1:13" ht="12.6" customHeight="1" x14ac:dyDescent="0.2">
      <c r="A19" s="214" t="str">
        <f t="shared" si="0"/>
        <v/>
      </c>
      <c r="B19" s="214" t="s">
        <v>806</v>
      </c>
      <c r="C19" s="158" t="s">
        <v>495</v>
      </c>
      <c r="D19" s="158" t="s">
        <v>106</v>
      </c>
      <c r="E19" s="158" t="s">
        <v>106</v>
      </c>
      <c r="F19" s="158" t="s">
        <v>106</v>
      </c>
      <c r="G19" s="158" t="s">
        <v>106</v>
      </c>
      <c r="H19" s="158" t="s">
        <v>106</v>
      </c>
      <c r="I19" s="158" t="s">
        <v>106</v>
      </c>
      <c r="J19" s="158" t="s">
        <v>106</v>
      </c>
      <c r="K19" s="158" t="s">
        <v>791</v>
      </c>
      <c r="L19" s="158" t="s">
        <v>791</v>
      </c>
      <c r="M19" s="248" t="e">
        <f>IF(B19&lt;&gt;"",IF(FIND(B19,Registration!V1)&gt;0,IF(A19&lt;&gt;"","Present","No Vote"),""),"")</f>
        <v>#VALUE!</v>
      </c>
    </row>
    <row r="20" spans="1:13" ht="12.6" customHeight="1" x14ac:dyDescent="0.2">
      <c r="A20" s="214" t="str">
        <f t="shared" si="0"/>
        <v/>
      </c>
      <c r="B20" s="214" t="s">
        <v>807</v>
      </c>
      <c r="C20" s="158" t="s">
        <v>495</v>
      </c>
      <c r="D20" s="158" t="s">
        <v>106</v>
      </c>
      <c r="E20" s="158" t="s">
        <v>106</v>
      </c>
      <c r="F20" s="158" t="s">
        <v>106</v>
      </c>
      <c r="G20" s="211" t="s">
        <v>106</v>
      </c>
      <c r="H20" s="158" t="s">
        <v>106</v>
      </c>
      <c r="I20" s="158" t="s">
        <v>106</v>
      </c>
      <c r="J20" s="158" t="s">
        <v>106</v>
      </c>
      <c r="K20" s="158" t="s">
        <v>791</v>
      </c>
      <c r="L20" s="158" t="s">
        <v>791</v>
      </c>
      <c r="M20" s="248" t="e">
        <f>IF(B20&lt;&gt;"",IF(FIND(B20,Registration!V1)&gt;0,IF(A20&lt;&gt;"","Present","No Vote"),""),"")</f>
        <v>#VALUE!</v>
      </c>
    </row>
    <row r="21" spans="1:13" ht="12.6" customHeight="1" x14ac:dyDescent="0.2">
      <c r="A21" s="214" t="str">
        <f t="shared" si="0"/>
        <v/>
      </c>
      <c r="B21" s="214" t="s">
        <v>808</v>
      </c>
      <c r="C21" s="158" t="s">
        <v>495</v>
      </c>
      <c r="D21" s="158" t="s">
        <v>106</v>
      </c>
      <c r="E21" s="158" t="s">
        <v>106</v>
      </c>
      <c r="F21" s="158" t="s">
        <v>106</v>
      </c>
      <c r="G21" s="211" t="s">
        <v>106</v>
      </c>
      <c r="H21" s="158" t="s">
        <v>106</v>
      </c>
      <c r="I21" s="158" t="s">
        <v>106</v>
      </c>
      <c r="J21" s="158" t="s">
        <v>106</v>
      </c>
      <c r="K21" s="158" t="s">
        <v>791</v>
      </c>
      <c r="L21" s="158" t="s">
        <v>791</v>
      </c>
      <c r="M21" s="248" t="e">
        <f>IF(B21&lt;&gt;"",IF(FIND(B21,Registration!V1)&gt;0,IF(A21&lt;&gt;"","Present","No Vote"),""),"")</f>
        <v>#VALUE!</v>
      </c>
    </row>
    <row r="22" spans="1:13" ht="12.6" customHeight="1" x14ac:dyDescent="0.2">
      <c r="A22" s="214" t="str">
        <f t="shared" si="0"/>
        <v/>
      </c>
      <c r="B22" s="214" t="s">
        <v>809</v>
      </c>
      <c r="C22" s="158" t="s">
        <v>505</v>
      </c>
      <c r="D22" s="158" t="s">
        <v>106</v>
      </c>
      <c r="E22" s="158" t="s">
        <v>106</v>
      </c>
      <c r="F22" s="158" t="s">
        <v>106</v>
      </c>
      <c r="G22" s="158" t="s">
        <v>106</v>
      </c>
      <c r="H22" s="158" t="s">
        <v>106</v>
      </c>
      <c r="I22" s="158" t="s">
        <v>106</v>
      </c>
      <c r="J22" s="158" t="s">
        <v>106</v>
      </c>
      <c r="K22" s="158" t="s">
        <v>791</v>
      </c>
      <c r="L22" s="158" t="s">
        <v>791</v>
      </c>
      <c r="M22" s="248" t="e">
        <f>IF(B22&lt;&gt;"",IF(FIND(B22,Registration!V1)&gt;0,IF(A22&lt;&gt;"","Present","No Vote"),""),"")</f>
        <v>#VALUE!</v>
      </c>
    </row>
    <row r="23" spans="1:13" ht="12.6" customHeight="1" x14ac:dyDescent="0.2">
      <c r="A23" s="214" t="str">
        <f t="shared" si="0"/>
        <v/>
      </c>
      <c r="B23" s="214" t="s">
        <v>810</v>
      </c>
      <c r="C23" s="158" t="s">
        <v>495</v>
      </c>
      <c r="D23" s="158" t="s">
        <v>106</v>
      </c>
      <c r="E23" s="158" t="s">
        <v>106</v>
      </c>
      <c r="F23" s="158" t="s">
        <v>106</v>
      </c>
      <c r="G23" s="158" t="s">
        <v>106</v>
      </c>
      <c r="H23" s="158" t="s">
        <v>106</v>
      </c>
      <c r="I23" s="158" t="s">
        <v>106</v>
      </c>
      <c r="J23" s="158" t="s">
        <v>106</v>
      </c>
      <c r="K23" s="158" t="s">
        <v>791</v>
      </c>
      <c r="L23" s="158" t="s">
        <v>791</v>
      </c>
      <c r="M23" s="248" t="e">
        <f>IF(B23&lt;&gt;"",IF(FIND(B23,Registration!V1)&gt;0,IF(A23&lt;&gt;"","Present","No Vote"),""),"")</f>
        <v>#VALUE!</v>
      </c>
    </row>
    <row r="24" spans="1:13" ht="12.6" customHeight="1" x14ac:dyDescent="0.2">
      <c r="A24" s="214" t="str">
        <f t="shared" si="0"/>
        <v/>
      </c>
      <c r="B24" s="214" t="s">
        <v>811</v>
      </c>
      <c r="C24" s="158" t="s">
        <v>500</v>
      </c>
      <c r="D24" s="158" t="s">
        <v>106</v>
      </c>
      <c r="E24" s="158" t="s">
        <v>106</v>
      </c>
      <c r="F24" s="158" t="s">
        <v>106</v>
      </c>
      <c r="G24" s="158" t="s">
        <v>106</v>
      </c>
      <c r="H24" s="158" t="s">
        <v>106</v>
      </c>
      <c r="I24" s="158" t="s">
        <v>106</v>
      </c>
      <c r="J24" s="158" t="s">
        <v>106</v>
      </c>
      <c r="K24" s="158" t="s">
        <v>791</v>
      </c>
      <c r="L24" s="158" t="s">
        <v>791</v>
      </c>
      <c r="M24" s="248" t="e">
        <f>IF(B24&lt;&gt;"",IF(FIND(B24,Registration!V1)&gt;0,IF(A24&lt;&gt;"","Present","No Vote"),""),"")</f>
        <v>#VALUE!</v>
      </c>
    </row>
    <row r="25" spans="1:13" ht="12.6" customHeight="1" x14ac:dyDescent="0.2">
      <c r="A25" s="214" t="str">
        <f t="shared" si="0"/>
        <v/>
      </c>
      <c r="B25" s="214" t="s">
        <v>5432</v>
      </c>
      <c r="C25" s="158" t="s">
        <v>503</v>
      </c>
      <c r="D25" s="158" t="s">
        <v>106</v>
      </c>
      <c r="E25" s="158" t="s">
        <v>106</v>
      </c>
      <c r="F25" s="158" t="s">
        <v>106</v>
      </c>
      <c r="G25" s="211" t="s">
        <v>106</v>
      </c>
      <c r="H25" s="158" t="s">
        <v>106</v>
      </c>
      <c r="I25" s="158" t="s">
        <v>106</v>
      </c>
      <c r="J25" s="158" t="s">
        <v>106</v>
      </c>
      <c r="K25" s="158" t="s">
        <v>791</v>
      </c>
      <c r="L25" s="158" t="s">
        <v>791</v>
      </c>
      <c r="M25" s="248" t="str">
        <f>IF(B25&lt;&gt;"",IF(FIND(B25,Registration!V1)&gt;0,IF(A25&lt;&gt;"","Present","No Vote"),""),"")</f>
        <v>No Vote</v>
      </c>
    </row>
    <row r="26" spans="1:13" ht="12.6" customHeight="1" x14ac:dyDescent="0.2">
      <c r="A26" s="214" t="str">
        <f t="shared" si="0"/>
        <v xml:space="preserve">Apple (UK) Limited
</v>
      </c>
      <c r="B26" s="214" t="s">
        <v>651</v>
      </c>
      <c r="C26" s="158" t="s">
        <v>495</v>
      </c>
      <c r="D26" s="158" t="s">
        <v>106</v>
      </c>
      <c r="E26" s="158" t="s">
        <v>106</v>
      </c>
      <c r="F26" s="158" t="s">
        <v>106</v>
      </c>
      <c r="G26" s="158" t="s">
        <v>106</v>
      </c>
      <c r="H26" s="158" t="s">
        <v>11</v>
      </c>
      <c r="I26" s="158" t="s">
        <v>106</v>
      </c>
      <c r="J26" s="158" t="s">
        <v>11</v>
      </c>
      <c r="K26" s="158" t="s">
        <v>795</v>
      </c>
      <c r="L26" s="158" t="s">
        <v>791</v>
      </c>
      <c r="M26" s="248" t="str">
        <f>IF(B26&lt;&gt;"",IF(FIND(B26,Registration!V1)&gt;0,IF(A26&lt;&gt;"","Present","No Vote"),""),"")</f>
        <v>Present</v>
      </c>
    </row>
    <row r="27" spans="1:13" ht="12.6" customHeight="1" x14ac:dyDescent="0.2">
      <c r="A27" s="214" t="str">
        <f t="shared" si="0"/>
        <v/>
      </c>
      <c r="B27" s="214" t="s">
        <v>685</v>
      </c>
      <c r="C27" s="158" t="s">
        <v>495</v>
      </c>
      <c r="D27" s="158" t="s">
        <v>106</v>
      </c>
      <c r="E27" s="158" t="s">
        <v>11</v>
      </c>
      <c r="F27" s="158" t="s">
        <v>11</v>
      </c>
      <c r="G27" s="158" t="s">
        <v>106</v>
      </c>
      <c r="H27" s="158" t="s">
        <v>106</v>
      </c>
      <c r="I27" s="158" t="s">
        <v>106</v>
      </c>
      <c r="J27" s="158" t="s">
        <v>11</v>
      </c>
      <c r="K27" s="158" t="s">
        <v>791</v>
      </c>
      <c r="L27" s="158" t="s">
        <v>791</v>
      </c>
      <c r="M27" s="248" t="str">
        <f>IF(B27&lt;&gt;"",IF(FIND(B27,Registration!V1)&gt;0,IF(A27&lt;&gt;"","Present","No Vote"),""),"")</f>
        <v>No Vote</v>
      </c>
    </row>
    <row r="28" spans="1:13" ht="12.6" customHeight="1" x14ac:dyDescent="0.2">
      <c r="A28" s="214" t="str">
        <f t="shared" si="0"/>
        <v/>
      </c>
      <c r="B28" s="214" t="s">
        <v>5469</v>
      </c>
      <c r="C28" s="158" t="s">
        <v>495</v>
      </c>
      <c r="D28" s="158" t="s">
        <v>106</v>
      </c>
      <c r="E28" s="158" t="s">
        <v>106</v>
      </c>
      <c r="F28" s="158" t="s">
        <v>106</v>
      </c>
      <c r="G28" s="211" t="s">
        <v>106</v>
      </c>
      <c r="H28" s="158" t="s">
        <v>106</v>
      </c>
      <c r="I28" s="158" t="s">
        <v>106</v>
      </c>
      <c r="J28" s="158" t="s">
        <v>11</v>
      </c>
      <c r="K28" s="158" t="s">
        <v>791</v>
      </c>
      <c r="L28" s="158" t="s">
        <v>791</v>
      </c>
      <c r="M28" s="248" t="str">
        <f>IF(B28&lt;&gt;"",IF(FIND(B28,Registration!V1)&gt;0,IF(A28&lt;&gt;"","Present","No Vote"),""),"")</f>
        <v>No Vote</v>
      </c>
    </row>
    <row r="29" spans="1:13" ht="12.6" customHeight="1" x14ac:dyDescent="0.2">
      <c r="A29" s="214" t="str">
        <f t="shared" si="0"/>
        <v/>
      </c>
      <c r="B29" s="214" t="s">
        <v>812</v>
      </c>
      <c r="C29" s="158" t="s">
        <v>495</v>
      </c>
      <c r="D29" s="158" t="s">
        <v>106</v>
      </c>
      <c r="E29" s="158" t="s">
        <v>11</v>
      </c>
      <c r="F29" s="158" t="s">
        <v>11</v>
      </c>
      <c r="G29" s="158" t="s">
        <v>106</v>
      </c>
      <c r="H29" s="158" t="s">
        <v>106</v>
      </c>
      <c r="I29" s="158" t="s">
        <v>106</v>
      </c>
      <c r="J29" s="158" t="s">
        <v>11</v>
      </c>
      <c r="K29" s="158" t="s">
        <v>791</v>
      </c>
      <c r="L29" s="158" t="s">
        <v>791</v>
      </c>
      <c r="M29" s="248" t="str">
        <f>IF(B29&lt;&gt;"",IF(FIND(B29,Registration!V1)&gt;0,IF(A29&lt;&gt;"","Present","No Vote"),""),"")</f>
        <v>No Vote</v>
      </c>
    </row>
    <row r="30" spans="1:13" ht="12.6" customHeight="1" x14ac:dyDescent="0.2">
      <c r="A30" s="214" t="str">
        <f t="shared" si="0"/>
        <v/>
      </c>
      <c r="B30" s="214" t="s">
        <v>603</v>
      </c>
      <c r="C30" s="158" t="s">
        <v>503</v>
      </c>
      <c r="D30" s="158" t="s">
        <v>11</v>
      </c>
      <c r="E30" s="158" t="s">
        <v>106</v>
      </c>
      <c r="F30" s="158" t="s">
        <v>11</v>
      </c>
      <c r="G30" s="158" t="s">
        <v>106</v>
      </c>
      <c r="H30" s="158" t="s">
        <v>106</v>
      </c>
      <c r="I30" s="158" t="s">
        <v>106</v>
      </c>
      <c r="J30" s="158" t="s">
        <v>11</v>
      </c>
      <c r="K30" s="158" t="s">
        <v>791</v>
      </c>
      <c r="L30" s="158" t="s">
        <v>791</v>
      </c>
      <c r="M30" s="248" t="str">
        <f>IF(B30&lt;&gt;"",IF(FIND(B30,Registration!V1)&gt;0,IF(A30&lt;&gt;"","Present","No Vote"),""),"")</f>
        <v>No Vote</v>
      </c>
    </row>
    <row r="31" spans="1:13" ht="12.6" customHeight="1" x14ac:dyDescent="0.2">
      <c r="A31" s="214" t="str">
        <f t="shared" si="0"/>
        <v xml:space="preserve">Apple Europe Limited
</v>
      </c>
      <c r="B31" s="214" t="s">
        <v>672</v>
      </c>
      <c r="C31" s="158" t="s">
        <v>495</v>
      </c>
      <c r="D31" s="158" t="s">
        <v>11</v>
      </c>
      <c r="E31" s="158" t="s">
        <v>106</v>
      </c>
      <c r="F31" s="158" t="s">
        <v>11</v>
      </c>
      <c r="G31" s="158" t="s">
        <v>11</v>
      </c>
      <c r="H31" s="158" t="s">
        <v>106</v>
      </c>
      <c r="I31" s="158" t="s">
        <v>106</v>
      </c>
      <c r="J31" s="158" t="s">
        <v>11</v>
      </c>
      <c r="K31" s="158" t="s">
        <v>795</v>
      </c>
      <c r="L31" s="158" t="s">
        <v>795</v>
      </c>
      <c r="M31" s="248" t="str">
        <f>IF(B31&lt;&gt;"",IF(FIND(B31,Registration!V1)&gt;0,IF(A31&lt;&gt;"","Present","No Vote"),""),"")</f>
        <v>Present</v>
      </c>
    </row>
    <row r="32" spans="1:13" ht="12.6" customHeight="1" x14ac:dyDescent="0.2">
      <c r="A32" s="214" t="str">
        <f t="shared" si="0"/>
        <v xml:space="preserve">Apple France
</v>
      </c>
      <c r="B32" s="214" t="s">
        <v>700</v>
      </c>
      <c r="C32" s="158" t="s">
        <v>495</v>
      </c>
      <c r="D32" s="158" t="s">
        <v>11</v>
      </c>
      <c r="E32" s="158" t="s">
        <v>106</v>
      </c>
      <c r="F32" s="158" t="s">
        <v>106</v>
      </c>
      <c r="G32" s="158" t="s">
        <v>11</v>
      </c>
      <c r="H32" s="158" t="s">
        <v>11</v>
      </c>
      <c r="I32" s="158" t="s">
        <v>11</v>
      </c>
      <c r="J32" s="158" t="s">
        <v>11</v>
      </c>
      <c r="K32" s="158" t="s">
        <v>795</v>
      </c>
      <c r="L32" s="158" t="s">
        <v>795</v>
      </c>
      <c r="M32" s="248" t="str">
        <f>IF(B32&lt;&gt;"",IF(FIND(B32,Registration!V1)&gt;0,IF(A32&lt;&gt;"","Present","No Vote"),""),"")</f>
        <v>Present</v>
      </c>
    </row>
    <row r="33" spans="1:13" ht="12.6" customHeight="1" x14ac:dyDescent="0.2">
      <c r="A33" s="214" t="str">
        <f t="shared" si="0"/>
        <v xml:space="preserve">Apple Gesellschaft m.b.H.
</v>
      </c>
      <c r="B33" s="214" t="s">
        <v>604</v>
      </c>
      <c r="C33" s="158" t="s">
        <v>495</v>
      </c>
      <c r="D33" s="158" t="s">
        <v>106</v>
      </c>
      <c r="E33" s="158" t="s">
        <v>11</v>
      </c>
      <c r="F33" s="158" t="s">
        <v>11</v>
      </c>
      <c r="G33" s="158" t="s">
        <v>106</v>
      </c>
      <c r="H33" s="158" t="s">
        <v>106</v>
      </c>
      <c r="I33" s="158" t="s">
        <v>11</v>
      </c>
      <c r="J33" s="158" t="s">
        <v>11</v>
      </c>
      <c r="K33" s="158" t="s">
        <v>795</v>
      </c>
      <c r="L33" s="158" t="s">
        <v>795</v>
      </c>
      <c r="M33" s="248" t="e">
        <f>IF(B33&lt;&gt;"",IF(FIND(B33,Registration!V1)&gt;0,IF(A33&lt;&gt;"","Present","No Vote"),""),"")</f>
        <v>#VALUE!</v>
      </c>
    </row>
    <row r="34" spans="1:13" ht="12.6" customHeight="1" x14ac:dyDescent="0.2">
      <c r="A34" s="214" t="str">
        <f t="shared" si="0"/>
        <v/>
      </c>
      <c r="B34" s="214" t="s">
        <v>671</v>
      </c>
      <c r="C34" s="158" t="s">
        <v>495</v>
      </c>
      <c r="D34" s="158" t="s">
        <v>11</v>
      </c>
      <c r="E34" s="158" t="s">
        <v>106</v>
      </c>
      <c r="F34" s="158" t="s">
        <v>11</v>
      </c>
      <c r="G34" s="158" t="s">
        <v>106</v>
      </c>
      <c r="H34" s="158" t="s">
        <v>106</v>
      </c>
      <c r="I34" s="158" t="s">
        <v>106</v>
      </c>
      <c r="J34" s="158" t="s">
        <v>11</v>
      </c>
      <c r="K34" s="158" t="s">
        <v>791</v>
      </c>
      <c r="L34" s="158" t="s">
        <v>791</v>
      </c>
      <c r="M34" s="248" t="str">
        <f>IF(B34&lt;&gt;"",IF(FIND(B34,Registration!V1)&gt;0,IF(A34&lt;&gt;"","Present","No Vote"),""),"")</f>
        <v>No Vote</v>
      </c>
    </row>
    <row r="35" spans="1:13" ht="12.6" customHeight="1" x14ac:dyDescent="0.2">
      <c r="A35" s="214" t="str">
        <f t="shared" si="0"/>
        <v xml:space="preserve">Apple Hungary Kft.
</v>
      </c>
      <c r="B35" s="214" t="s">
        <v>652</v>
      </c>
      <c r="C35" s="158" t="s">
        <v>495</v>
      </c>
      <c r="D35" s="158" t="s">
        <v>106</v>
      </c>
      <c r="E35" s="158" t="s">
        <v>11</v>
      </c>
      <c r="F35" s="158" t="s">
        <v>11</v>
      </c>
      <c r="G35" s="158" t="s">
        <v>106</v>
      </c>
      <c r="H35" s="158" t="s">
        <v>11</v>
      </c>
      <c r="I35" s="158" t="s">
        <v>11</v>
      </c>
      <c r="J35" s="158" t="s">
        <v>11</v>
      </c>
      <c r="K35" s="158" t="s">
        <v>795</v>
      </c>
      <c r="L35" s="158" t="s">
        <v>795</v>
      </c>
      <c r="M35" s="248" t="e">
        <f>IF(B35&lt;&gt;"",IF(FIND(B35,Registration!V1)&gt;0,IF(A35&lt;&gt;"","Present","No Vote"),""),"")</f>
        <v>#VALUE!</v>
      </c>
    </row>
    <row r="36" spans="1:13" ht="12.6" customHeight="1" x14ac:dyDescent="0.2">
      <c r="A36" s="214" t="str">
        <f t="shared" si="0"/>
        <v/>
      </c>
      <c r="B36" s="214" t="s">
        <v>813</v>
      </c>
      <c r="C36" s="158" t="s">
        <v>495</v>
      </c>
      <c r="D36" s="158" t="s">
        <v>106</v>
      </c>
      <c r="E36" s="158" t="s">
        <v>11</v>
      </c>
      <c r="F36" s="158" t="s">
        <v>106</v>
      </c>
      <c r="G36" s="158" t="s">
        <v>106</v>
      </c>
      <c r="H36" s="158" t="s">
        <v>106</v>
      </c>
      <c r="I36" s="158" t="s">
        <v>106</v>
      </c>
      <c r="J36" s="158" t="s">
        <v>11</v>
      </c>
      <c r="K36" s="158" t="s">
        <v>791</v>
      </c>
      <c r="L36" s="158" t="s">
        <v>791</v>
      </c>
      <c r="M36" s="248" t="str">
        <f>IF(B36&lt;&gt;"",IF(FIND(B36,Registration!V1)&gt;0,IF(A36&lt;&gt;"","Present","No Vote"),""),"")</f>
        <v>No Vote</v>
      </c>
    </row>
    <row r="37" spans="1:13" ht="12.6" customHeight="1" x14ac:dyDescent="0.2">
      <c r="A37" s="214" t="str">
        <f t="shared" si="0"/>
        <v/>
      </c>
      <c r="B37" s="214" t="s">
        <v>5143</v>
      </c>
      <c r="C37" s="158" t="s">
        <v>495</v>
      </c>
      <c r="D37" s="158" t="s">
        <v>106</v>
      </c>
      <c r="E37" s="158" t="s">
        <v>106</v>
      </c>
      <c r="F37" s="158" t="s">
        <v>106</v>
      </c>
      <c r="G37" s="158" t="s">
        <v>106</v>
      </c>
      <c r="H37" s="158" t="s">
        <v>106</v>
      </c>
      <c r="I37" s="158" t="s">
        <v>106</v>
      </c>
      <c r="J37" s="158" t="s">
        <v>11</v>
      </c>
      <c r="K37" s="158" t="s">
        <v>791</v>
      </c>
      <c r="L37" s="158" t="s">
        <v>791</v>
      </c>
      <c r="M37" s="248" t="str">
        <f>IF(B37&lt;&gt;"",IF(FIND(B37,Registration!V1)&gt;0,IF(A37&lt;&gt;"","Present","No Vote"),""),"")</f>
        <v>No Vote</v>
      </c>
    </row>
    <row r="38" spans="1:13" ht="12.6" customHeight="1" x14ac:dyDescent="0.2">
      <c r="A38" s="214" t="str">
        <f t="shared" si="0"/>
        <v/>
      </c>
      <c r="B38" s="214" t="s">
        <v>814</v>
      </c>
      <c r="C38" s="158" t="s">
        <v>495</v>
      </c>
      <c r="D38" s="158" t="s">
        <v>106</v>
      </c>
      <c r="E38" s="158" t="s">
        <v>11</v>
      </c>
      <c r="F38" s="158" t="s">
        <v>11</v>
      </c>
      <c r="G38" s="211" t="s">
        <v>106</v>
      </c>
      <c r="H38" s="158" t="s">
        <v>106</v>
      </c>
      <c r="I38" s="158" t="s">
        <v>106</v>
      </c>
      <c r="J38" s="158" t="s">
        <v>11</v>
      </c>
      <c r="K38" s="158" t="s">
        <v>791</v>
      </c>
      <c r="L38" s="158" t="s">
        <v>791</v>
      </c>
      <c r="M38" s="248" t="str">
        <f>IF(B38&lt;&gt;"",IF(FIND(B38,Registration!V1)&gt;0,IF(A38&lt;&gt;"","Present","No Vote"),""),"")</f>
        <v>No Vote</v>
      </c>
    </row>
    <row r="39" spans="1:13" ht="12.6" customHeight="1" x14ac:dyDescent="0.2">
      <c r="A39" s="214" t="str">
        <f t="shared" si="0"/>
        <v/>
      </c>
      <c r="B39" s="214" t="s">
        <v>815</v>
      </c>
      <c r="C39" s="158" t="s">
        <v>495</v>
      </c>
      <c r="D39" s="158" t="s">
        <v>11</v>
      </c>
      <c r="E39" s="158" t="s">
        <v>106</v>
      </c>
      <c r="F39" s="158" t="s">
        <v>106</v>
      </c>
      <c r="G39" s="211" t="s">
        <v>106</v>
      </c>
      <c r="H39" s="158" t="s">
        <v>106</v>
      </c>
      <c r="I39" s="158" t="s">
        <v>106</v>
      </c>
      <c r="J39" s="158" t="s">
        <v>11</v>
      </c>
      <c r="K39" s="158" t="s">
        <v>791</v>
      </c>
      <c r="L39" s="158" t="s">
        <v>791</v>
      </c>
      <c r="M39" s="248" t="str">
        <f>IF(B39&lt;&gt;"",IF(FIND(B39,Registration!V1)&gt;0,IF(A39&lt;&gt;"","Present","No Vote"),""),"")</f>
        <v>No Vote</v>
      </c>
    </row>
    <row r="40" spans="1:13" ht="12.6" customHeight="1" x14ac:dyDescent="0.2">
      <c r="A40" s="214" t="str">
        <f t="shared" si="0"/>
        <v/>
      </c>
      <c r="B40" s="214" t="s">
        <v>5119</v>
      </c>
      <c r="C40" s="158" t="s">
        <v>503</v>
      </c>
      <c r="D40" s="158" t="s">
        <v>106</v>
      </c>
      <c r="E40" s="158" t="s">
        <v>106</v>
      </c>
      <c r="F40" s="158" t="s">
        <v>106</v>
      </c>
      <c r="G40" s="158" t="s">
        <v>106</v>
      </c>
      <c r="H40" s="158" t="s">
        <v>106</v>
      </c>
      <c r="I40" s="158" t="s">
        <v>106</v>
      </c>
      <c r="J40" s="158" t="s">
        <v>11</v>
      </c>
      <c r="K40" s="158" t="s">
        <v>791</v>
      </c>
      <c r="L40" s="158" t="s">
        <v>791</v>
      </c>
      <c r="M40" s="248" t="str">
        <f>IF(B40&lt;&gt;"",IF(FIND(B40,Registration!V1)&gt;0,IF(A40&lt;&gt;"","Present","No Vote"),""),"")</f>
        <v>No Vote</v>
      </c>
    </row>
    <row r="41" spans="1:13" ht="12.6" customHeight="1" x14ac:dyDescent="0.2">
      <c r="A41" s="214" t="str">
        <f t="shared" si="0"/>
        <v xml:space="preserve">Apple Switzerland AG
</v>
      </c>
      <c r="B41" s="214" t="s">
        <v>624</v>
      </c>
      <c r="C41" s="158" t="s">
        <v>495</v>
      </c>
      <c r="D41" s="158" t="s">
        <v>11</v>
      </c>
      <c r="E41" s="158" t="s">
        <v>106</v>
      </c>
      <c r="F41" s="158" t="s">
        <v>11</v>
      </c>
      <c r="G41" s="158" t="s">
        <v>11</v>
      </c>
      <c r="H41" s="158" t="s">
        <v>106</v>
      </c>
      <c r="I41" s="158" t="s">
        <v>11</v>
      </c>
      <c r="J41" s="158" t="s">
        <v>11</v>
      </c>
      <c r="K41" s="158" t="s">
        <v>795</v>
      </c>
      <c r="L41" s="158" t="s">
        <v>795</v>
      </c>
      <c r="M41" s="248" t="e">
        <f>IF(B41&lt;&gt;"",IF(FIND(B41,Registration!V1)&gt;0,IF(A41&lt;&gt;"","Present","No Vote"),""),"")</f>
        <v>#VALUE!</v>
      </c>
    </row>
    <row r="42" spans="1:13" ht="12.6" customHeight="1" x14ac:dyDescent="0.2">
      <c r="A42" s="214" t="str">
        <f t="shared" si="0"/>
        <v/>
      </c>
      <c r="B42" s="214" t="s">
        <v>816</v>
      </c>
      <c r="C42" s="158" t="s">
        <v>495</v>
      </c>
      <c r="D42" s="158" t="s">
        <v>106</v>
      </c>
      <c r="E42" s="158" t="s">
        <v>106</v>
      </c>
      <c r="F42" s="158" t="s">
        <v>106</v>
      </c>
      <c r="G42" s="158" t="s">
        <v>106</v>
      </c>
      <c r="H42" s="158" t="s">
        <v>106</v>
      </c>
      <c r="I42" s="158" t="s">
        <v>106</v>
      </c>
      <c r="J42" s="158" t="s">
        <v>106</v>
      </c>
      <c r="K42" s="158" t="s">
        <v>791</v>
      </c>
      <c r="L42" s="158" t="s">
        <v>791</v>
      </c>
      <c r="M42" s="248" t="e">
        <f>IF(B42&lt;&gt;"",IF(FIND(B42,Registration!V1)&gt;0,IF(A42&lt;&gt;"","Present","No Vote"),""),"")</f>
        <v>#VALUE!</v>
      </c>
    </row>
    <row r="43" spans="1:13" ht="12.6" customHeight="1" x14ac:dyDescent="0.2">
      <c r="A43" s="214" t="str">
        <f t="shared" si="0"/>
        <v/>
      </c>
      <c r="B43" s="214" t="s">
        <v>817</v>
      </c>
      <c r="C43" s="158" t="s">
        <v>495</v>
      </c>
      <c r="D43" s="158" t="s">
        <v>106</v>
      </c>
      <c r="E43" s="158" t="s">
        <v>11</v>
      </c>
      <c r="F43" s="158" t="s">
        <v>11</v>
      </c>
      <c r="G43" s="158" t="s">
        <v>106</v>
      </c>
      <c r="H43" s="158" t="s">
        <v>106</v>
      </c>
      <c r="I43" s="158" t="s">
        <v>106</v>
      </c>
      <c r="J43" s="158" t="s">
        <v>106</v>
      </c>
      <c r="K43" s="158" t="s">
        <v>791</v>
      </c>
      <c r="L43" s="158" t="s">
        <v>791</v>
      </c>
      <c r="M43" s="248" t="e">
        <f>IF(B43&lt;&gt;"",IF(FIND(B43,Registration!V1)&gt;0,IF(A43&lt;&gt;"","Present","No Vote"),""),"")</f>
        <v>#VALUE!</v>
      </c>
    </row>
    <row r="44" spans="1:13" ht="12.6" customHeight="1" x14ac:dyDescent="0.2">
      <c r="A44" s="214" t="str">
        <f t="shared" si="0"/>
        <v/>
      </c>
      <c r="B44" s="214" t="s">
        <v>749</v>
      </c>
      <c r="C44" s="158" t="s">
        <v>495</v>
      </c>
      <c r="D44" s="158" t="s">
        <v>106</v>
      </c>
      <c r="E44" s="158" t="s">
        <v>106</v>
      </c>
      <c r="F44" s="158" t="s">
        <v>106</v>
      </c>
      <c r="G44" s="158" t="s">
        <v>106</v>
      </c>
      <c r="H44" s="158" t="s">
        <v>106</v>
      </c>
      <c r="I44" s="158" t="s">
        <v>106</v>
      </c>
      <c r="J44" s="158" t="s">
        <v>106</v>
      </c>
      <c r="K44" s="158" t="s">
        <v>791</v>
      </c>
      <c r="L44" s="158" t="s">
        <v>791</v>
      </c>
      <c r="M44" s="248" t="e">
        <f>IF(B44&lt;&gt;"",IF(FIND(B44,Registration!V1)&gt;0,IF(A44&lt;&gt;"","Present","No Vote"),""),"")</f>
        <v>#VALUE!</v>
      </c>
    </row>
    <row r="45" spans="1:13" ht="12.6" customHeight="1" x14ac:dyDescent="0.2">
      <c r="A45" s="214" t="str">
        <f t="shared" si="0"/>
        <v/>
      </c>
      <c r="B45" s="214" t="s">
        <v>818</v>
      </c>
      <c r="C45" s="158" t="s">
        <v>495</v>
      </c>
      <c r="D45" s="158" t="s">
        <v>106</v>
      </c>
      <c r="E45" s="158" t="s">
        <v>106</v>
      </c>
      <c r="F45" s="158" t="s">
        <v>106</v>
      </c>
      <c r="G45" s="158" t="s">
        <v>106</v>
      </c>
      <c r="H45" s="158" t="s">
        <v>106</v>
      </c>
      <c r="I45" s="158" t="s">
        <v>106</v>
      </c>
      <c r="J45" s="158" t="s">
        <v>106</v>
      </c>
      <c r="K45" s="158" t="s">
        <v>791</v>
      </c>
      <c r="L45" s="158" t="s">
        <v>791</v>
      </c>
      <c r="M45" s="248" t="str">
        <f>IF(B45&lt;&gt;"",IF(FIND(B45,Registration!V1)&gt;0,IF(A45&lt;&gt;"","Present","No Vote"),""),"")</f>
        <v>No Vote</v>
      </c>
    </row>
    <row r="46" spans="1:13" ht="12.6" customHeight="1" x14ac:dyDescent="0.2">
      <c r="A46" s="214" t="str">
        <f t="shared" si="0"/>
        <v/>
      </c>
      <c r="B46" s="214" t="s">
        <v>819</v>
      </c>
      <c r="C46" s="158" t="s">
        <v>495</v>
      </c>
      <c r="D46" s="158" t="s">
        <v>106</v>
      </c>
      <c r="E46" s="158" t="s">
        <v>11</v>
      </c>
      <c r="F46" s="158" t="s">
        <v>11</v>
      </c>
      <c r="G46" s="158" t="s">
        <v>106</v>
      </c>
      <c r="H46" s="158" t="s">
        <v>106</v>
      </c>
      <c r="I46" s="158" t="s">
        <v>106</v>
      </c>
      <c r="J46" s="158" t="s">
        <v>106</v>
      </c>
      <c r="K46" s="158" t="s">
        <v>791</v>
      </c>
      <c r="L46" s="158" t="s">
        <v>791</v>
      </c>
      <c r="M46" s="248" t="e">
        <f>IF(B46&lt;&gt;"",IF(FIND(B46,Registration!V1)&gt;0,IF(A46&lt;&gt;"","Present","No Vote"),""),"")</f>
        <v>#VALUE!</v>
      </c>
    </row>
    <row r="47" spans="1:13" ht="12.6" customHeight="1" x14ac:dyDescent="0.2">
      <c r="A47" s="214" t="str">
        <f t="shared" si="0"/>
        <v/>
      </c>
      <c r="B47" s="214" t="s">
        <v>820</v>
      </c>
      <c r="C47" s="158" t="s">
        <v>503</v>
      </c>
      <c r="D47" s="158" t="s">
        <v>106</v>
      </c>
      <c r="E47" s="158" t="s">
        <v>106</v>
      </c>
      <c r="F47" s="158" t="s">
        <v>11</v>
      </c>
      <c r="G47" s="158" t="s">
        <v>106</v>
      </c>
      <c r="H47" s="158" t="s">
        <v>106</v>
      </c>
      <c r="I47" s="158" t="s">
        <v>106</v>
      </c>
      <c r="J47" s="158" t="s">
        <v>106</v>
      </c>
      <c r="K47" s="158" t="s">
        <v>791</v>
      </c>
      <c r="L47" s="158" t="s">
        <v>791</v>
      </c>
      <c r="M47" s="248" t="e">
        <f>IF(B47&lt;&gt;"",IF(FIND(B47,Registration!V1)&gt;0,IF(A47&lt;&gt;"","Present","No Vote"),""),"")</f>
        <v>#VALUE!</v>
      </c>
    </row>
    <row r="48" spans="1:13" ht="12.6" customHeight="1" x14ac:dyDescent="0.2">
      <c r="A48" s="214" t="str">
        <f t="shared" si="0"/>
        <v/>
      </c>
      <c r="B48" s="214" t="s">
        <v>821</v>
      </c>
      <c r="C48" s="158" t="s">
        <v>495</v>
      </c>
      <c r="D48" s="158" t="s">
        <v>106</v>
      </c>
      <c r="E48" s="158" t="s">
        <v>106</v>
      </c>
      <c r="F48" s="158" t="s">
        <v>11</v>
      </c>
      <c r="G48" s="158" t="s">
        <v>106</v>
      </c>
      <c r="H48" s="158" t="s">
        <v>106</v>
      </c>
      <c r="I48" s="158" t="s">
        <v>106</v>
      </c>
      <c r="J48" s="158" t="s">
        <v>106</v>
      </c>
      <c r="K48" s="158" t="s">
        <v>791</v>
      </c>
      <c r="L48" s="158" t="s">
        <v>791</v>
      </c>
      <c r="M48" s="248" t="e">
        <f>IF(B48&lt;&gt;"",IF(FIND(B48,Registration!V1)&gt;0,IF(A48&lt;&gt;"","Present","No Vote"),""),"")</f>
        <v>#VALUE!</v>
      </c>
    </row>
    <row r="49" spans="1:13" ht="12.6" customHeight="1" x14ac:dyDescent="0.2">
      <c r="A49" s="214" t="str">
        <f t="shared" si="0"/>
        <v/>
      </c>
      <c r="B49" s="214" t="s">
        <v>5470</v>
      </c>
      <c r="C49" s="158" t="s">
        <v>503</v>
      </c>
      <c r="D49" s="158" t="s">
        <v>106</v>
      </c>
      <c r="E49" s="158" t="s">
        <v>106</v>
      </c>
      <c r="F49" s="158" t="s">
        <v>106</v>
      </c>
      <c r="G49" s="158" t="s">
        <v>106</v>
      </c>
      <c r="H49" s="158" t="s">
        <v>106</v>
      </c>
      <c r="I49" s="158" t="s">
        <v>106</v>
      </c>
      <c r="J49" s="158" t="s">
        <v>106</v>
      </c>
      <c r="K49" s="158" t="s">
        <v>791</v>
      </c>
      <c r="L49" s="158" t="s">
        <v>791</v>
      </c>
      <c r="M49" s="248" t="e">
        <f>IF(B49&lt;&gt;"",IF(FIND(B49,Registration!V1)&gt;0,IF(A49&lt;&gt;"","Present","No Vote"),""),"")</f>
        <v>#VALUE!</v>
      </c>
    </row>
    <row r="50" spans="1:13" ht="12.6" customHeight="1" x14ac:dyDescent="0.2">
      <c r="A50" s="214" t="str">
        <f t="shared" si="0"/>
        <v xml:space="preserve">ASTRI
</v>
      </c>
      <c r="B50" s="214" t="s">
        <v>551</v>
      </c>
      <c r="C50" s="158" t="s">
        <v>495</v>
      </c>
      <c r="D50" s="158" t="s">
        <v>11</v>
      </c>
      <c r="E50" s="158" t="s">
        <v>11</v>
      </c>
      <c r="F50" s="158" t="s">
        <v>11</v>
      </c>
      <c r="G50" s="211" t="s">
        <v>11</v>
      </c>
      <c r="H50" s="158" t="s">
        <v>11</v>
      </c>
      <c r="I50" s="158" t="s">
        <v>11</v>
      </c>
      <c r="J50" s="158" t="s">
        <v>11</v>
      </c>
      <c r="K50" s="158" t="s">
        <v>795</v>
      </c>
      <c r="L50" s="158" t="s">
        <v>795</v>
      </c>
      <c r="M50" s="248" t="str">
        <f>IF(B50&lt;&gt;"",IF(FIND(B50,Registration!V1)&gt;0,IF(A50&lt;&gt;"","Present","No Vote"),""),"")</f>
        <v>Present</v>
      </c>
    </row>
    <row r="51" spans="1:13" ht="12.6" customHeight="1" x14ac:dyDescent="0.2">
      <c r="A51" s="214" t="str">
        <f t="shared" si="0"/>
        <v/>
      </c>
      <c r="B51" s="214" t="s">
        <v>5471</v>
      </c>
      <c r="C51" s="158" t="s">
        <v>509</v>
      </c>
      <c r="D51" s="158" t="s">
        <v>106</v>
      </c>
      <c r="E51" s="158" t="s">
        <v>106</v>
      </c>
      <c r="F51" s="158" t="s">
        <v>106</v>
      </c>
      <c r="G51" s="158" t="s">
        <v>106</v>
      </c>
      <c r="H51" s="158" t="s">
        <v>106</v>
      </c>
      <c r="I51" s="158" t="s">
        <v>106</v>
      </c>
      <c r="J51" s="158" t="s">
        <v>106</v>
      </c>
      <c r="K51" s="158" t="s">
        <v>791</v>
      </c>
      <c r="L51" s="158" t="s">
        <v>791</v>
      </c>
      <c r="M51" s="248" t="e">
        <f>IF(B51&lt;&gt;"",IF(FIND(B51,Registration!V1)&gt;0,IF(A51&lt;&gt;"","Present","No Vote"),""),"")</f>
        <v>#VALUE!</v>
      </c>
    </row>
    <row r="52" spans="1:13" ht="12.6" customHeight="1" x14ac:dyDescent="0.2">
      <c r="A52" s="214" t="str">
        <f t="shared" si="0"/>
        <v/>
      </c>
      <c r="B52" s="214" t="s">
        <v>822</v>
      </c>
      <c r="C52" s="158" t="s">
        <v>503</v>
      </c>
      <c r="D52" s="158" t="s">
        <v>106</v>
      </c>
      <c r="E52" s="158" t="s">
        <v>106</v>
      </c>
      <c r="F52" s="158" t="s">
        <v>106</v>
      </c>
      <c r="G52" s="158" t="s">
        <v>106</v>
      </c>
      <c r="H52" s="158" t="s">
        <v>106</v>
      </c>
      <c r="I52" s="158" t="s">
        <v>106</v>
      </c>
      <c r="J52" s="158" t="s">
        <v>106</v>
      </c>
      <c r="K52" s="158" t="s">
        <v>791</v>
      </c>
      <c r="L52" s="158" t="s">
        <v>791</v>
      </c>
      <c r="M52" s="248" t="e">
        <f>IF(B52&lt;&gt;"",IF(FIND(B52,Registration!V1)&gt;0,IF(A52&lt;&gt;"","Present","No Vote"),""),"")</f>
        <v>#VALUE!</v>
      </c>
    </row>
    <row r="53" spans="1:13" ht="12.6" customHeight="1" x14ac:dyDescent="0.2">
      <c r="A53" s="214" t="str">
        <f t="shared" si="0"/>
        <v xml:space="preserve">AT&amp;T
</v>
      </c>
      <c r="B53" s="214" t="s">
        <v>473</v>
      </c>
      <c r="C53" s="158" t="s">
        <v>500</v>
      </c>
      <c r="D53" s="158" t="s">
        <v>11</v>
      </c>
      <c r="E53" s="158" t="s">
        <v>106</v>
      </c>
      <c r="F53" s="158" t="s">
        <v>106</v>
      </c>
      <c r="G53" s="158" t="s">
        <v>11</v>
      </c>
      <c r="H53" s="158" t="s">
        <v>11</v>
      </c>
      <c r="I53" s="158" t="s">
        <v>11</v>
      </c>
      <c r="J53" s="158" t="s">
        <v>11</v>
      </c>
      <c r="K53" s="158" t="s">
        <v>795</v>
      </c>
      <c r="L53" s="158" t="s">
        <v>795</v>
      </c>
      <c r="M53" s="248" t="str">
        <f>IF(B53&lt;&gt;"",IF(FIND(B53,Registration!V1)&gt;0,IF(A53&lt;&gt;"","Present","No Vote"),""),"")</f>
        <v>Present</v>
      </c>
    </row>
    <row r="54" spans="1:13" ht="12.6" customHeight="1" x14ac:dyDescent="0.2">
      <c r="A54" s="214" t="str">
        <f t="shared" si="0"/>
        <v xml:space="preserve">AT&amp;T GNS Belgium SPRL
</v>
      </c>
      <c r="B54" s="214" t="s">
        <v>444</v>
      </c>
      <c r="C54" s="158" t="s">
        <v>495</v>
      </c>
      <c r="D54" s="158" t="s">
        <v>106</v>
      </c>
      <c r="E54" s="158" t="s">
        <v>11</v>
      </c>
      <c r="F54" s="158" t="s">
        <v>106</v>
      </c>
      <c r="G54" s="158" t="s">
        <v>106</v>
      </c>
      <c r="H54" s="158" t="s">
        <v>11</v>
      </c>
      <c r="I54" s="158" t="s">
        <v>106</v>
      </c>
      <c r="J54" s="158" t="s">
        <v>11</v>
      </c>
      <c r="K54" s="158" t="s">
        <v>795</v>
      </c>
      <c r="L54" s="158" t="s">
        <v>795</v>
      </c>
      <c r="M54" s="248" t="str">
        <f>IF(B54&lt;&gt;"",IF(FIND(B54,Registration!V1)&gt;0,IF(A54&lt;&gt;"","Present","No Vote"),""),"")</f>
        <v>Present</v>
      </c>
    </row>
    <row r="55" spans="1:13" ht="12.6" customHeight="1" x14ac:dyDescent="0.2">
      <c r="A55" s="214" t="str">
        <f t="shared" si="0"/>
        <v/>
      </c>
      <c r="B55" s="214" t="s">
        <v>823</v>
      </c>
      <c r="C55" s="158" t="s">
        <v>495</v>
      </c>
      <c r="D55" s="158" t="s">
        <v>106</v>
      </c>
      <c r="E55" s="158" t="s">
        <v>106</v>
      </c>
      <c r="F55" s="158" t="s">
        <v>106</v>
      </c>
      <c r="G55" s="158" t="s">
        <v>106</v>
      </c>
      <c r="H55" s="158" t="s">
        <v>106</v>
      </c>
      <c r="I55" s="158" t="s">
        <v>106</v>
      </c>
      <c r="J55" s="158" t="s">
        <v>106</v>
      </c>
      <c r="K55" s="158" t="s">
        <v>791</v>
      </c>
      <c r="L55" s="158" t="s">
        <v>791</v>
      </c>
      <c r="M55" s="248" t="e">
        <f>IF(B55&lt;&gt;"",IF(FIND(B55,Registration!V1)&gt;0,IF(A55&lt;&gt;"","Present","No Vote"),""),"")</f>
        <v>#VALUE!</v>
      </c>
    </row>
    <row r="56" spans="1:13" ht="12.6" customHeight="1" x14ac:dyDescent="0.2">
      <c r="A56" s="214" t="str">
        <f t="shared" si="0"/>
        <v/>
      </c>
      <c r="B56" s="214" t="s">
        <v>824</v>
      </c>
      <c r="C56" s="158" t="s">
        <v>495</v>
      </c>
      <c r="D56" s="158" t="s">
        <v>11</v>
      </c>
      <c r="E56" s="158" t="s">
        <v>106</v>
      </c>
      <c r="F56" s="158" t="s">
        <v>106</v>
      </c>
      <c r="G56" s="158" t="s">
        <v>106</v>
      </c>
      <c r="H56" s="158" t="s">
        <v>106</v>
      </c>
      <c r="I56" s="158" t="s">
        <v>106</v>
      </c>
      <c r="J56" s="158" t="s">
        <v>106</v>
      </c>
      <c r="K56" s="158" t="s">
        <v>791</v>
      </c>
      <c r="L56" s="158" t="s">
        <v>791</v>
      </c>
      <c r="M56" s="248" t="e">
        <f>IF(B56&lt;&gt;"",IF(FIND(B56,Registration!V1)&gt;0,IF(A56&lt;&gt;"","Present","No Vote"),""),"")</f>
        <v>#VALUE!</v>
      </c>
    </row>
    <row r="57" spans="1:13" ht="12.6" customHeight="1" x14ac:dyDescent="0.2">
      <c r="A57" s="214" t="str">
        <f t="shared" si="0"/>
        <v/>
      </c>
      <c r="B57" s="214" t="s">
        <v>825</v>
      </c>
      <c r="C57" s="158" t="s">
        <v>495</v>
      </c>
      <c r="D57" s="158" t="s">
        <v>106</v>
      </c>
      <c r="E57" s="158" t="s">
        <v>106</v>
      </c>
      <c r="F57" s="158" t="s">
        <v>106</v>
      </c>
      <c r="G57" s="158" t="s">
        <v>106</v>
      </c>
      <c r="H57" s="158" t="s">
        <v>106</v>
      </c>
      <c r="I57" s="158" t="s">
        <v>106</v>
      </c>
      <c r="J57" s="158" t="s">
        <v>106</v>
      </c>
      <c r="K57" s="158" t="s">
        <v>791</v>
      </c>
      <c r="L57" s="158" t="s">
        <v>791</v>
      </c>
      <c r="M57" s="248" t="e">
        <f>IF(B57&lt;&gt;"",IF(FIND(B57,Registration!V1)&gt;0,IF(A57&lt;&gt;"","Present","No Vote"),""),"")</f>
        <v>#VALUE!</v>
      </c>
    </row>
    <row r="58" spans="1:13" ht="12.6" customHeight="1" x14ac:dyDescent="0.2">
      <c r="A58" s="214" t="str">
        <f t="shared" si="0"/>
        <v/>
      </c>
      <c r="B58" s="214" t="s">
        <v>826</v>
      </c>
      <c r="C58" s="158" t="s">
        <v>495</v>
      </c>
      <c r="D58" s="158" t="s">
        <v>106</v>
      </c>
      <c r="E58" s="158" t="s">
        <v>106</v>
      </c>
      <c r="F58" s="158" t="s">
        <v>106</v>
      </c>
      <c r="G58" s="211" t="s">
        <v>106</v>
      </c>
      <c r="H58" s="158" t="s">
        <v>106</v>
      </c>
      <c r="I58" s="158" t="s">
        <v>106</v>
      </c>
      <c r="J58" s="158" t="s">
        <v>106</v>
      </c>
      <c r="K58" s="158" t="s">
        <v>791</v>
      </c>
      <c r="L58" s="158" t="s">
        <v>791</v>
      </c>
      <c r="M58" s="248" t="e">
        <f>IF(B58&lt;&gt;"",IF(FIND(B58,Registration!V1)&gt;0,IF(A58&lt;&gt;"","Present","No Vote"),""),"")</f>
        <v>#VALUE!</v>
      </c>
    </row>
    <row r="59" spans="1:13" ht="12.6" customHeight="1" x14ac:dyDescent="0.2">
      <c r="A59" s="214" t="str">
        <f t="shared" si="0"/>
        <v/>
      </c>
      <c r="B59" s="214" t="s">
        <v>827</v>
      </c>
      <c r="C59" s="158" t="s">
        <v>495</v>
      </c>
      <c r="D59" s="158" t="s">
        <v>106</v>
      </c>
      <c r="E59" s="158" t="s">
        <v>106</v>
      </c>
      <c r="F59" s="158" t="s">
        <v>106</v>
      </c>
      <c r="G59" s="158" t="s">
        <v>106</v>
      </c>
      <c r="H59" s="158" t="s">
        <v>106</v>
      </c>
      <c r="I59" s="158" t="s">
        <v>106</v>
      </c>
      <c r="J59" s="158" t="s">
        <v>106</v>
      </c>
      <c r="K59" s="158" t="s">
        <v>791</v>
      </c>
      <c r="L59" s="158" t="s">
        <v>791</v>
      </c>
      <c r="M59" s="248" t="e">
        <f>IF(B59&lt;&gt;"",IF(FIND(B59,Registration!V1)&gt;0,IF(A59&lt;&gt;"","Present","No Vote"),""),"")</f>
        <v>#VALUE!</v>
      </c>
    </row>
    <row r="60" spans="1:13" ht="12.6" customHeight="1" x14ac:dyDescent="0.2">
      <c r="A60" s="214" t="str">
        <f t="shared" si="0"/>
        <v/>
      </c>
      <c r="B60" s="214" t="s">
        <v>5472</v>
      </c>
      <c r="C60" s="158" t="s">
        <v>503</v>
      </c>
      <c r="D60" s="158" t="s">
        <v>106</v>
      </c>
      <c r="E60" s="158" t="s">
        <v>106</v>
      </c>
      <c r="F60" s="158" t="s">
        <v>106</v>
      </c>
      <c r="G60" s="158" t="s">
        <v>106</v>
      </c>
      <c r="H60" s="158" t="s">
        <v>106</v>
      </c>
      <c r="I60" s="158" t="s">
        <v>106</v>
      </c>
      <c r="J60" s="158" t="s">
        <v>106</v>
      </c>
      <c r="K60" s="158" t="s">
        <v>791</v>
      </c>
      <c r="L60" s="158" t="s">
        <v>791</v>
      </c>
      <c r="M60" s="248" t="e">
        <f>IF(B60&lt;&gt;"",IF(FIND(B60,Registration!V1)&gt;0,IF(A60&lt;&gt;"","Present","No Vote"),""),"")</f>
        <v>#VALUE!</v>
      </c>
    </row>
    <row r="61" spans="1:13" ht="12.6" customHeight="1" x14ac:dyDescent="0.2">
      <c r="A61" s="214" t="str">
        <f t="shared" si="0"/>
        <v/>
      </c>
      <c r="B61" s="214" t="s">
        <v>5473</v>
      </c>
      <c r="C61" s="158" t="s">
        <v>503</v>
      </c>
      <c r="D61" s="158" t="s">
        <v>106</v>
      </c>
      <c r="E61" s="158" t="s">
        <v>106</v>
      </c>
      <c r="F61" s="158" t="s">
        <v>106</v>
      </c>
      <c r="G61" s="158" t="s">
        <v>106</v>
      </c>
      <c r="H61" s="158" t="s">
        <v>106</v>
      </c>
      <c r="I61" s="158" t="s">
        <v>106</v>
      </c>
      <c r="J61" s="158" t="s">
        <v>106</v>
      </c>
      <c r="K61" s="158" t="s">
        <v>791</v>
      </c>
      <c r="L61" s="158" t="s">
        <v>791</v>
      </c>
      <c r="M61" s="248" t="e">
        <f>IF(B61&lt;&gt;"",IF(FIND(B61,Registration!V1)&gt;0,IF(A61&lt;&gt;"","Present","No Vote"),""),"")</f>
        <v>#VALUE!</v>
      </c>
    </row>
    <row r="62" spans="1:13" ht="12.6" customHeight="1" x14ac:dyDescent="0.2">
      <c r="A62" s="214" t="str">
        <f t="shared" si="0"/>
        <v xml:space="preserve">BBC
</v>
      </c>
      <c r="B62" s="214" t="s">
        <v>579</v>
      </c>
      <c r="C62" s="158" t="s">
        <v>495</v>
      </c>
      <c r="D62" s="158" t="s">
        <v>106</v>
      </c>
      <c r="E62" s="158" t="s">
        <v>106</v>
      </c>
      <c r="F62" s="158" t="s">
        <v>106</v>
      </c>
      <c r="G62" s="158" t="s">
        <v>106</v>
      </c>
      <c r="H62" s="158" t="s">
        <v>106</v>
      </c>
      <c r="I62" s="158" t="s">
        <v>11</v>
      </c>
      <c r="J62" s="158" t="s">
        <v>11</v>
      </c>
      <c r="K62" s="158" t="s">
        <v>795</v>
      </c>
      <c r="L62" s="158" t="s">
        <v>791</v>
      </c>
      <c r="M62" s="248" t="str">
        <f>IF(B62&lt;&gt;"",IF(FIND(B62,Registration!V1)&gt;0,IF(A62&lt;&gt;"","Present","No Vote"),""),"")</f>
        <v>Present</v>
      </c>
    </row>
    <row r="63" spans="1:13" ht="12.6" customHeight="1" x14ac:dyDescent="0.2">
      <c r="A63" s="214" t="str">
        <f t="shared" si="0"/>
        <v/>
      </c>
      <c r="B63" s="214" t="s">
        <v>828</v>
      </c>
      <c r="C63" s="158" t="s">
        <v>495</v>
      </c>
      <c r="D63" s="158" t="s">
        <v>106</v>
      </c>
      <c r="E63" s="158" t="s">
        <v>106</v>
      </c>
      <c r="F63" s="158" t="s">
        <v>106</v>
      </c>
      <c r="G63" s="158" t="s">
        <v>106</v>
      </c>
      <c r="H63" s="158" t="s">
        <v>106</v>
      </c>
      <c r="I63" s="158" t="s">
        <v>106</v>
      </c>
      <c r="J63" s="158" t="s">
        <v>106</v>
      </c>
      <c r="K63" s="158" t="s">
        <v>791</v>
      </c>
      <c r="L63" s="158" t="s">
        <v>791</v>
      </c>
      <c r="M63" s="248" t="str">
        <f>IF(B63&lt;&gt;"",IF(FIND(B63,Registration!V1)&gt;0,IF(A63&lt;&gt;"","Present","No Vote"),""),"")</f>
        <v>No Vote</v>
      </c>
    </row>
    <row r="64" spans="1:13" ht="12.6" customHeight="1" x14ac:dyDescent="0.2">
      <c r="A64" s="214" t="str">
        <f t="shared" si="0"/>
        <v/>
      </c>
      <c r="B64" s="214" t="s">
        <v>829</v>
      </c>
      <c r="C64" s="158" t="s">
        <v>495</v>
      </c>
      <c r="D64" s="158" t="s">
        <v>106</v>
      </c>
      <c r="E64" s="158" t="s">
        <v>106</v>
      </c>
      <c r="F64" s="158" t="s">
        <v>106</v>
      </c>
      <c r="G64" s="158" t="s">
        <v>106</v>
      </c>
      <c r="H64" s="158" t="s">
        <v>106</v>
      </c>
      <c r="I64" s="158" t="s">
        <v>106</v>
      </c>
      <c r="J64" s="158" t="s">
        <v>106</v>
      </c>
      <c r="K64" s="158" t="s">
        <v>791</v>
      </c>
      <c r="L64" s="158" t="s">
        <v>791</v>
      </c>
      <c r="M64" s="248" t="e">
        <f>IF(B64&lt;&gt;"",IF(FIND(B64,Registration!V1)&gt;0,IF(A64&lt;&gt;"","Present","No Vote"),""),"")</f>
        <v>#VALUE!</v>
      </c>
    </row>
    <row r="65" spans="1:13" ht="12.6" customHeight="1" x14ac:dyDescent="0.2">
      <c r="A65" s="214" t="str">
        <f t="shared" si="0"/>
        <v/>
      </c>
      <c r="B65" s="214" t="s">
        <v>5474</v>
      </c>
      <c r="C65" s="158" t="s">
        <v>495</v>
      </c>
      <c r="D65" s="158" t="s">
        <v>106</v>
      </c>
      <c r="E65" s="158" t="s">
        <v>106</v>
      </c>
      <c r="F65" s="158" t="s">
        <v>106</v>
      </c>
      <c r="G65" s="158" t="s">
        <v>106</v>
      </c>
      <c r="H65" s="158" t="s">
        <v>106</v>
      </c>
      <c r="I65" s="158" t="s">
        <v>106</v>
      </c>
      <c r="J65" s="158" t="s">
        <v>106</v>
      </c>
      <c r="K65" s="158" t="s">
        <v>791</v>
      </c>
      <c r="L65" s="158" t="s">
        <v>791</v>
      </c>
      <c r="M65" s="248" t="e">
        <f>IF(B65&lt;&gt;"",IF(FIND(B65,Registration!V1)&gt;0,IF(A65&lt;&gt;"","Present","No Vote"),""),"")</f>
        <v>#VALUE!</v>
      </c>
    </row>
    <row r="66" spans="1:13" ht="12.6" customHeight="1" x14ac:dyDescent="0.2">
      <c r="A66" s="214" t="str">
        <f t="shared" si="0"/>
        <v/>
      </c>
      <c r="B66" s="214" t="s">
        <v>830</v>
      </c>
      <c r="C66" s="158" t="s">
        <v>503</v>
      </c>
      <c r="D66" s="158" t="s">
        <v>106</v>
      </c>
      <c r="E66" s="158" t="s">
        <v>106</v>
      </c>
      <c r="F66" s="158" t="s">
        <v>106</v>
      </c>
      <c r="G66" s="211" t="s">
        <v>106</v>
      </c>
      <c r="H66" s="158" t="s">
        <v>106</v>
      </c>
      <c r="I66" s="158" t="s">
        <v>106</v>
      </c>
      <c r="J66" s="158" t="s">
        <v>106</v>
      </c>
      <c r="K66" s="158" t="s">
        <v>791</v>
      </c>
      <c r="L66" s="158" t="s">
        <v>791</v>
      </c>
      <c r="M66" s="248" t="e">
        <f>IF(B66&lt;&gt;"",IF(FIND(B66,Registration!V1)&gt;0,IF(A66&lt;&gt;"","Present","No Vote"),""),"")</f>
        <v>#VALUE!</v>
      </c>
    </row>
    <row r="67" spans="1:13" ht="12.6" customHeight="1" x14ac:dyDescent="0.2">
      <c r="A67" s="214" t="str">
        <f t="shared" ref="A67:A130" si="1">IF(AND(K67&lt;&gt;"Yes", L67&lt;&gt;"Yes"),"",B67 &amp; CHAR(10))</f>
        <v xml:space="preserve">BEIJING SAMSUNG TELECOM R&amp;D
</v>
      </c>
      <c r="B67" s="214" t="s">
        <v>779</v>
      </c>
      <c r="C67" s="158" t="s">
        <v>503</v>
      </c>
      <c r="D67" s="158" t="s">
        <v>11</v>
      </c>
      <c r="E67" s="158" t="s">
        <v>11</v>
      </c>
      <c r="F67" s="158" t="s">
        <v>11</v>
      </c>
      <c r="G67" s="211" t="s">
        <v>11</v>
      </c>
      <c r="H67" s="158" t="s">
        <v>11</v>
      </c>
      <c r="I67" s="158" t="s">
        <v>11</v>
      </c>
      <c r="J67" s="158" t="s">
        <v>11</v>
      </c>
      <c r="K67" s="158" t="s">
        <v>795</v>
      </c>
      <c r="L67" s="158" t="s">
        <v>795</v>
      </c>
      <c r="M67" s="248" t="str">
        <f>IF(B67&lt;&gt;"",IF(FIND(B67,Registration!V1)&gt;0,IF(A67&lt;&gt;"","Present","No Vote"),""),"")</f>
        <v>Present</v>
      </c>
    </row>
    <row r="68" spans="1:13" ht="12.6" customHeight="1" x14ac:dyDescent="0.2">
      <c r="A68" s="214" t="str">
        <f t="shared" si="1"/>
        <v/>
      </c>
      <c r="B68" s="214" t="s">
        <v>532</v>
      </c>
      <c r="C68" s="158" t="s">
        <v>503</v>
      </c>
      <c r="D68" s="158" t="s">
        <v>106</v>
      </c>
      <c r="E68" s="158" t="s">
        <v>11</v>
      </c>
      <c r="F68" s="158" t="s">
        <v>11</v>
      </c>
      <c r="G68" s="158" t="s">
        <v>106</v>
      </c>
      <c r="H68" s="158" t="s">
        <v>106</v>
      </c>
      <c r="I68" s="158" t="s">
        <v>106</v>
      </c>
      <c r="J68" s="158" t="s">
        <v>11</v>
      </c>
      <c r="K68" s="158" t="s">
        <v>791</v>
      </c>
      <c r="L68" s="158" t="s">
        <v>791</v>
      </c>
      <c r="M68" s="248" t="str">
        <f>IF(B68&lt;&gt;"",IF(FIND(B68,Registration!V1)&gt;0,IF(A68&lt;&gt;"","Present","No Vote"),""),"")</f>
        <v>No Vote</v>
      </c>
    </row>
    <row r="69" spans="1:13" ht="12.6" customHeight="1" x14ac:dyDescent="0.2">
      <c r="A69" s="214" t="str">
        <f t="shared" si="1"/>
        <v xml:space="preserve">Beijing Xiaomi Mobile Software
</v>
      </c>
      <c r="B69" s="214" t="s">
        <v>531</v>
      </c>
      <c r="C69" s="158" t="s">
        <v>503</v>
      </c>
      <c r="D69" s="158" t="s">
        <v>106</v>
      </c>
      <c r="E69" s="158" t="s">
        <v>11</v>
      </c>
      <c r="F69" s="158" t="s">
        <v>11</v>
      </c>
      <c r="G69" s="158" t="s">
        <v>11</v>
      </c>
      <c r="H69" s="158" t="s">
        <v>11</v>
      </c>
      <c r="I69" s="158" t="s">
        <v>11</v>
      </c>
      <c r="J69" s="158" t="s">
        <v>11</v>
      </c>
      <c r="K69" s="158" t="s">
        <v>795</v>
      </c>
      <c r="L69" s="158" t="s">
        <v>795</v>
      </c>
      <c r="M69" s="248" t="str">
        <f>IF(B69&lt;&gt;"",IF(FIND(B69,Registration!V1)&gt;0,IF(A69&lt;&gt;"","Present","No Vote"),""),"")</f>
        <v>Present</v>
      </c>
    </row>
    <row r="70" spans="1:13" ht="12.6" customHeight="1" x14ac:dyDescent="0.2">
      <c r="A70" s="214" t="str">
        <f t="shared" si="1"/>
        <v/>
      </c>
      <c r="B70" s="214" t="s">
        <v>531</v>
      </c>
      <c r="C70" s="158" t="s">
        <v>495</v>
      </c>
      <c r="D70" s="158" t="s">
        <v>106</v>
      </c>
      <c r="E70" s="158" t="s">
        <v>106</v>
      </c>
      <c r="F70" s="158" t="s">
        <v>106</v>
      </c>
      <c r="G70" s="158" t="s">
        <v>106</v>
      </c>
      <c r="H70" s="158" t="s">
        <v>106</v>
      </c>
      <c r="I70" s="158" t="s">
        <v>106</v>
      </c>
      <c r="J70" s="158" t="s">
        <v>11</v>
      </c>
      <c r="K70" s="158" t="s">
        <v>791</v>
      </c>
      <c r="L70" s="158" t="s">
        <v>791</v>
      </c>
      <c r="M70" s="248" t="str">
        <f>IF(B70&lt;&gt;"",IF(FIND(B70,Registration!V1)&gt;0,IF(A70&lt;&gt;"","Present","No Vote"),""),"")</f>
        <v>No Vote</v>
      </c>
    </row>
    <row r="71" spans="1:13" ht="12.6" customHeight="1" x14ac:dyDescent="0.2">
      <c r="A71" s="214" t="str">
        <f t="shared" si="1"/>
        <v xml:space="preserve">Beijing Xiaomi Software Tech
</v>
      </c>
      <c r="B71" s="214" t="s">
        <v>540</v>
      </c>
      <c r="C71" s="158" t="s">
        <v>503</v>
      </c>
      <c r="D71" s="158" t="s">
        <v>106</v>
      </c>
      <c r="E71" s="158" t="s">
        <v>11</v>
      </c>
      <c r="F71" s="158" t="s">
        <v>11</v>
      </c>
      <c r="G71" s="158" t="s">
        <v>11</v>
      </c>
      <c r="H71" s="158" t="s">
        <v>106</v>
      </c>
      <c r="I71" s="158" t="s">
        <v>106</v>
      </c>
      <c r="J71" s="158" t="s">
        <v>11</v>
      </c>
      <c r="K71" s="158" t="s">
        <v>795</v>
      </c>
      <c r="L71" s="158" t="s">
        <v>795</v>
      </c>
      <c r="M71" s="248" t="str">
        <f>IF(B71&lt;&gt;"",IF(FIND(B71,Registration!V1)&gt;0,IF(A71&lt;&gt;"","Present","No Vote"),""),"")</f>
        <v>Present</v>
      </c>
    </row>
    <row r="72" spans="1:13" ht="12.6" customHeight="1" x14ac:dyDescent="0.2">
      <c r="A72" s="214" t="str">
        <f t="shared" si="1"/>
        <v xml:space="preserve">Bell Mobility
</v>
      </c>
      <c r="B72" s="214" t="s">
        <v>831</v>
      </c>
      <c r="C72" s="158" t="s">
        <v>495</v>
      </c>
      <c r="D72" s="158" t="s">
        <v>106</v>
      </c>
      <c r="E72" s="158" t="s">
        <v>11</v>
      </c>
      <c r="F72" s="158" t="s">
        <v>106</v>
      </c>
      <c r="G72" s="158" t="s">
        <v>11</v>
      </c>
      <c r="H72" s="158" t="s">
        <v>106</v>
      </c>
      <c r="I72" s="158" t="s">
        <v>11</v>
      </c>
      <c r="J72" s="158" t="s">
        <v>11</v>
      </c>
      <c r="K72" s="158" t="s">
        <v>795</v>
      </c>
      <c r="L72" s="158" t="s">
        <v>795</v>
      </c>
      <c r="M72" s="248" t="e">
        <f>IF(B72&lt;&gt;"",IF(FIND(B72,Registration!V1)&gt;0,IF(A72&lt;&gt;"","Present","No Vote"),""),"")</f>
        <v>#VALUE!</v>
      </c>
    </row>
    <row r="73" spans="1:13" ht="12.6" customHeight="1" x14ac:dyDescent="0.2">
      <c r="A73" s="214" t="str">
        <f t="shared" si="1"/>
        <v/>
      </c>
      <c r="B73" s="214" t="s">
        <v>832</v>
      </c>
      <c r="C73" s="158" t="s">
        <v>495</v>
      </c>
      <c r="D73" s="158" t="s">
        <v>106</v>
      </c>
      <c r="E73" s="158" t="s">
        <v>106</v>
      </c>
      <c r="F73" s="158" t="s">
        <v>106</v>
      </c>
      <c r="G73" s="158" t="s">
        <v>106</v>
      </c>
      <c r="H73" s="158" t="s">
        <v>106</v>
      </c>
      <c r="I73" s="158" t="s">
        <v>106</v>
      </c>
      <c r="J73" s="158" t="s">
        <v>106</v>
      </c>
      <c r="K73" s="158" t="s">
        <v>791</v>
      </c>
      <c r="L73" s="158" t="s">
        <v>791</v>
      </c>
      <c r="M73" s="248" t="e">
        <f>IF(B73&lt;&gt;"",IF(FIND(B73,Registration!V1)&gt;0,IF(A73&lt;&gt;"","Present","No Vote"),""),"")</f>
        <v>#VALUE!</v>
      </c>
    </row>
    <row r="74" spans="1:13" ht="12.6" customHeight="1" x14ac:dyDescent="0.2">
      <c r="A74" s="214" t="str">
        <f t="shared" si="1"/>
        <v/>
      </c>
      <c r="B74" s="214" t="s">
        <v>5475</v>
      </c>
      <c r="C74" s="158" t="s">
        <v>509</v>
      </c>
      <c r="D74" s="158" t="s">
        <v>106</v>
      </c>
      <c r="E74" s="158" t="s">
        <v>106</v>
      </c>
      <c r="F74" s="158" t="s">
        <v>106</v>
      </c>
      <c r="G74" s="158" t="s">
        <v>106</v>
      </c>
      <c r="H74" s="158" t="s">
        <v>106</v>
      </c>
      <c r="I74" s="158" t="s">
        <v>106</v>
      </c>
      <c r="J74" s="158" t="s">
        <v>106</v>
      </c>
      <c r="K74" s="158" t="s">
        <v>791</v>
      </c>
      <c r="L74" s="158" t="s">
        <v>791</v>
      </c>
      <c r="M74" s="248" t="e">
        <f>IF(B74&lt;&gt;"",IF(FIND(B74,Registration!V1)&gt;0,IF(A74&lt;&gt;"","Present","No Vote"),""),"")</f>
        <v>#VALUE!</v>
      </c>
    </row>
    <row r="75" spans="1:13" ht="12.6" customHeight="1" x14ac:dyDescent="0.2">
      <c r="A75" s="214" t="str">
        <f t="shared" si="1"/>
        <v/>
      </c>
      <c r="B75" s="214" t="s">
        <v>833</v>
      </c>
      <c r="C75" s="158" t="s">
        <v>509</v>
      </c>
      <c r="D75" s="158" t="s">
        <v>106</v>
      </c>
      <c r="E75" s="158" t="s">
        <v>106</v>
      </c>
      <c r="F75" s="158" t="s">
        <v>106</v>
      </c>
      <c r="G75" s="158" t="s">
        <v>106</v>
      </c>
      <c r="H75" s="158" t="s">
        <v>106</v>
      </c>
      <c r="I75" s="158" t="s">
        <v>106</v>
      </c>
      <c r="J75" s="158" t="s">
        <v>106</v>
      </c>
      <c r="K75" s="158" t="s">
        <v>791</v>
      </c>
      <c r="L75" s="158" t="s">
        <v>791</v>
      </c>
      <c r="M75" s="248" t="e">
        <f>IF(B75&lt;&gt;"",IF(FIND(B75,Registration!V1)&gt;0,IF(A75&lt;&gt;"","Present","No Vote"),""),"")</f>
        <v>#VALUE!</v>
      </c>
    </row>
    <row r="76" spans="1:13" ht="12.6" customHeight="1" x14ac:dyDescent="0.2">
      <c r="A76" s="214" t="str">
        <f t="shared" si="1"/>
        <v/>
      </c>
      <c r="B76" s="214" t="s">
        <v>834</v>
      </c>
      <c r="C76" s="158" t="s">
        <v>495</v>
      </c>
      <c r="D76" s="158" t="s">
        <v>106</v>
      </c>
      <c r="E76" s="158" t="s">
        <v>106</v>
      </c>
      <c r="F76" s="158" t="s">
        <v>106</v>
      </c>
      <c r="G76" s="158" t="s">
        <v>106</v>
      </c>
      <c r="H76" s="158" t="s">
        <v>106</v>
      </c>
      <c r="I76" s="158" t="s">
        <v>106</v>
      </c>
      <c r="J76" s="158" t="s">
        <v>106</v>
      </c>
      <c r="K76" s="158" t="s">
        <v>791</v>
      </c>
      <c r="L76" s="158" t="s">
        <v>791</v>
      </c>
      <c r="M76" s="248" t="e">
        <f>IF(B76&lt;&gt;"",IF(FIND(B76,Registration!V1)&gt;0,IF(A76&lt;&gt;"","Present","No Vote"),""),"")</f>
        <v>#VALUE!</v>
      </c>
    </row>
    <row r="77" spans="1:13" ht="12.6" customHeight="1" x14ac:dyDescent="0.2">
      <c r="A77" s="214" t="str">
        <f t="shared" si="1"/>
        <v/>
      </c>
      <c r="B77" s="214" t="s">
        <v>835</v>
      </c>
      <c r="C77" s="158" t="s">
        <v>495</v>
      </c>
      <c r="D77" s="158" t="s">
        <v>11</v>
      </c>
      <c r="E77" s="158" t="s">
        <v>106</v>
      </c>
      <c r="F77" s="158" t="s">
        <v>106</v>
      </c>
      <c r="G77" s="158" t="s">
        <v>106</v>
      </c>
      <c r="H77" s="158" t="s">
        <v>106</v>
      </c>
      <c r="I77" s="158" t="s">
        <v>106</v>
      </c>
      <c r="J77" s="158" t="s">
        <v>106</v>
      </c>
      <c r="K77" s="158" t="s">
        <v>791</v>
      </c>
      <c r="L77" s="158" t="s">
        <v>791</v>
      </c>
      <c r="M77" s="248" t="e">
        <f>IF(B77&lt;&gt;"",IF(FIND(B77,Registration!V1)&gt;0,IF(A77&lt;&gt;"","Present","No Vote"),""),"")</f>
        <v>#VALUE!</v>
      </c>
    </row>
    <row r="78" spans="1:13" ht="12.6" customHeight="1" x14ac:dyDescent="0.2">
      <c r="A78" s="214" t="str">
        <f t="shared" si="1"/>
        <v xml:space="preserve">BJTU
</v>
      </c>
      <c r="B78" s="214" t="s">
        <v>836</v>
      </c>
      <c r="C78" s="158" t="s">
        <v>503</v>
      </c>
      <c r="D78" s="158" t="s">
        <v>106</v>
      </c>
      <c r="E78" s="158" t="s">
        <v>106</v>
      </c>
      <c r="F78" s="158" t="s">
        <v>106</v>
      </c>
      <c r="G78" s="158" t="s">
        <v>106</v>
      </c>
      <c r="H78" s="158" t="s">
        <v>11</v>
      </c>
      <c r="I78" s="158" t="s">
        <v>106</v>
      </c>
      <c r="J78" s="158" t="s">
        <v>11</v>
      </c>
      <c r="K78" s="158" t="s">
        <v>795</v>
      </c>
      <c r="L78" s="158" t="s">
        <v>791</v>
      </c>
      <c r="M78" s="248" t="str">
        <f>IF(B78&lt;&gt;"",IF(FIND(B78,Registration!V1)&gt;0,IF(A78&lt;&gt;"","Present","No Vote"),""),"")</f>
        <v>Present</v>
      </c>
    </row>
    <row r="79" spans="1:13" ht="12.6" customHeight="1" x14ac:dyDescent="0.2">
      <c r="A79" s="214" t="str">
        <f t="shared" si="1"/>
        <v/>
      </c>
      <c r="B79" s="214" t="s">
        <v>837</v>
      </c>
      <c r="C79" s="158" t="s">
        <v>495</v>
      </c>
      <c r="D79" s="158" t="s">
        <v>106</v>
      </c>
      <c r="E79" s="158" t="s">
        <v>106</v>
      </c>
      <c r="F79" s="158" t="s">
        <v>106</v>
      </c>
      <c r="G79" s="158" t="s">
        <v>106</v>
      </c>
      <c r="H79" s="158" t="s">
        <v>106</v>
      </c>
      <c r="I79" s="158" t="s">
        <v>106</v>
      </c>
      <c r="J79" s="158" t="s">
        <v>106</v>
      </c>
      <c r="K79" s="158" t="s">
        <v>791</v>
      </c>
      <c r="L79" s="158" t="s">
        <v>791</v>
      </c>
      <c r="M79" s="248" t="e">
        <f>IF(B79&lt;&gt;"",IF(FIND(B79,Registration!V1)&gt;0,IF(A79&lt;&gt;"","Present","No Vote"),""),"")</f>
        <v>#VALUE!</v>
      </c>
    </row>
    <row r="80" spans="1:13" ht="12.6" customHeight="1" x14ac:dyDescent="0.2">
      <c r="A80" s="214" t="str">
        <f t="shared" si="1"/>
        <v/>
      </c>
      <c r="B80" s="214" t="s">
        <v>838</v>
      </c>
      <c r="C80" s="158" t="s">
        <v>495</v>
      </c>
      <c r="D80" s="158" t="s">
        <v>106</v>
      </c>
      <c r="E80" s="158" t="s">
        <v>106</v>
      </c>
      <c r="F80" s="158" t="s">
        <v>106</v>
      </c>
      <c r="G80" s="158" t="s">
        <v>106</v>
      </c>
      <c r="H80" s="158" t="s">
        <v>106</v>
      </c>
      <c r="I80" s="158" t="s">
        <v>106</v>
      </c>
      <c r="J80" s="158" t="s">
        <v>106</v>
      </c>
      <c r="K80" s="158" t="s">
        <v>791</v>
      </c>
      <c r="L80" s="158" t="s">
        <v>791</v>
      </c>
      <c r="M80" s="248" t="e">
        <f>IF(B80&lt;&gt;"",IF(FIND(B80,Registration!V1)&gt;0,IF(A80&lt;&gt;"","Present","No Vote"),""),"")</f>
        <v>#VALUE!</v>
      </c>
    </row>
    <row r="81" spans="1:13" ht="12.6" customHeight="1" x14ac:dyDescent="0.2">
      <c r="A81" s="214" t="str">
        <f t="shared" si="1"/>
        <v/>
      </c>
      <c r="B81" s="214" t="s">
        <v>839</v>
      </c>
      <c r="C81" s="158" t="s">
        <v>495</v>
      </c>
      <c r="D81" s="158" t="s">
        <v>106</v>
      </c>
      <c r="E81" s="158" t="s">
        <v>106</v>
      </c>
      <c r="F81" s="158" t="s">
        <v>106</v>
      </c>
      <c r="G81" s="158" t="s">
        <v>106</v>
      </c>
      <c r="H81" s="158" t="s">
        <v>106</v>
      </c>
      <c r="I81" s="158" t="s">
        <v>106</v>
      </c>
      <c r="J81" s="158" t="s">
        <v>106</v>
      </c>
      <c r="K81" s="158" t="s">
        <v>791</v>
      </c>
      <c r="L81" s="158" t="s">
        <v>791</v>
      </c>
      <c r="M81" s="248" t="e">
        <f>IF(B81&lt;&gt;"",IF(FIND(B81,Registration!V1)&gt;0,IF(A81&lt;&gt;"","Present","No Vote"),""),"")</f>
        <v>#VALUE!</v>
      </c>
    </row>
    <row r="82" spans="1:13" ht="12.6" customHeight="1" x14ac:dyDescent="0.2">
      <c r="A82" s="214" t="str">
        <f t="shared" si="1"/>
        <v xml:space="preserve">BMWK
</v>
      </c>
      <c r="B82" s="214" t="s">
        <v>5372</v>
      </c>
      <c r="C82" s="158" t="s">
        <v>495</v>
      </c>
      <c r="D82" s="158" t="s">
        <v>11</v>
      </c>
      <c r="E82" s="158" t="s">
        <v>11</v>
      </c>
      <c r="F82" s="158" t="s">
        <v>11</v>
      </c>
      <c r="G82" s="158" t="s">
        <v>106</v>
      </c>
      <c r="H82" s="158" t="s">
        <v>11</v>
      </c>
      <c r="I82" s="158" t="s">
        <v>11</v>
      </c>
      <c r="J82" s="158" t="s">
        <v>106</v>
      </c>
      <c r="K82" s="158" t="s">
        <v>795</v>
      </c>
      <c r="L82" s="158" t="s">
        <v>795</v>
      </c>
      <c r="M82" s="248" t="str">
        <f>IF(B82&lt;&gt;"",IF(FIND(B82,Registration!V1)&gt;0,IF(A82&lt;&gt;"","Present","No Vote"),""),"")</f>
        <v>Present</v>
      </c>
    </row>
    <row r="83" spans="1:13" ht="12.6" customHeight="1" x14ac:dyDescent="0.2">
      <c r="A83" s="214" t="str">
        <f t="shared" si="1"/>
        <v/>
      </c>
      <c r="B83" s="214" t="s">
        <v>840</v>
      </c>
      <c r="C83" s="158" t="s">
        <v>495</v>
      </c>
      <c r="D83" s="158" t="s">
        <v>106</v>
      </c>
      <c r="E83" s="158" t="s">
        <v>106</v>
      </c>
      <c r="F83" s="158" t="s">
        <v>106</v>
      </c>
      <c r="G83" s="158" t="s">
        <v>106</v>
      </c>
      <c r="H83" s="158" t="s">
        <v>106</v>
      </c>
      <c r="I83" s="158" t="s">
        <v>106</v>
      </c>
      <c r="J83" s="158" t="s">
        <v>106</v>
      </c>
      <c r="K83" s="158" t="s">
        <v>791</v>
      </c>
      <c r="L83" s="158" t="s">
        <v>791</v>
      </c>
      <c r="M83" s="248" t="e">
        <f>IF(B83&lt;&gt;"",IF(FIND(B83,Registration!V1)&gt;0,IF(A83&lt;&gt;"","Present","No Vote"),""),"")</f>
        <v>#VALUE!</v>
      </c>
    </row>
    <row r="84" spans="1:13" ht="12.6" customHeight="1" x14ac:dyDescent="0.2">
      <c r="A84" s="214" t="str">
        <f t="shared" si="1"/>
        <v xml:space="preserve">BOUYGUES Telecom
</v>
      </c>
      <c r="B84" s="214" t="s">
        <v>841</v>
      </c>
      <c r="C84" s="158" t="s">
        <v>495</v>
      </c>
      <c r="D84" s="158" t="s">
        <v>106</v>
      </c>
      <c r="E84" s="158" t="s">
        <v>106</v>
      </c>
      <c r="F84" s="158" t="s">
        <v>106</v>
      </c>
      <c r="G84" s="158" t="s">
        <v>106</v>
      </c>
      <c r="H84" s="158" t="s">
        <v>106</v>
      </c>
      <c r="I84" s="158" t="s">
        <v>11</v>
      </c>
      <c r="J84" s="158" t="s">
        <v>106</v>
      </c>
      <c r="K84" s="158" t="s">
        <v>795</v>
      </c>
      <c r="L84" s="158" t="s">
        <v>791</v>
      </c>
      <c r="M84" s="248" t="e">
        <f>IF(B84&lt;&gt;"",IF(FIND(B84,Registration!V1)&gt;0,IF(A84&lt;&gt;"","Present","No Vote"),""),"")</f>
        <v>#VALUE!</v>
      </c>
    </row>
    <row r="85" spans="1:13" ht="12.6" customHeight="1" x14ac:dyDescent="0.2">
      <c r="A85" s="214" t="str">
        <f t="shared" si="1"/>
        <v/>
      </c>
      <c r="B85" s="214" t="s">
        <v>842</v>
      </c>
      <c r="C85" s="158" t="s">
        <v>495</v>
      </c>
      <c r="D85" s="158" t="s">
        <v>106</v>
      </c>
      <c r="E85" s="158" t="s">
        <v>106</v>
      </c>
      <c r="F85" s="158" t="s">
        <v>106</v>
      </c>
      <c r="G85" s="158" t="s">
        <v>106</v>
      </c>
      <c r="H85" s="158" t="s">
        <v>106</v>
      </c>
      <c r="I85" s="158" t="s">
        <v>106</v>
      </c>
      <c r="J85" s="158" t="s">
        <v>106</v>
      </c>
      <c r="K85" s="158" t="s">
        <v>791</v>
      </c>
      <c r="L85" s="158" t="s">
        <v>791</v>
      </c>
      <c r="M85" s="248" t="e">
        <f>IF(B85&lt;&gt;"",IF(FIND(B85,Registration!V1)&gt;0,IF(A85&lt;&gt;"","Present","No Vote"),""),"")</f>
        <v>#VALUE!</v>
      </c>
    </row>
    <row r="86" spans="1:13" ht="12.6" customHeight="1" x14ac:dyDescent="0.2">
      <c r="A86" s="214" t="str">
        <f t="shared" si="1"/>
        <v xml:space="preserve">BROADCOM CORPORATION
</v>
      </c>
      <c r="B86" s="214" t="s">
        <v>512</v>
      </c>
      <c r="C86" s="158" t="s">
        <v>495</v>
      </c>
      <c r="D86" s="158" t="s">
        <v>11</v>
      </c>
      <c r="E86" s="158" t="s">
        <v>11</v>
      </c>
      <c r="F86" s="158" t="s">
        <v>11</v>
      </c>
      <c r="G86" s="158" t="s">
        <v>11</v>
      </c>
      <c r="H86" s="158" t="s">
        <v>11</v>
      </c>
      <c r="I86" s="158" t="s">
        <v>11</v>
      </c>
      <c r="J86" s="158" t="s">
        <v>106</v>
      </c>
      <c r="K86" s="158" t="s">
        <v>795</v>
      </c>
      <c r="L86" s="158" t="s">
        <v>795</v>
      </c>
      <c r="M86" s="248" t="str">
        <f>IF(B86&lt;&gt;"",IF(FIND(B86,Registration!V1)&gt;0,IF(A86&lt;&gt;"","Present","No Vote"),""),"")</f>
        <v>Present</v>
      </c>
    </row>
    <row r="87" spans="1:13" ht="12.6" customHeight="1" x14ac:dyDescent="0.2">
      <c r="A87" s="214" t="str">
        <f t="shared" si="1"/>
        <v/>
      </c>
      <c r="B87" s="214" t="s">
        <v>843</v>
      </c>
      <c r="C87" s="158" t="s">
        <v>495</v>
      </c>
      <c r="D87" s="158" t="s">
        <v>106</v>
      </c>
      <c r="E87" s="158" t="s">
        <v>106</v>
      </c>
      <c r="F87" s="158" t="s">
        <v>106</v>
      </c>
      <c r="G87" s="158" t="s">
        <v>106</v>
      </c>
      <c r="H87" s="158" t="s">
        <v>106</v>
      </c>
      <c r="I87" s="158" t="s">
        <v>106</v>
      </c>
      <c r="J87" s="158" t="s">
        <v>106</v>
      </c>
      <c r="K87" s="158" t="s">
        <v>791</v>
      </c>
      <c r="L87" s="158" t="s">
        <v>791</v>
      </c>
      <c r="M87" s="248" t="e">
        <f>IF(B87&lt;&gt;"",IF(FIND(B87,Registration!V1)&gt;0,IF(A87&lt;&gt;"","Present","No Vote"),""),"")</f>
        <v>#VALUE!</v>
      </c>
    </row>
    <row r="88" spans="1:13" ht="12.6" customHeight="1" x14ac:dyDescent="0.2">
      <c r="A88" s="214" t="str">
        <f t="shared" si="1"/>
        <v/>
      </c>
      <c r="B88" s="214" t="s">
        <v>5476</v>
      </c>
      <c r="C88" s="158" t="s">
        <v>495</v>
      </c>
      <c r="D88" s="158" t="s">
        <v>106</v>
      </c>
      <c r="E88" s="158" t="s">
        <v>106</v>
      </c>
      <c r="F88" s="158" t="s">
        <v>106</v>
      </c>
      <c r="G88" s="158" t="s">
        <v>106</v>
      </c>
      <c r="H88" s="158" t="s">
        <v>106</v>
      </c>
      <c r="I88" s="158" t="s">
        <v>106</v>
      </c>
      <c r="J88" s="158" t="s">
        <v>106</v>
      </c>
      <c r="K88" s="158" t="s">
        <v>791</v>
      </c>
      <c r="L88" s="158" t="s">
        <v>791</v>
      </c>
      <c r="M88" s="248" t="e">
        <f>IF(B88&lt;&gt;"",IF(FIND(B88,Registration!V1)&gt;0,IF(A88&lt;&gt;"","Present","No Vote"),""),"")</f>
        <v>#VALUE!</v>
      </c>
    </row>
    <row r="89" spans="1:13" ht="12.6" customHeight="1" x14ac:dyDescent="0.2">
      <c r="A89" s="214" t="str">
        <f t="shared" si="1"/>
        <v/>
      </c>
      <c r="B89" s="214" t="s">
        <v>5477</v>
      </c>
      <c r="C89" s="158" t="s">
        <v>509</v>
      </c>
      <c r="D89" s="158" t="s">
        <v>106</v>
      </c>
      <c r="E89" s="158" t="s">
        <v>106</v>
      </c>
      <c r="F89" s="158" t="s">
        <v>106</v>
      </c>
      <c r="G89" s="158" t="s">
        <v>106</v>
      </c>
      <c r="H89" s="158" t="s">
        <v>106</v>
      </c>
      <c r="I89" s="158" t="s">
        <v>106</v>
      </c>
      <c r="J89" s="158" t="s">
        <v>106</v>
      </c>
      <c r="K89" s="158" t="s">
        <v>791</v>
      </c>
      <c r="L89" s="158" t="s">
        <v>791</v>
      </c>
      <c r="M89" s="248" t="e">
        <f>IF(B89&lt;&gt;"",IF(FIND(B89,Registration!V1)&gt;0,IF(A89&lt;&gt;"","Present","No Vote"),""),"")</f>
        <v>#VALUE!</v>
      </c>
    </row>
    <row r="90" spans="1:13" ht="12.6" customHeight="1" x14ac:dyDescent="0.2">
      <c r="A90" s="214" t="str">
        <f t="shared" si="1"/>
        <v xml:space="preserve">BT plc
</v>
      </c>
      <c r="B90" s="214" t="s">
        <v>498</v>
      </c>
      <c r="C90" s="158" t="s">
        <v>495</v>
      </c>
      <c r="D90" s="158" t="s">
        <v>11</v>
      </c>
      <c r="E90" s="158" t="s">
        <v>11</v>
      </c>
      <c r="F90" s="158" t="s">
        <v>11</v>
      </c>
      <c r="G90" s="158" t="s">
        <v>11</v>
      </c>
      <c r="H90" s="158" t="s">
        <v>11</v>
      </c>
      <c r="I90" s="158" t="s">
        <v>11</v>
      </c>
      <c r="J90" s="158" t="s">
        <v>11</v>
      </c>
      <c r="K90" s="158" t="s">
        <v>795</v>
      </c>
      <c r="L90" s="158" t="s">
        <v>795</v>
      </c>
      <c r="M90" s="248" t="str">
        <f>IF(B90&lt;&gt;"",IF(FIND(B90,Registration!V1)&gt;0,IF(A90&lt;&gt;"","Present","No Vote"),""),"")</f>
        <v>Present</v>
      </c>
    </row>
    <row r="91" spans="1:13" ht="12.6" customHeight="1" x14ac:dyDescent="0.2">
      <c r="A91" s="214" t="str">
        <f t="shared" si="1"/>
        <v/>
      </c>
      <c r="B91" s="214" t="s">
        <v>844</v>
      </c>
      <c r="C91" s="158" t="s">
        <v>495</v>
      </c>
      <c r="D91" s="158" t="s">
        <v>106</v>
      </c>
      <c r="E91" s="158" t="s">
        <v>106</v>
      </c>
      <c r="F91" s="158" t="s">
        <v>106</v>
      </c>
      <c r="G91" s="158" t="s">
        <v>106</v>
      </c>
      <c r="H91" s="158" t="s">
        <v>106</v>
      </c>
      <c r="I91" s="158" t="s">
        <v>106</v>
      </c>
      <c r="J91" s="158" t="s">
        <v>106</v>
      </c>
      <c r="K91" s="158" t="s">
        <v>791</v>
      </c>
      <c r="L91" s="158" t="s">
        <v>791</v>
      </c>
      <c r="M91" s="248" t="e">
        <f>IF(B91&lt;&gt;"",IF(FIND(B91,Registration!V1)&gt;0,IF(A91&lt;&gt;"","Present","No Vote"),""),"")</f>
        <v>#VALUE!</v>
      </c>
    </row>
    <row r="92" spans="1:13" ht="12.6" customHeight="1" x14ac:dyDescent="0.2">
      <c r="A92" s="214" t="str">
        <f t="shared" si="1"/>
        <v/>
      </c>
      <c r="B92" s="214" t="s">
        <v>5478</v>
      </c>
      <c r="C92" s="158" t="s">
        <v>503</v>
      </c>
      <c r="D92" s="158" t="s">
        <v>106</v>
      </c>
      <c r="E92" s="158" t="s">
        <v>106</v>
      </c>
      <c r="F92" s="158" t="s">
        <v>106</v>
      </c>
      <c r="G92" s="158" t="s">
        <v>106</v>
      </c>
      <c r="H92" s="158" t="s">
        <v>106</v>
      </c>
      <c r="I92" s="158" t="s">
        <v>106</v>
      </c>
      <c r="J92" s="158" t="s">
        <v>11</v>
      </c>
      <c r="K92" s="158" t="s">
        <v>791</v>
      </c>
      <c r="L92" s="158" t="s">
        <v>791</v>
      </c>
      <c r="M92" s="248" t="str">
        <f>IF(B92&lt;&gt;"",IF(FIND(B92,Registration!V1)&gt;0,IF(A92&lt;&gt;"","Present","No Vote"),""),"")</f>
        <v>No Vote</v>
      </c>
    </row>
    <row r="93" spans="1:13" ht="12.6" customHeight="1" x14ac:dyDescent="0.2">
      <c r="A93" s="214" t="str">
        <f t="shared" si="1"/>
        <v/>
      </c>
      <c r="B93" s="214" t="s">
        <v>845</v>
      </c>
      <c r="C93" s="158" t="s">
        <v>495</v>
      </c>
      <c r="D93" s="158" t="s">
        <v>106</v>
      </c>
      <c r="E93" s="158" t="s">
        <v>106</v>
      </c>
      <c r="F93" s="158" t="s">
        <v>106</v>
      </c>
      <c r="G93" s="158" t="s">
        <v>106</v>
      </c>
      <c r="H93" s="158" t="s">
        <v>106</v>
      </c>
      <c r="I93" s="158" t="s">
        <v>106</v>
      </c>
      <c r="J93" s="158" t="s">
        <v>106</v>
      </c>
      <c r="K93" s="158" t="s">
        <v>791</v>
      </c>
      <c r="L93" s="158" t="s">
        <v>791</v>
      </c>
      <c r="M93" s="248" t="e">
        <f>IF(B93&lt;&gt;"",IF(FIND(B93,Registration!V1)&gt;0,IF(A93&lt;&gt;"","Present","No Vote"),""),"")</f>
        <v>#VALUE!</v>
      </c>
    </row>
    <row r="94" spans="1:13" ht="12.6" customHeight="1" x14ac:dyDescent="0.2">
      <c r="A94" s="214" t="str">
        <f t="shared" si="1"/>
        <v/>
      </c>
      <c r="B94" s="214" t="s">
        <v>846</v>
      </c>
      <c r="C94" s="158" t="s">
        <v>503</v>
      </c>
      <c r="D94" s="158" t="s">
        <v>106</v>
      </c>
      <c r="E94" s="158" t="s">
        <v>106</v>
      </c>
      <c r="F94" s="158" t="s">
        <v>11</v>
      </c>
      <c r="G94" s="158" t="s">
        <v>106</v>
      </c>
      <c r="H94" s="158" t="s">
        <v>106</v>
      </c>
      <c r="I94" s="158" t="s">
        <v>106</v>
      </c>
      <c r="J94" s="158" t="s">
        <v>106</v>
      </c>
      <c r="K94" s="158" t="s">
        <v>791</v>
      </c>
      <c r="L94" s="158" t="s">
        <v>791</v>
      </c>
      <c r="M94" s="248" t="e">
        <f>IF(B94&lt;&gt;"",IF(FIND(B94,Registration!V1)&gt;0,IF(A94&lt;&gt;"","Present","No Vote"),""),"")</f>
        <v>#VALUE!</v>
      </c>
    </row>
    <row r="95" spans="1:13" ht="12.6" customHeight="1" x14ac:dyDescent="0.2">
      <c r="A95" s="214" t="str">
        <f t="shared" si="1"/>
        <v/>
      </c>
      <c r="B95" s="214" t="s">
        <v>847</v>
      </c>
      <c r="C95" s="158" t="s">
        <v>495</v>
      </c>
      <c r="D95" s="158" t="s">
        <v>106</v>
      </c>
      <c r="E95" s="158" t="s">
        <v>106</v>
      </c>
      <c r="F95" s="158" t="s">
        <v>106</v>
      </c>
      <c r="G95" s="158" t="s">
        <v>106</v>
      </c>
      <c r="H95" s="158" t="s">
        <v>106</v>
      </c>
      <c r="I95" s="158" t="s">
        <v>106</v>
      </c>
      <c r="J95" s="158" t="s">
        <v>106</v>
      </c>
      <c r="K95" s="158" t="s">
        <v>791</v>
      </c>
      <c r="L95" s="158" t="s">
        <v>791</v>
      </c>
      <c r="M95" s="248" t="e">
        <f>IF(B95&lt;&gt;"",IF(FIND(B95,Registration!V1)&gt;0,IF(A95&lt;&gt;"","Present","No Vote"),""),"")</f>
        <v>#VALUE!</v>
      </c>
    </row>
    <row r="96" spans="1:13" ht="12.6" customHeight="1" x14ac:dyDescent="0.2">
      <c r="A96" s="214" t="str">
        <f t="shared" si="1"/>
        <v/>
      </c>
      <c r="B96" s="214" t="s">
        <v>5479</v>
      </c>
      <c r="C96" s="158" t="s">
        <v>503</v>
      </c>
      <c r="D96" s="158" t="s">
        <v>106</v>
      </c>
      <c r="E96" s="158" t="s">
        <v>106</v>
      </c>
      <c r="F96" s="158" t="s">
        <v>106</v>
      </c>
      <c r="G96" s="158" t="s">
        <v>106</v>
      </c>
      <c r="H96" s="158" t="s">
        <v>106</v>
      </c>
      <c r="I96" s="158" t="s">
        <v>106</v>
      </c>
      <c r="J96" s="158" t="s">
        <v>106</v>
      </c>
      <c r="K96" s="158" t="s">
        <v>791</v>
      </c>
      <c r="L96" s="158" t="s">
        <v>791</v>
      </c>
      <c r="M96" s="248" t="e">
        <f>IF(B96&lt;&gt;"",IF(FIND(B96,Registration!V1)&gt;0,IF(A96&lt;&gt;"","Present","No Vote"),""),"")</f>
        <v>#VALUE!</v>
      </c>
    </row>
    <row r="97" spans="1:13" ht="12.6" customHeight="1" x14ac:dyDescent="0.2">
      <c r="A97" s="214" t="str">
        <f t="shared" si="1"/>
        <v/>
      </c>
      <c r="B97" s="214" t="s">
        <v>848</v>
      </c>
      <c r="C97" s="158" t="s">
        <v>500</v>
      </c>
      <c r="D97" s="158" t="s">
        <v>106</v>
      </c>
      <c r="E97" s="158" t="s">
        <v>106</v>
      </c>
      <c r="F97" s="158" t="s">
        <v>106</v>
      </c>
      <c r="G97" s="211" t="s">
        <v>106</v>
      </c>
      <c r="H97" s="158" t="s">
        <v>106</v>
      </c>
      <c r="I97" s="158" t="s">
        <v>106</v>
      </c>
      <c r="J97" s="158" t="s">
        <v>106</v>
      </c>
      <c r="K97" s="158" t="s">
        <v>791</v>
      </c>
      <c r="L97" s="158" t="s">
        <v>791</v>
      </c>
      <c r="M97" s="248" t="e">
        <f>IF(B97&lt;&gt;"",IF(FIND(B97,Registration!V1)&gt;0,IF(A97&lt;&gt;"","Present","No Vote"),""),"")</f>
        <v>#VALUE!</v>
      </c>
    </row>
    <row r="98" spans="1:13" ht="12.6" customHeight="1" x14ac:dyDescent="0.2">
      <c r="A98" s="214" t="str">
        <f t="shared" si="1"/>
        <v xml:space="preserve">CableLabs
</v>
      </c>
      <c r="B98" s="214" t="s">
        <v>402</v>
      </c>
      <c r="C98" s="158" t="s">
        <v>495</v>
      </c>
      <c r="D98" s="158" t="s">
        <v>11</v>
      </c>
      <c r="E98" s="158" t="s">
        <v>11</v>
      </c>
      <c r="F98" s="158" t="s">
        <v>106</v>
      </c>
      <c r="G98" s="158" t="s">
        <v>106</v>
      </c>
      <c r="H98" s="158" t="s">
        <v>106</v>
      </c>
      <c r="I98" s="158" t="s">
        <v>11</v>
      </c>
      <c r="J98" s="158" t="s">
        <v>11</v>
      </c>
      <c r="K98" s="158" t="s">
        <v>795</v>
      </c>
      <c r="L98" s="158" t="s">
        <v>791</v>
      </c>
      <c r="M98" s="248" t="str">
        <f>IF(B98&lt;&gt;"",IF(FIND(B98,Registration!V1)&gt;0,IF(A98&lt;&gt;"","Present","No Vote"),""),"")</f>
        <v>Present</v>
      </c>
    </row>
    <row r="99" spans="1:13" ht="12.6" customHeight="1" x14ac:dyDescent="0.2">
      <c r="A99" s="214" t="str">
        <f t="shared" si="1"/>
        <v/>
      </c>
      <c r="B99" s="214" t="s">
        <v>849</v>
      </c>
      <c r="C99" s="158" t="s">
        <v>495</v>
      </c>
      <c r="D99" s="158" t="s">
        <v>106</v>
      </c>
      <c r="E99" s="158" t="s">
        <v>106</v>
      </c>
      <c r="F99" s="158" t="s">
        <v>106</v>
      </c>
      <c r="G99" s="158" t="s">
        <v>106</v>
      </c>
      <c r="H99" s="158" t="s">
        <v>106</v>
      </c>
      <c r="I99" s="158" t="s">
        <v>106</v>
      </c>
      <c r="J99" s="158" t="s">
        <v>106</v>
      </c>
      <c r="K99" s="158" t="s">
        <v>791</v>
      </c>
      <c r="L99" s="158" t="s">
        <v>791</v>
      </c>
      <c r="M99" s="248" t="e">
        <f>IF(B99&lt;&gt;"",IF(FIND(B99,Registration!V1)&gt;0,IF(A99&lt;&gt;"","Present","No Vote"),""),"")</f>
        <v>#VALUE!</v>
      </c>
    </row>
    <row r="100" spans="1:13" ht="12.6" customHeight="1" x14ac:dyDescent="0.2">
      <c r="A100" s="214" t="str">
        <f t="shared" si="1"/>
        <v xml:space="preserve">CAICT
</v>
      </c>
      <c r="B100" s="214" t="s">
        <v>677</v>
      </c>
      <c r="C100" s="158" t="s">
        <v>503</v>
      </c>
      <c r="D100" s="158" t="s">
        <v>11</v>
      </c>
      <c r="E100" s="158" t="s">
        <v>11</v>
      </c>
      <c r="F100" s="158" t="s">
        <v>11</v>
      </c>
      <c r="G100" s="158" t="s">
        <v>11</v>
      </c>
      <c r="H100" s="158" t="s">
        <v>106</v>
      </c>
      <c r="I100" s="158" t="s">
        <v>11</v>
      </c>
      <c r="J100" s="158" t="s">
        <v>11</v>
      </c>
      <c r="K100" s="158" t="s">
        <v>795</v>
      </c>
      <c r="L100" s="158" t="s">
        <v>795</v>
      </c>
      <c r="M100" s="248" t="str">
        <f>IF(B100&lt;&gt;"",IF(FIND(B100,Registration!V1)&gt;0,IF(A100&lt;&gt;"","Present","No Vote"),""),"")</f>
        <v>Present</v>
      </c>
    </row>
    <row r="101" spans="1:13" ht="12.6" customHeight="1" x14ac:dyDescent="0.2">
      <c r="A101" s="214" t="str">
        <f t="shared" si="1"/>
        <v xml:space="preserve">CALTTA
</v>
      </c>
      <c r="B101" s="214" t="s">
        <v>632</v>
      </c>
      <c r="C101" s="158" t="s">
        <v>503</v>
      </c>
      <c r="D101" s="158" t="s">
        <v>106</v>
      </c>
      <c r="E101" s="158" t="s">
        <v>11</v>
      </c>
      <c r="F101" s="158" t="s">
        <v>11</v>
      </c>
      <c r="G101" s="158" t="s">
        <v>106</v>
      </c>
      <c r="H101" s="158" t="s">
        <v>11</v>
      </c>
      <c r="I101" s="158" t="s">
        <v>11</v>
      </c>
      <c r="J101" s="158" t="s">
        <v>11</v>
      </c>
      <c r="K101" s="158" t="s">
        <v>795</v>
      </c>
      <c r="L101" s="158" t="s">
        <v>795</v>
      </c>
      <c r="M101" s="248" t="str">
        <f>IF(B101&lt;&gt;"",IF(FIND(B101,Registration!V1)&gt;0,IF(A101&lt;&gt;"","Present","No Vote"),""),"")</f>
        <v>Present</v>
      </c>
    </row>
    <row r="102" spans="1:13" ht="12.6" customHeight="1" x14ac:dyDescent="0.2">
      <c r="A102" s="214" t="str">
        <f t="shared" si="1"/>
        <v/>
      </c>
      <c r="B102" s="214" t="s">
        <v>850</v>
      </c>
      <c r="C102" s="158" t="s">
        <v>495</v>
      </c>
      <c r="D102" s="158" t="s">
        <v>106</v>
      </c>
      <c r="E102" s="158" t="s">
        <v>106</v>
      </c>
      <c r="F102" s="158" t="s">
        <v>106</v>
      </c>
      <c r="G102" s="158" t="s">
        <v>106</v>
      </c>
      <c r="H102" s="158" t="s">
        <v>106</v>
      </c>
      <c r="I102" s="158" t="s">
        <v>106</v>
      </c>
      <c r="J102" s="158" t="s">
        <v>106</v>
      </c>
      <c r="K102" s="158" t="s">
        <v>791</v>
      </c>
      <c r="L102" s="158" t="s">
        <v>791</v>
      </c>
      <c r="M102" s="248" t="e">
        <f>IF(B102&lt;&gt;"",IF(FIND(B102,Registration!V1)&gt;0,IF(A102&lt;&gt;"","Present","No Vote"),""),"")</f>
        <v>#VALUE!</v>
      </c>
    </row>
    <row r="103" spans="1:13" ht="12.6" customHeight="1" x14ac:dyDescent="0.2">
      <c r="A103" s="214" t="str">
        <f t="shared" si="1"/>
        <v/>
      </c>
      <c r="B103" s="214" t="s">
        <v>851</v>
      </c>
      <c r="C103" s="158" t="s">
        <v>495</v>
      </c>
      <c r="D103" s="158" t="s">
        <v>106</v>
      </c>
      <c r="E103" s="158" t="s">
        <v>106</v>
      </c>
      <c r="F103" s="158" t="s">
        <v>106</v>
      </c>
      <c r="G103" s="158" t="s">
        <v>106</v>
      </c>
      <c r="H103" s="158" t="s">
        <v>106</v>
      </c>
      <c r="I103" s="158" t="s">
        <v>106</v>
      </c>
      <c r="J103" s="158" t="s">
        <v>106</v>
      </c>
      <c r="K103" s="158" t="s">
        <v>791</v>
      </c>
      <c r="L103" s="158" t="s">
        <v>791</v>
      </c>
      <c r="M103" s="248" t="e">
        <f>IF(B103&lt;&gt;"",IF(FIND(B103,Registration!V1)&gt;0,IF(A103&lt;&gt;"","Present","No Vote"),""),"")</f>
        <v>#VALUE!</v>
      </c>
    </row>
    <row r="104" spans="1:13" ht="12.6" customHeight="1" x14ac:dyDescent="0.2">
      <c r="A104" s="214" t="str">
        <f t="shared" si="1"/>
        <v/>
      </c>
      <c r="B104" s="214" t="s">
        <v>577</v>
      </c>
      <c r="C104" s="158" t="s">
        <v>495</v>
      </c>
      <c r="D104" s="158" t="s">
        <v>106</v>
      </c>
      <c r="E104" s="158" t="s">
        <v>106</v>
      </c>
      <c r="F104" s="158" t="s">
        <v>106</v>
      </c>
      <c r="G104" s="158" t="s">
        <v>106</v>
      </c>
      <c r="H104" s="158" t="s">
        <v>106</v>
      </c>
      <c r="I104" s="158" t="s">
        <v>106</v>
      </c>
      <c r="J104" s="158" t="s">
        <v>106</v>
      </c>
      <c r="K104" s="158" t="s">
        <v>791</v>
      </c>
      <c r="L104" s="158" t="s">
        <v>791</v>
      </c>
      <c r="M104" s="248" t="str">
        <f>IF(B104&lt;&gt;"",IF(FIND(B104,Registration!V1)&gt;0,IF(A104&lt;&gt;"","Present","No Vote"),""),"")</f>
        <v>No Vote</v>
      </c>
    </row>
    <row r="105" spans="1:13" ht="12.6" customHeight="1" x14ac:dyDescent="0.2">
      <c r="A105" s="214" t="str">
        <f t="shared" si="1"/>
        <v/>
      </c>
      <c r="B105" s="214" t="s">
        <v>852</v>
      </c>
      <c r="C105" s="158" t="s">
        <v>495</v>
      </c>
      <c r="D105" s="158" t="s">
        <v>106</v>
      </c>
      <c r="E105" s="158" t="s">
        <v>106</v>
      </c>
      <c r="F105" s="158" t="s">
        <v>106</v>
      </c>
      <c r="G105" s="158" t="s">
        <v>106</v>
      </c>
      <c r="H105" s="158" t="s">
        <v>106</v>
      </c>
      <c r="I105" s="158" t="s">
        <v>106</v>
      </c>
      <c r="J105" s="158" t="s">
        <v>106</v>
      </c>
      <c r="K105" s="158" t="s">
        <v>791</v>
      </c>
      <c r="L105" s="158" t="s">
        <v>791</v>
      </c>
      <c r="M105" s="248" t="e">
        <f>IF(B105&lt;&gt;"",IF(FIND(B105,Registration!V1)&gt;0,IF(A105&lt;&gt;"","Present","No Vote"),""),"")</f>
        <v>#VALUE!</v>
      </c>
    </row>
    <row r="106" spans="1:13" ht="12.6" customHeight="1" x14ac:dyDescent="0.2">
      <c r="A106" s="214" t="str">
        <f t="shared" si="1"/>
        <v/>
      </c>
      <c r="B106" s="214" t="s">
        <v>853</v>
      </c>
      <c r="C106" s="158" t="s">
        <v>495</v>
      </c>
      <c r="D106" s="158" t="s">
        <v>11</v>
      </c>
      <c r="E106" s="158" t="s">
        <v>106</v>
      </c>
      <c r="F106" s="158" t="s">
        <v>106</v>
      </c>
      <c r="G106" s="158" t="s">
        <v>106</v>
      </c>
      <c r="H106" s="158" t="s">
        <v>106</v>
      </c>
      <c r="I106" s="158" t="s">
        <v>106</v>
      </c>
      <c r="J106" s="158" t="s">
        <v>106</v>
      </c>
      <c r="K106" s="158" t="s">
        <v>791</v>
      </c>
      <c r="L106" s="158" t="s">
        <v>791</v>
      </c>
      <c r="M106" s="248" t="e">
        <f>IF(B106&lt;&gt;"",IF(FIND(B106,Registration!V1)&gt;0,IF(A106&lt;&gt;"","Present","No Vote"),""),"")</f>
        <v>#VALUE!</v>
      </c>
    </row>
    <row r="107" spans="1:13" ht="12.6" customHeight="1" x14ac:dyDescent="0.2">
      <c r="A107" s="214" t="str">
        <f t="shared" si="1"/>
        <v xml:space="preserve">CATT
</v>
      </c>
      <c r="B107" s="214" t="s">
        <v>492</v>
      </c>
      <c r="C107" s="158" t="s">
        <v>503</v>
      </c>
      <c r="D107" s="158" t="s">
        <v>106</v>
      </c>
      <c r="E107" s="158" t="s">
        <v>11</v>
      </c>
      <c r="F107" s="158" t="s">
        <v>11</v>
      </c>
      <c r="G107" s="158" t="s">
        <v>11</v>
      </c>
      <c r="H107" s="158" t="s">
        <v>11</v>
      </c>
      <c r="I107" s="158" t="s">
        <v>11</v>
      </c>
      <c r="J107" s="158" t="s">
        <v>11</v>
      </c>
      <c r="K107" s="158" t="s">
        <v>795</v>
      </c>
      <c r="L107" s="158" t="s">
        <v>795</v>
      </c>
      <c r="M107" s="248" t="str">
        <f>IF(B107&lt;&gt;"",IF(FIND(B107,Registration!V1)&gt;0,IF(A107&lt;&gt;"","Present","No Vote"),""),"")</f>
        <v>Present</v>
      </c>
    </row>
    <row r="108" spans="1:13" ht="12.6" customHeight="1" x14ac:dyDescent="0.2">
      <c r="A108" s="214" t="str">
        <f t="shared" si="1"/>
        <v xml:space="preserve">CATT
</v>
      </c>
      <c r="B108" s="214" t="s">
        <v>492</v>
      </c>
      <c r="C108" s="158" t="s">
        <v>495</v>
      </c>
      <c r="D108" s="158" t="s">
        <v>106</v>
      </c>
      <c r="E108" s="158" t="s">
        <v>11</v>
      </c>
      <c r="F108" s="158" t="s">
        <v>11</v>
      </c>
      <c r="G108" s="158" t="s">
        <v>11</v>
      </c>
      <c r="H108" s="158" t="s">
        <v>106</v>
      </c>
      <c r="I108" s="158" t="s">
        <v>11</v>
      </c>
      <c r="J108" s="158" t="s">
        <v>11</v>
      </c>
      <c r="K108" s="158" t="s">
        <v>795</v>
      </c>
      <c r="L108" s="158" t="s">
        <v>795</v>
      </c>
      <c r="M108" s="248" t="str">
        <f>IF(B108&lt;&gt;"",IF(FIND(B108,Registration!V1)&gt;0,IF(A108&lt;&gt;"","Present","No Vote"),""),"")</f>
        <v>Present</v>
      </c>
    </row>
    <row r="109" spans="1:13" ht="12.6" customHeight="1" x14ac:dyDescent="0.2">
      <c r="A109" s="214" t="str">
        <f t="shared" si="1"/>
        <v/>
      </c>
      <c r="B109" s="214" t="s">
        <v>670</v>
      </c>
      <c r="C109" s="158" t="s">
        <v>503</v>
      </c>
      <c r="D109" s="158" t="s">
        <v>106</v>
      </c>
      <c r="E109" s="158" t="s">
        <v>106</v>
      </c>
      <c r="F109" s="158" t="s">
        <v>106</v>
      </c>
      <c r="G109" s="211" t="s">
        <v>106</v>
      </c>
      <c r="H109" s="158" t="s">
        <v>106</v>
      </c>
      <c r="I109" s="158" t="s">
        <v>106</v>
      </c>
      <c r="J109" s="158" t="s">
        <v>11</v>
      </c>
      <c r="K109" s="158" t="s">
        <v>791</v>
      </c>
      <c r="L109" s="158" t="s">
        <v>791</v>
      </c>
      <c r="M109" s="248" t="str">
        <f>IF(B109&lt;&gt;"",IF(FIND(B109,Registration!V1)&gt;0,IF(A109&lt;&gt;"","Present","No Vote"),""),"")</f>
        <v>No Vote</v>
      </c>
    </row>
    <row r="110" spans="1:13" ht="12.6" customHeight="1" x14ac:dyDescent="0.2">
      <c r="A110" s="214" t="str">
        <f t="shared" si="1"/>
        <v/>
      </c>
      <c r="B110" s="214" t="s">
        <v>5480</v>
      </c>
      <c r="C110" s="158" t="s">
        <v>509</v>
      </c>
      <c r="D110" s="158" t="s">
        <v>106</v>
      </c>
      <c r="E110" s="158" t="s">
        <v>106</v>
      </c>
      <c r="F110" s="158" t="s">
        <v>106</v>
      </c>
      <c r="G110" s="158" t="s">
        <v>106</v>
      </c>
      <c r="H110" s="158" t="s">
        <v>106</v>
      </c>
      <c r="I110" s="158" t="s">
        <v>106</v>
      </c>
      <c r="J110" s="158" t="s">
        <v>106</v>
      </c>
      <c r="K110" s="158" t="s">
        <v>791</v>
      </c>
      <c r="L110" s="158" t="s">
        <v>791</v>
      </c>
      <c r="M110" s="248" t="e">
        <f>IF(B110&lt;&gt;"",IF(FIND(B110,Registration!V1)&gt;0,IF(A110&lt;&gt;"","Present","No Vote"),""),"")</f>
        <v>#VALUE!</v>
      </c>
    </row>
    <row r="111" spans="1:13" ht="12.6" customHeight="1" x14ac:dyDescent="0.2">
      <c r="A111" s="214" t="str">
        <f t="shared" si="1"/>
        <v/>
      </c>
      <c r="B111" s="214" t="s">
        <v>854</v>
      </c>
      <c r="C111" s="158" t="s">
        <v>509</v>
      </c>
      <c r="D111" s="158" t="s">
        <v>106</v>
      </c>
      <c r="E111" s="158" t="s">
        <v>106</v>
      </c>
      <c r="F111" s="158" t="s">
        <v>106</v>
      </c>
      <c r="G111" s="158" t="s">
        <v>106</v>
      </c>
      <c r="H111" s="158" t="s">
        <v>106</v>
      </c>
      <c r="I111" s="158" t="s">
        <v>106</v>
      </c>
      <c r="J111" s="158" t="s">
        <v>11</v>
      </c>
      <c r="K111" s="158" t="s">
        <v>791</v>
      </c>
      <c r="L111" s="158" t="s">
        <v>791</v>
      </c>
      <c r="M111" s="248" t="e">
        <f>IF(B111&lt;&gt;"",IF(FIND(B111,Registration!V1)&gt;0,IF(A111&lt;&gt;"","Present","No Vote"),""),"")</f>
        <v>#VALUE!</v>
      </c>
    </row>
    <row r="112" spans="1:13" ht="12.6" customHeight="1" x14ac:dyDescent="0.2">
      <c r="A112" s="214" t="str">
        <f t="shared" si="1"/>
        <v/>
      </c>
      <c r="B112" s="214" t="s">
        <v>855</v>
      </c>
      <c r="C112" s="158" t="s">
        <v>495</v>
      </c>
      <c r="D112" s="158" t="s">
        <v>106</v>
      </c>
      <c r="E112" s="158" t="s">
        <v>106</v>
      </c>
      <c r="F112" s="158" t="s">
        <v>106</v>
      </c>
      <c r="G112" s="211" t="s">
        <v>106</v>
      </c>
      <c r="H112" s="158" t="s">
        <v>106</v>
      </c>
      <c r="I112" s="158" t="s">
        <v>106</v>
      </c>
      <c r="J112" s="158" t="s">
        <v>106</v>
      </c>
      <c r="K112" s="158" t="s">
        <v>791</v>
      </c>
      <c r="L112" s="158" t="s">
        <v>791</v>
      </c>
      <c r="M112" s="248" t="e">
        <f>IF(B112&lt;&gt;"",IF(FIND(B112,Registration!V1)&gt;0,IF(A112&lt;&gt;"","Present","No Vote"),""),"")</f>
        <v>#VALUE!</v>
      </c>
    </row>
    <row r="113" spans="1:13" ht="12.6" customHeight="1" x14ac:dyDescent="0.2">
      <c r="A113" s="214" t="str">
        <f t="shared" si="1"/>
        <v/>
      </c>
      <c r="B113" s="214" t="s">
        <v>856</v>
      </c>
      <c r="C113" s="158" t="s">
        <v>495</v>
      </c>
      <c r="D113" s="158" t="s">
        <v>106</v>
      </c>
      <c r="E113" s="158" t="s">
        <v>106</v>
      </c>
      <c r="F113" s="158" t="s">
        <v>106</v>
      </c>
      <c r="G113" s="158" t="s">
        <v>106</v>
      </c>
      <c r="H113" s="158" t="s">
        <v>106</v>
      </c>
      <c r="I113" s="158" t="s">
        <v>106</v>
      </c>
      <c r="J113" s="158" t="s">
        <v>106</v>
      </c>
      <c r="K113" s="158" t="s">
        <v>791</v>
      </c>
      <c r="L113" s="158" t="s">
        <v>791</v>
      </c>
      <c r="M113" s="248" t="e">
        <f>IF(B113&lt;&gt;"",IF(FIND(B113,Registration!V1)&gt;0,IF(A113&lt;&gt;"","Present","No Vote"),""),"")</f>
        <v>#VALUE!</v>
      </c>
    </row>
    <row r="114" spans="1:13" ht="12.6" customHeight="1" x14ac:dyDescent="0.2">
      <c r="A114" s="214" t="str">
        <f t="shared" si="1"/>
        <v/>
      </c>
      <c r="B114" s="214" t="s">
        <v>857</v>
      </c>
      <c r="C114" s="158" t="s">
        <v>503</v>
      </c>
      <c r="D114" s="158" t="s">
        <v>106</v>
      </c>
      <c r="E114" s="158" t="s">
        <v>106</v>
      </c>
      <c r="F114" s="158" t="s">
        <v>106</v>
      </c>
      <c r="G114" s="158" t="s">
        <v>106</v>
      </c>
      <c r="H114" s="158" t="s">
        <v>106</v>
      </c>
      <c r="I114" s="158" t="s">
        <v>106</v>
      </c>
      <c r="J114" s="158" t="s">
        <v>106</v>
      </c>
      <c r="K114" s="158" t="s">
        <v>791</v>
      </c>
      <c r="L114" s="158" t="s">
        <v>791</v>
      </c>
      <c r="M114" s="248" t="e">
        <f>IF(B114&lt;&gt;"",IF(FIND(B114,Registration!V1)&gt;0,IF(A114&lt;&gt;"","Present","No Vote"),""),"")</f>
        <v>#VALUE!</v>
      </c>
    </row>
    <row r="115" spans="1:13" ht="12.6" customHeight="1" x14ac:dyDescent="0.2">
      <c r="A115" s="214" t="str">
        <f t="shared" si="1"/>
        <v/>
      </c>
      <c r="B115" s="214" t="s">
        <v>858</v>
      </c>
      <c r="C115" s="158" t="s">
        <v>503</v>
      </c>
      <c r="D115" s="158" t="s">
        <v>106</v>
      </c>
      <c r="E115" s="158" t="s">
        <v>106</v>
      </c>
      <c r="F115" s="158" t="s">
        <v>106</v>
      </c>
      <c r="G115" s="158" t="s">
        <v>106</v>
      </c>
      <c r="H115" s="158" t="s">
        <v>106</v>
      </c>
      <c r="I115" s="158" t="s">
        <v>106</v>
      </c>
      <c r="J115" s="158" t="s">
        <v>106</v>
      </c>
      <c r="K115" s="158" t="s">
        <v>791</v>
      </c>
      <c r="L115" s="158" t="s">
        <v>791</v>
      </c>
      <c r="M115" s="248" t="e">
        <f>IF(B115&lt;&gt;"",IF(FIND(B115,Registration!V1)&gt;0,IF(A115&lt;&gt;"","Present","No Vote"),""),"")</f>
        <v>#VALUE!</v>
      </c>
    </row>
    <row r="116" spans="1:13" ht="12.6" customHeight="1" x14ac:dyDescent="0.2">
      <c r="A116" s="214" t="str">
        <f t="shared" si="1"/>
        <v/>
      </c>
      <c r="B116" s="214" t="s">
        <v>859</v>
      </c>
      <c r="C116" s="158" t="s">
        <v>495</v>
      </c>
      <c r="D116" s="158" t="s">
        <v>106</v>
      </c>
      <c r="E116" s="158" t="s">
        <v>106</v>
      </c>
      <c r="F116" s="158" t="s">
        <v>106</v>
      </c>
      <c r="G116" s="158" t="s">
        <v>106</v>
      </c>
      <c r="H116" s="158" t="s">
        <v>106</v>
      </c>
      <c r="I116" s="158" t="s">
        <v>106</v>
      </c>
      <c r="J116" s="158" t="s">
        <v>106</v>
      </c>
      <c r="K116" s="158" t="s">
        <v>791</v>
      </c>
      <c r="L116" s="158" t="s">
        <v>791</v>
      </c>
      <c r="M116" s="248" t="e">
        <f>IF(B116&lt;&gt;"",IF(FIND(B116,Registration!V1)&gt;0,IF(A116&lt;&gt;"","Present","No Vote"),""),"")</f>
        <v>#VALUE!</v>
      </c>
    </row>
    <row r="117" spans="1:13" ht="12.6" customHeight="1" x14ac:dyDescent="0.2">
      <c r="A117" s="214" t="str">
        <f t="shared" si="1"/>
        <v/>
      </c>
      <c r="B117" s="214" t="s">
        <v>860</v>
      </c>
      <c r="C117" s="158" t="s">
        <v>495</v>
      </c>
      <c r="D117" s="158" t="s">
        <v>106</v>
      </c>
      <c r="E117" s="158" t="s">
        <v>106</v>
      </c>
      <c r="F117" s="158" t="s">
        <v>106</v>
      </c>
      <c r="G117" s="158" t="s">
        <v>106</v>
      </c>
      <c r="H117" s="158" t="s">
        <v>106</v>
      </c>
      <c r="I117" s="158" t="s">
        <v>106</v>
      </c>
      <c r="J117" s="158" t="s">
        <v>106</v>
      </c>
      <c r="K117" s="158" t="s">
        <v>791</v>
      </c>
      <c r="L117" s="158" t="s">
        <v>791</v>
      </c>
      <c r="M117" s="248" t="e">
        <f>IF(B117&lt;&gt;"",IF(FIND(B117,Registration!V1)&gt;0,IF(A117&lt;&gt;"","Present","No Vote"),""),"")</f>
        <v>#VALUE!</v>
      </c>
    </row>
    <row r="118" spans="1:13" ht="12.6" customHeight="1" x14ac:dyDescent="0.2">
      <c r="A118" s="214" t="str">
        <f t="shared" si="1"/>
        <v/>
      </c>
      <c r="B118" s="214" t="s">
        <v>861</v>
      </c>
      <c r="C118" s="158" t="s">
        <v>495</v>
      </c>
      <c r="D118" s="158" t="s">
        <v>106</v>
      </c>
      <c r="E118" s="158" t="s">
        <v>106</v>
      </c>
      <c r="F118" s="158" t="s">
        <v>106</v>
      </c>
      <c r="G118" s="158" t="s">
        <v>106</v>
      </c>
      <c r="H118" s="158" t="s">
        <v>106</v>
      </c>
      <c r="I118" s="158" t="s">
        <v>106</v>
      </c>
      <c r="J118" s="158" t="s">
        <v>106</v>
      </c>
      <c r="K118" s="158" t="s">
        <v>791</v>
      </c>
      <c r="L118" s="158" t="s">
        <v>791</v>
      </c>
      <c r="M118" s="248" t="e">
        <f>IF(B118&lt;&gt;"",IF(FIND(B118,Registration!V1)&gt;0,IF(A118&lt;&gt;"","Present","No Vote"),""),"")</f>
        <v>#VALUE!</v>
      </c>
    </row>
    <row r="119" spans="1:13" ht="12.6" customHeight="1" x14ac:dyDescent="0.2">
      <c r="A119" s="214" t="str">
        <f t="shared" si="1"/>
        <v/>
      </c>
      <c r="B119" s="214" t="s">
        <v>862</v>
      </c>
      <c r="C119" s="158" t="s">
        <v>509</v>
      </c>
      <c r="D119" s="158" t="s">
        <v>106</v>
      </c>
      <c r="E119" s="158" t="s">
        <v>106</v>
      </c>
      <c r="F119" s="158" t="s">
        <v>106</v>
      </c>
      <c r="G119" s="211" t="s">
        <v>106</v>
      </c>
      <c r="H119" s="158" t="s">
        <v>106</v>
      </c>
      <c r="I119" s="158" t="s">
        <v>106</v>
      </c>
      <c r="J119" s="158" t="s">
        <v>11</v>
      </c>
      <c r="K119" s="158" t="s">
        <v>791</v>
      </c>
      <c r="L119" s="158" t="s">
        <v>791</v>
      </c>
      <c r="M119" s="248" t="str">
        <f>IF(B119&lt;&gt;"",IF(FIND(B119,Registration!V1)&gt;0,IF(A119&lt;&gt;"","Present","No Vote"),""),"")</f>
        <v>No Vote</v>
      </c>
    </row>
    <row r="120" spans="1:13" ht="12.6" customHeight="1" x14ac:dyDescent="0.2">
      <c r="A120" s="214" t="str">
        <f t="shared" si="1"/>
        <v xml:space="preserve">Charter Communications, Inc
</v>
      </c>
      <c r="B120" s="214" t="s">
        <v>633</v>
      </c>
      <c r="C120" s="158" t="s">
        <v>500</v>
      </c>
      <c r="D120" s="158" t="s">
        <v>11</v>
      </c>
      <c r="E120" s="158" t="s">
        <v>11</v>
      </c>
      <c r="F120" s="158" t="s">
        <v>11</v>
      </c>
      <c r="G120" s="158" t="s">
        <v>11</v>
      </c>
      <c r="H120" s="158" t="s">
        <v>11</v>
      </c>
      <c r="I120" s="158" t="s">
        <v>11</v>
      </c>
      <c r="J120" s="158" t="s">
        <v>11</v>
      </c>
      <c r="K120" s="158" t="s">
        <v>795</v>
      </c>
      <c r="L120" s="158" t="s">
        <v>795</v>
      </c>
      <c r="M120" s="248" t="str">
        <f>IF(B120&lt;&gt;"",IF(FIND(B120,Registration!V1)&gt;0,IF(A120&lt;&gt;"","Present","No Vote"),""),"")</f>
        <v>Present</v>
      </c>
    </row>
    <row r="121" spans="1:13" ht="12.6" customHeight="1" x14ac:dyDescent="0.2">
      <c r="A121" s="214" t="str">
        <f t="shared" si="1"/>
        <v xml:space="preserve">Chengdu OPPO Telecommunication
</v>
      </c>
      <c r="B121" s="214" t="s">
        <v>5481</v>
      </c>
      <c r="C121" s="158" t="s">
        <v>503</v>
      </c>
      <c r="D121" s="158" t="s">
        <v>106</v>
      </c>
      <c r="E121" s="158" t="s">
        <v>11</v>
      </c>
      <c r="F121" s="158" t="s">
        <v>11</v>
      </c>
      <c r="G121" s="211" t="s">
        <v>11</v>
      </c>
      <c r="H121" s="158" t="s">
        <v>11</v>
      </c>
      <c r="I121" s="158" t="s">
        <v>11</v>
      </c>
      <c r="J121" s="158" t="s">
        <v>11</v>
      </c>
      <c r="K121" s="158" t="s">
        <v>795</v>
      </c>
      <c r="L121" s="158" t="s">
        <v>795</v>
      </c>
      <c r="M121" s="248" t="str">
        <f>IF(B121&lt;&gt;"",IF(FIND(B121,Registration!V1)&gt;0,IF(A121&lt;&gt;"","Present","No Vote"),""),"")</f>
        <v>Present</v>
      </c>
    </row>
    <row r="122" spans="1:13" ht="12.6" customHeight="1" x14ac:dyDescent="0.2">
      <c r="A122" s="214" t="str">
        <f t="shared" si="1"/>
        <v/>
      </c>
      <c r="B122" s="214" t="s">
        <v>764</v>
      </c>
      <c r="C122" s="158" t="s">
        <v>503</v>
      </c>
      <c r="D122" s="158" t="s">
        <v>11</v>
      </c>
      <c r="E122" s="158" t="s">
        <v>11</v>
      </c>
      <c r="F122" s="158" t="s">
        <v>11</v>
      </c>
      <c r="G122" s="158" t="s">
        <v>11</v>
      </c>
      <c r="H122" s="158" t="s">
        <v>11</v>
      </c>
      <c r="I122" s="158" t="s">
        <v>106</v>
      </c>
      <c r="J122" s="158" t="s">
        <v>106</v>
      </c>
      <c r="K122" s="158" t="s">
        <v>791</v>
      </c>
      <c r="L122" s="158" t="s">
        <v>791</v>
      </c>
      <c r="M122" s="248" t="e">
        <f>IF(B122&lt;&gt;"",IF(FIND(B122,Registration!V1)&gt;0,IF(A122&lt;&gt;"","Present","No Vote"),""),"")</f>
        <v>#VALUE!</v>
      </c>
    </row>
    <row r="123" spans="1:13" ht="12.6" customHeight="1" x14ac:dyDescent="0.2">
      <c r="A123" s="214" t="str">
        <f t="shared" si="1"/>
        <v xml:space="preserve">China Mobile (Hangzhou) Inf.
</v>
      </c>
      <c r="B123" s="214" t="s">
        <v>733</v>
      </c>
      <c r="C123" s="158" t="s">
        <v>503</v>
      </c>
      <c r="D123" s="158" t="s">
        <v>106</v>
      </c>
      <c r="E123" s="158" t="s">
        <v>11</v>
      </c>
      <c r="F123" s="158" t="s">
        <v>11</v>
      </c>
      <c r="G123" s="158" t="s">
        <v>106</v>
      </c>
      <c r="H123" s="158" t="s">
        <v>11</v>
      </c>
      <c r="I123" s="158" t="s">
        <v>106</v>
      </c>
      <c r="J123" s="158" t="s">
        <v>11</v>
      </c>
      <c r="K123" s="158" t="s">
        <v>795</v>
      </c>
      <c r="L123" s="158" t="s">
        <v>795</v>
      </c>
      <c r="M123" s="248" t="str">
        <f>IF(B123&lt;&gt;"",IF(FIND(B123,Registration!V1)&gt;0,IF(A123&lt;&gt;"","Present","No Vote"),""),"")</f>
        <v>Present</v>
      </c>
    </row>
    <row r="124" spans="1:13" ht="12.6" customHeight="1" x14ac:dyDescent="0.2">
      <c r="A124" s="214" t="str">
        <f t="shared" si="1"/>
        <v xml:space="preserve">China Mobile (Suzhou) Software
</v>
      </c>
      <c r="B124" s="214" t="s">
        <v>684</v>
      </c>
      <c r="C124" s="158" t="s">
        <v>503</v>
      </c>
      <c r="D124" s="158" t="s">
        <v>11</v>
      </c>
      <c r="E124" s="158" t="s">
        <v>106</v>
      </c>
      <c r="F124" s="158" t="s">
        <v>11</v>
      </c>
      <c r="G124" s="211" t="s">
        <v>11</v>
      </c>
      <c r="H124" s="158" t="s">
        <v>11</v>
      </c>
      <c r="I124" s="158" t="s">
        <v>11</v>
      </c>
      <c r="J124" s="158" t="s">
        <v>11</v>
      </c>
      <c r="K124" s="158" t="s">
        <v>795</v>
      </c>
      <c r="L124" s="158" t="s">
        <v>795</v>
      </c>
      <c r="M124" s="248" t="str">
        <f>IF(B124&lt;&gt;"",IF(FIND(B124,Registration!V1)&gt;0,IF(A124&lt;&gt;"","Present","No Vote"),""),"")</f>
        <v>Present</v>
      </c>
    </row>
    <row r="125" spans="1:13" ht="12.6" customHeight="1" x14ac:dyDescent="0.2">
      <c r="A125" s="214" t="str">
        <f t="shared" si="1"/>
        <v xml:space="preserve">China Mobile Com. Corporation
</v>
      </c>
      <c r="B125" s="214" t="s">
        <v>626</v>
      </c>
      <c r="C125" s="158" t="s">
        <v>503</v>
      </c>
      <c r="D125" s="158" t="s">
        <v>106</v>
      </c>
      <c r="E125" s="158" t="s">
        <v>106</v>
      </c>
      <c r="F125" s="158" t="s">
        <v>11</v>
      </c>
      <c r="G125" s="158" t="s">
        <v>11</v>
      </c>
      <c r="H125" s="158" t="s">
        <v>106</v>
      </c>
      <c r="I125" s="158" t="s">
        <v>11</v>
      </c>
      <c r="J125" s="158" t="s">
        <v>11</v>
      </c>
      <c r="K125" s="158" t="s">
        <v>795</v>
      </c>
      <c r="L125" s="158" t="s">
        <v>795</v>
      </c>
      <c r="M125" s="248" t="str">
        <f>IF(B125&lt;&gt;"",IF(FIND(B125,Registration!V1)&gt;0,IF(A125&lt;&gt;"","Present","No Vote"),""),"")</f>
        <v>Present</v>
      </c>
    </row>
    <row r="126" spans="1:13" ht="12.6" customHeight="1" x14ac:dyDescent="0.2">
      <c r="A126" s="214" t="str">
        <f t="shared" si="1"/>
        <v/>
      </c>
      <c r="B126" s="214" t="s">
        <v>762</v>
      </c>
      <c r="C126" s="158" t="s">
        <v>503</v>
      </c>
      <c r="D126" s="158" t="s">
        <v>11</v>
      </c>
      <c r="E126" s="158" t="s">
        <v>106</v>
      </c>
      <c r="F126" s="158" t="s">
        <v>11</v>
      </c>
      <c r="G126" s="158" t="s">
        <v>106</v>
      </c>
      <c r="H126" s="158" t="s">
        <v>11</v>
      </c>
      <c r="I126" s="158" t="s">
        <v>106</v>
      </c>
      <c r="J126" s="158" t="s">
        <v>106</v>
      </c>
      <c r="K126" s="158" t="s">
        <v>791</v>
      </c>
      <c r="L126" s="158" t="s">
        <v>791</v>
      </c>
      <c r="M126" s="248" t="str">
        <f>IF(B126&lt;&gt;"",IF(FIND(B126,Registration!V1)&gt;0,IF(A126&lt;&gt;"","Present","No Vote"),""),"")</f>
        <v>No Vote</v>
      </c>
    </row>
    <row r="127" spans="1:13" ht="12.6" customHeight="1" x14ac:dyDescent="0.2">
      <c r="A127" s="214" t="str">
        <f t="shared" si="1"/>
        <v xml:space="preserve">China Mobile Group Device Co.
</v>
      </c>
      <c r="B127" s="214" t="s">
        <v>627</v>
      </c>
      <c r="C127" s="158" t="s">
        <v>503</v>
      </c>
      <c r="D127" s="158" t="s">
        <v>106</v>
      </c>
      <c r="E127" s="158" t="s">
        <v>11</v>
      </c>
      <c r="F127" s="158" t="s">
        <v>11</v>
      </c>
      <c r="G127" s="158" t="s">
        <v>11</v>
      </c>
      <c r="H127" s="158" t="s">
        <v>106</v>
      </c>
      <c r="I127" s="158" t="s">
        <v>11</v>
      </c>
      <c r="J127" s="158" t="s">
        <v>11</v>
      </c>
      <c r="K127" s="158" t="s">
        <v>795</v>
      </c>
      <c r="L127" s="158" t="s">
        <v>795</v>
      </c>
      <c r="M127" s="248" t="str">
        <f>IF(B127&lt;&gt;"",IF(FIND(B127,Registration!V1)&gt;0,IF(A127&lt;&gt;"","Present","No Vote"),""),"")</f>
        <v>Present</v>
      </c>
    </row>
    <row r="128" spans="1:13" ht="12.6" customHeight="1" x14ac:dyDescent="0.2">
      <c r="A128" s="214" t="str">
        <f t="shared" si="1"/>
        <v/>
      </c>
      <c r="B128" s="214" t="s">
        <v>768</v>
      </c>
      <c r="C128" s="158" t="s">
        <v>503</v>
      </c>
      <c r="D128" s="158" t="s">
        <v>106</v>
      </c>
      <c r="E128" s="158" t="s">
        <v>11</v>
      </c>
      <c r="F128" s="158" t="s">
        <v>11</v>
      </c>
      <c r="G128" s="158" t="s">
        <v>106</v>
      </c>
      <c r="H128" s="158" t="s">
        <v>106</v>
      </c>
      <c r="I128" s="158" t="s">
        <v>106</v>
      </c>
      <c r="J128" s="158" t="s">
        <v>106</v>
      </c>
      <c r="K128" s="158" t="s">
        <v>791</v>
      </c>
      <c r="L128" s="158" t="s">
        <v>791</v>
      </c>
      <c r="M128" s="248" t="str">
        <f>IF(B128&lt;&gt;"",IF(FIND(B128,Registration!V1)&gt;0,IF(A128&lt;&gt;"","Present","No Vote"),""),"")</f>
        <v>No Vote</v>
      </c>
    </row>
    <row r="129" spans="1:13" ht="12.6" customHeight="1" x14ac:dyDescent="0.2">
      <c r="A129" s="214" t="str">
        <f t="shared" si="1"/>
        <v xml:space="preserve">China Mobile M2M Company Ltd.
</v>
      </c>
      <c r="B129" s="214" t="s">
        <v>744</v>
      </c>
      <c r="C129" s="158" t="s">
        <v>503</v>
      </c>
      <c r="D129" s="158" t="s">
        <v>11</v>
      </c>
      <c r="E129" s="158" t="s">
        <v>106</v>
      </c>
      <c r="F129" s="158" t="s">
        <v>11</v>
      </c>
      <c r="G129" s="158" t="s">
        <v>11</v>
      </c>
      <c r="H129" s="158" t="s">
        <v>11</v>
      </c>
      <c r="I129" s="158" t="s">
        <v>11</v>
      </c>
      <c r="J129" s="158" t="s">
        <v>11</v>
      </c>
      <c r="K129" s="158" t="s">
        <v>795</v>
      </c>
      <c r="L129" s="158" t="s">
        <v>795</v>
      </c>
      <c r="M129" s="248" t="str">
        <f>IF(B129&lt;&gt;"",IF(FIND(B129,Registration!V1)&gt;0,IF(A129&lt;&gt;"","Present","No Vote"),""),"")</f>
        <v>Present</v>
      </c>
    </row>
    <row r="130" spans="1:13" ht="12.6" customHeight="1" x14ac:dyDescent="0.2">
      <c r="A130" s="214" t="str">
        <f t="shared" si="1"/>
        <v/>
      </c>
      <c r="B130" s="214" t="s">
        <v>863</v>
      </c>
      <c r="C130" s="158" t="s">
        <v>503</v>
      </c>
      <c r="D130" s="158" t="s">
        <v>106</v>
      </c>
      <c r="E130" s="158" t="s">
        <v>106</v>
      </c>
      <c r="F130" s="158" t="s">
        <v>106</v>
      </c>
      <c r="G130" s="158" t="s">
        <v>106</v>
      </c>
      <c r="H130" s="158" t="s">
        <v>106</v>
      </c>
      <c r="I130" s="158" t="s">
        <v>106</v>
      </c>
      <c r="J130" s="158" t="s">
        <v>106</v>
      </c>
      <c r="K130" s="158" t="s">
        <v>791</v>
      </c>
      <c r="L130" s="158" t="s">
        <v>791</v>
      </c>
      <c r="M130" s="248" t="e">
        <f>IF(B130&lt;&gt;"",IF(FIND(B130,Registration!V1)&gt;0,IF(A130&lt;&gt;"","Present","No Vote"),""),"")</f>
        <v>#VALUE!</v>
      </c>
    </row>
    <row r="131" spans="1:13" ht="12.6" customHeight="1" x14ac:dyDescent="0.2">
      <c r="A131" s="214" t="str">
        <f t="shared" ref="A131:A194" si="2">IF(AND(K131&lt;&gt;"Yes", L131&lt;&gt;"Yes"),"",B131 &amp; CHAR(10))</f>
        <v/>
      </c>
      <c r="B131" s="214" t="s">
        <v>546</v>
      </c>
      <c r="C131" s="158" t="s">
        <v>503</v>
      </c>
      <c r="D131" s="158" t="s">
        <v>11</v>
      </c>
      <c r="E131" s="158" t="s">
        <v>11</v>
      </c>
      <c r="F131" s="158" t="s">
        <v>11</v>
      </c>
      <c r="G131" s="158" t="s">
        <v>11</v>
      </c>
      <c r="H131" s="158" t="s">
        <v>106</v>
      </c>
      <c r="I131" s="158" t="s">
        <v>106</v>
      </c>
      <c r="J131" s="158" t="s">
        <v>106</v>
      </c>
      <c r="K131" s="158" t="s">
        <v>791</v>
      </c>
      <c r="L131" s="158" t="s">
        <v>791</v>
      </c>
      <c r="M131" s="248" t="str">
        <f>IF(B131&lt;&gt;"",IF(FIND(B131,Registration!V1)&gt;0,IF(A131&lt;&gt;"","Present","No Vote"),""),"")</f>
        <v>No Vote</v>
      </c>
    </row>
    <row r="132" spans="1:13" ht="12.6" customHeight="1" x14ac:dyDescent="0.2">
      <c r="A132" s="214" t="str">
        <f t="shared" si="2"/>
        <v xml:space="preserve">China Telecommunications
</v>
      </c>
      <c r="B132" s="214" t="s">
        <v>678</v>
      </c>
      <c r="C132" s="158" t="s">
        <v>495</v>
      </c>
      <c r="D132" s="158" t="s">
        <v>11</v>
      </c>
      <c r="E132" s="158" t="s">
        <v>11</v>
      </c>
      <c r="F132" s="158" t="s">
        <v>11</v>
      </c>
      <c r="G132" s="158" t="s">
        <v>106</v>
      </c>
      <c r="H132" s="158" t="s">
        <v>106</v>
      </c>
      <c r="I132" s="158" t="s">
        <v>11</v>
      </c>
      <c r="J132" s="158" t="s">
        <v>11</v>
      </c>
      <c r="K132" s="158" t="s">
        <v>795</v>
      </c>
      <c r="L132" s="158" t="s">
        <v>795</v>
      </c>
      <c r="M132" s="248" t="str">
        <f>IF(B132&lt;&gt;"",IF(FIND(B132,Registration!V1)&gt;0,IF(A132&lt;&gt;"","Present","No Vote"),""),"")</f>
        <v>Present</v>
      </c>
    </row>
    <row r="133" spans="1:13" ht="12.6" customHeight="1" x14ac:dyDescent="0.2">
      <c r="A133" s="214" t="str">
        <f t="shared" si="2"/>
        <v xml:space="preserve">China Telecomunication Corp.
</v>
      </c>
      <c r="B133" s="214" t="s">
        <v>745</v>
      </c>
      <c r="C133" s="158" t="s">
        <v>503</v>
      </c>
      <c r="D133" s="158" t="s">
        <v>11</v>
      </c>
      <c r="E133" s="158" t="s">
        <v>11</v>
      </c>
      <c r="F133" s="158" t="s">
        <v>11</v>
      </c>
      <c r="G133" s="158" t="s">
        <v>106</v>
      </c>
      <c r="H133" s="158" t="s">
        <v>11</v>
      </c>
      <c r="I133" s="158" t="s">
        <v>11</v>
      </c>
      <c r="J133" s="158" t="s">
        <v>11</v>
      </c>
      <c r="K133" s="158" t="s">
        <v>795</v>
      </c>
      <c r="L133" s="158" t="s">
        <v>795</v>
      </c>
      <c r="M133" s="248" t="e">
        <f>IF(B133&lt;&gt;"",IF(FIND(B133,Registration!V1)&gt;0,IF(A133&lt;&gt;"","Present","No Vote"),""),"")</f>
        <v>#VALUE!</v>
      </c>
    </row>
    <row r="134" spans="1:13" ht="12.6" customHeight="1" x14ac:dyDescent="0.2">
      <c r="A134" s="214" t="str">
        <f t="shared" si="2"/>
        <v xml:space="preserve">China Unicom
</v>
      </c>
      <c r="B134" s="214" t="s">
        <v>686</v>
      </c>
      <c r="C134" s="158" t="s">
        <v>503</v>
      </c>
      <c r="D134" s="158" t="s">
        <v>11</v>
      </c>
      <c r="E134" s="158" t="s">
        <v>11</v>
      </c>
      <c r="F134" s="158" t="s">
        <v>11</v>
      </c>
      <c r="G134" s="158" t="s">
        <v>106</v>
      </c>
      <c r="H134" s="158" t="s">
        <v>106</v>
      </c>
      <c r="I134" s="158" t="s">
        <v>11</v>
      </c>
      <c r="J134" s="158" t="s">
        <v>11</v>
      </c>
      <c r="K134" s="158" t="s">
        <v>795</v>
      </c>
      <c r="L134" s="158" t="s">
        <v>795</v>
      </c>
      <c r="M134" s="248" t="str">
        <f>IF(B134&lt;&gt;"",IF(FIND(B134,Registration!V1)&gt;0,IF(A134&lt;&gt;"","Present","No Vote"),""),"")</f>
        <v>Present</v>
      </c>
    </row>
    <row r="135" spans="1:13" ht="12.6" customHeight="1" x14ac:dyDescent="0.2">
      <c r="A135" s="214" t="str">
        <f t="shared" si="2"/>
        <v/>
      </c>
      <c r="B135" s="214" t="s">
        <v>5482</v>
      </c>
      <c r="C135" s="158" t="s">
        <v>503</v>
      </c>
      <c r="D135" s="158" t="s">
        <v>106</v>
      </c>
      <c r="E135" s="158" t="s">
        <v>106</v>
      </c>
      <c r="F135" s="158" t="s">
        <v>106</v>
      </c>
      <c r="G135" s="158" t="s">
        <v>106</v>
      </c>
      <c r="H135" s="158" t="s">
        <v>106</v>
      </c>
      <c r="I135" s="158" t="s">
        <v>106</v>
      </c>
      <c r="J135" s="158" t="s">
        <v>11</v>
      </c>
      <c r="K135" s="158" t="s">
        <v>791</v>
      </c>
      <c r="L135" s="158" t="s">
        <v>791</v>
      </c>
      <c r="M135" s="248" t="str">
        <f>IF(B135&lt;&gt;"",IF(FIND(B135,Registration!V1)&gt;0,IF(A135&lt;&gt;"","Present","No Vote"),""),"")</f>
        <v>No Vote</v>
      </c>
    </row>
    <row r="136" spans="1:13" ht="12.6" customHeight="1" x14ac:dyDescent="0.2">
      <c r="A136" s="214" t="str">
        <f t="shared" si="2"/>
        <v/>
      </c>
      <c r="B136" s="214" t="s">
        <v>4760</v>
      </c>
      <c r="C136" s="158" t="s">
        <v>503</v>
      </c>
      <c r="D136" s="158" t="s">
        <v>106</v>
      </c>
      <c r="E136" s="158" t="s">
        <v>106</v>
      </c>
      <c r="F136" s="158" t="s">
        <v>106</v>
      </c>
      <c r="G136" s="158" t="s">
        <v>106</v>
      </c>
      <c r="H136" s="158" t="s">
        <v>106</v>
      </c>
      <c r="I136" s="158" t="s">
        <v>106</v>
      </c>
      <c r="J136" s="158" t="s">
        <v>11</v>
      </c>
      <c r="K136" s="158" t="s">
        <v>791</v>
      </c>
      <c r="L136" s="158" t="s">
        <v>791</v>
      </c>
      <c r="M136" s="248" t="str">
        <f>IF(B136&lt;&gt;"",IF(FIND(B136,Registration!V1)&gt;0,IF(A136&lt;&gt;"","Present","No Vote"),""),"")</f>
        <v>No Vote</v>
      </c>
    </row>
    <row r="137" spans="1:13" ht="12.6" customHeight="1" x14ac:dyDescent="0.2">
      <c r="A137" s="214" t="str">
        <f t="shared" si="2"/>
        <v/>
      </c>
      <c r="B137" s="214" t="s">
        <v>864</v>
      </c>
      <c r="C137" s="158" t="s">
        <v>503</v>
      </c>
      <c r="D137" s="158" t="s">
        <v>106</v>
      </c>
      <c r="E137" s="158" t="s">
        <v>106</v>
      </c>
      <c r="F137" s="158" t="s">
        <v>106</v>
      </c>
      <c r="G137" s="158" t="s">
        <v>106</v>
      </c>
      <c r="H137" s="158" t="s">
        <v>106</v>
      </c>
      <c r="I137" s="158" t="s">
        <v>106</v>
      </c>
      <c r="J137" s="158" t="s">
        <v>106</v>
      </c>
      <c r="K137" s="158" t="s">
        <v>791</v>
      </c>
      <c r="L137" s="158" t="s">
        <v>791</v>
      </c>
      <c r="M137" s="248" t="e">
        <f>IF(B137&lt;&gt;"",IF(FIND(B137,Registration!V1)&gt;0,IF(A137&lt;&gt;"","Present","No Vote"),""),"")</f>
        <v>#VALUE!</v>
      </c>
    </row>
    <row r="138" spans="1:13" ht="12.6" customHeight="1" x14ac:dyDescent="0.2">
      <c r="A138" s="214" t="str">
        <f t="shared" si="2"/>
        <v xml:space="preserve">CHTTL
</v>
      </c>
      <c r="B138" s="214" t="s">
        <v>622</v>
      </c>
      <c r="C138" s="158" t="s">
        <v>495</v>
      </c>
      <c r="D138" s="158" t="s">
        <v>11</v>
      </c>
      <c r="E138" s="158" t="s">
        <v>11</v>
      </c>
      <c r="F138" s="158" t="s">
        <v>11</v>
      </c>
      <c r="G138" s="158" t="s">
        <v>106</v>
      </c>
      <c r="H138" s="158" t="s">
        <v>106</v>
      </c>
      <c r="I138" s="158" t="s">
        <v>11</v>
      </c>
      <c r="J138" s="158" t="s">
        <v>106</v>
      </c>
      <c r="K138" s="158" t="s">
        <v>795</v>
      </c>
      <c r="L138" s="158" t="s">
        <v>795</v>
      </c>
      <c r="M138" s="248" t="e">
        <f>IF(B138&lt;&gt;"",IF(FIND(B138,Registration!V1)&gt;0,IF(A138&lt;&gt;"","Present","No Vote"),""),"")</f>
        <v>#VALUE!</v>
      </c>
    </row>
    <row r="139" spans="1:13" ht="12.6" customHeight="1" x14ac:dyDescent="0.2">
      <c r="A139" s="214" t="str">
        <f t="shared" si="2"/>
        <v xml:space="preserve">CICT
</v>
      </c>
      <c r="B139" s="214" t="s">
        <v>679</v>
      </c>
      <c r="C139" s="158" t="s">
        <v>503</v>
      </c>
      <c r="D139" s="158" t="s">
        <v>106</v>
      </c>
      <c r="E139" s="158" t="s">
        <v>106</v>
      </c>
      <c r="F139" s="158" t="s">
        <v>106</v>
      </c>
      <c r="G139" s="158" t="s">
        <v>11</v>
      </c>
      <c r="H139" s="158" t="s">
        <v>11</v>
      </c>
      <c r="I139" s="158" t="s">
        <v>11</v>
      </c>
      <c r="J139" s="158" t="s">
        <v>11</v>
      </c>
      <c r="K139" s="158" t="s">
        <v>795</v>
      </c>
      <c r="L139" s="158" t="s">
        <v>795</v>
      </c>
      <c r="M139" s="248" t="str">
        <f>IF(B139&lt;&gt;"",IF(FIND(B139,Registration!V1)&gt;0,IF(A139&lt;&gt;"","Present","No Vote"),""),"")</f>
        <v>Present</v>
      </c>
    </row>
    <row r="140" spans="1:13" ht="12.6" customHeight="1" x14ac:dyDescent="0.2">
      <c r="A140" s="214" t="str">
        <f t="shared" si="2"/>
        <v/>
      </c>
      <c r="B140" s="214" t="s">
        <v>679</v>
      </c>
      <c r="C140" s="158" t="s">
        <v>495</v>
      </c>
      <c r="D140" s="158" t="s">
        <v>106</v>
      </c>
      <c r="E140" s="158" t="s">
        <v>106</v>
      </c>
      <c r="F140" s="158" t="s">
        <v>106</v>
      </c>
      <c r="G140" s="158" t="s">
        <v>106</v>
      </c>
      <c r="H140" s="158" t="s">
        <v>106</v>
      </c>
      <c r="I140" s="158" t="s">
        <v>106</v>
      </c>
      <c r="J140" s="158" t="s">
        <v>11</v>
      </c>
      <c r="K140" s="158" t="s">
        <v>791</v>
      </c>
      <c r="L140" s="158" t="s">
        <v>791</v>
      </c>
      <c r="M140" s="248" t="str">
        <f>IF(B140&lt;&gt;"",IF(FIND(B140,Registration!V1)&gt;0,IF(A140&lt;&gt;"","Present","No Vote"),""),"")</f>
        <v>No Vote</v>
      </c>
    </row>
    <row r="141" spans="1:13" ht="12.6" customHeight="1" x14ac:dyDescent="0.2">
      <c r="A141" s="214" t="str">
        <f t="shared" si="2"/>
        <v/>
      </c>
      <c r="B141" s="214" t="s">
        <v>865</v>
      </c>
      <c r="C141" s="158" t="s">
        <v>495</v>
      </c>
      <c r="D141" s="158" t="s">
        <v>106</v>
      </c>
      <c r="E141" s="158" t="s">
        <v>106</v>
      </c>
      <c r="F141" s="158" t="s">
        <v>106</v>
      </c>
      <c r="G141" s="158" t="s">
        <v>106</v>
      </c>
      <c r="H141" s="158" t="s">
        <v>106</v>
      </c>
      <c r="I141" s="158" t="s">
        <v>106</v>
      </c>
      <c r="J141" s="158" t="s">
        <v>106</v>
      </c>
      <c r="K141" s="158" t="s">
        <v>791</v>
      </c>
      <c r="L141" s="158" t="s">
        <v>791</v>
      </c>
      <c r="M141" s="248" t="str">
        <f>IF(B141&lt;&gt;"",IF(FIND(B141,Registration!V1)&gt;0,IF(A141&lt;&gt;"","Present","No Vote"),""),"")</f>
        <v>No Vote</v>
      </c>
    </row>
    <row r="142" spans="1:13" ht="12.6" customHeight="1" x14ac:dyDescent="0.2">
      <c r="A142" s="214" t="str">
        <f t="shared" si="2"/>
        <v xml:space="preserve">CISA ECD
</v>
      </c>
      <c r="B142" s="214" t="s">
        <v>753</v>
      </c>
      <c r="C142" s="158" t="s">
        <v>500</v>
      </c>
      <c r="D142" s="158" t="s">
        <v>106</v>
      </c>
      <c r="E142" s="158" t="s">
        <v>106</v>
      </c>
      <c r="F142" s="158" t="s">
        <v>106</v>
      </c>
      <c r="G142" s="158" t="s">
        <v>11</v>
      </c>
      <c r="H142" s="158" t="s">
        <v>11</v>
      </c>
      <c r="I142" s="158" t="s">
        <v>106</v>
      </c>
      <c r="J142" s="158" t="s">
        <v>11</v>
      </c>
      <c r="K142" s="158" t="s">
        <v>795</v>
      </c>
      <c r="L142" s="158" t="s">
        <v>795</v>
      </c>
      <c r="M142" s="248" t="str">
        <f>IF(B142&lt;&gt;"",IF(FIND(B142,Registration!V1)&gt;0,IF(A142&lt;&gt;"","Present","No Vote"),""),"")</f>
        <v>Present</v>
      </c>
    </row>
    <row r="143" spans="1:13" ht="12.6" customHeight="1" x14ac:dyDescent="0.2">
      <c r="A143" s="214" t="str">
        <f t="shared" si="2"/>
        <v/>
      </c>
      <c r="B143" s="214" t="s">
        <v>507</v>
      </c>
      <c r="C143" s="158" t="s">
        <v>500</v>
      </c>
      <c r="D143" s="158" t="s">
        <v>106</v>
      </c>
      <c r="E143" s="158" t="s">
        <v>11</v>
      </c>
      <c r="F143" s="158" t="s">
        <v>106</v>
      </c>
      <c r="G143" s="158" t="s">
        <v>11</v>
      </c>
      <c r="H143" s="158" t="s">
        <v>106</v>
      </c>
      <c r="I143" s="158" t="s">
        <v>106</v>
      </c>
      <c r="J143" s="158" t="s">
        <v>106</v>
      </c>
      <c r="K143" s="158" t="s">
        <v>791</v>
      </c>
      <c r="L143" s="158" t="s">
        <v>791</v>
      </c>
      <c r="M143" s="248" t="str">
        <f>IF(B143&lt;&gt;"",IF(FIND(B143,Registration!V1)&gt;0,IF(A143&lt;&gt;"","Present","No Vote"),""),"")</f>
        <v>No Vote</v>
      </c>
    </row>
    <row r="144" spans="1:13" ht="12.6" customHeight="1" x14ac:dyDescent="0.2">
      <c r="A144" s="214" t="str">
        <f t="shared" si="2"/>
        <v/>
      </c>
      <c r="B144" s="214" t="s">
        <v>506</v>
      </c>
      <c r="C144" s="158" t="s">
        <v>495</v>
      </c>
      <c r="D144" s="158" t="s">
        <v>11</v>
      </c>
      <c r="E144" s="158" t="s">
        <v>106</v>
      </c>
      <c r="F144" s="158" t="s">
        <v>106</v>
      </c>
      <c r="G144" s="158" t="s">
        <v>106</v>
      </c>
      <c r="H144" s="158" t="s">
        <v>106</v>
      </c>
      <c r="I144" s="158" t="s">
        <v>106</v>
      </c>
      <c r="J144" s="158" t="s">
        <v>11</v>
      </c>
      <c r="K144" s="158" t="s">
        <v>791</v>
      </c>
      <c r="L144" s="158" t="s">
        <v>791</v>
      </c>
      <c r="M144" s="248" t="str">
        <f>IF(B144&lt;&gt;"",IF(FIND(B144,Registration!V1)&gt;0,IF(A144&lt;&gt;"","Present","No Vote"),""),"")</f>
        <v>No Vote</v>
      </c>
    </row>
    <row r="145" spans="1:13" ht="12.6" customHeight="1" x14ac:dyDescent="0.2">
      <c r="A145" s="214" t="str">
        <f t="shared" si="2"/>
        <v xml:space="preserve">Cisco Systems France
</v>
      </c>
      <c r="B145" s="214" t="s">
        <v>866</v>
      </c>
      <c r="C145" s="158" t="s">
        <v>495</v>
      </c>
      <c r="D145" s="158" t="s">
        <v>106</v>
      </c>
      <c r="E145" s="158" t="s">
        <v>106</v>
      </c>
      <c r="F145" s="158" t="s">
        <v>106</v>
      </c>
      <c r="G145" s="158" t="s">
        <v>106</v>
      </c>
      <c r="H145" s="158" t="s">
        <v>106</v>
      </c>
      <c r="I145" s="158" t="s">
        <v>11</v>
      </c>
      <c r="J145" s="158" t="s">
        <v>11</v>
      </c>
      <c r="K145" s="158" t="s">
        <v>795</v>
      </c>
      <c r="L145" s="158" t="s">
        <v>791</v>
      </c>
      <c r="M145" s="248" t="str">
        <f>IF(B145&lt;&gt;"",IF(FIND(B145,Registration!V1)&gt;0,IF(A145&lt;&gt;"","Present","No Vote"),""),"")</f>
        <v>Present</v>
      </c>
    </row>
    <row r="146" spans="1:13" ht="12.6" customHeight="1" x14ac:dyDescent="0.2">
      <c r="A146" s="214" t="str">
        <f t="shared" si="2"/>
        <v/>
      </c>
      <c r="B146" s="214" t="s">
        <v>5483</v>
      </c>
      <c r="C146" s="158" t="s">
        <v>509</v>
      </c>
      <c r="D146" s="158" t="s">
        <v>106</v>
      </c>
      <c r="E146" s="158" t="s">
        <v>106</v>
      </c>
      <c r="F146" s="158" t="s">
        <v>106</v>
      </c>
      <c r="G146" s="158" t="s">
        <v>106</v>
      </c>
      <c r="H146" s="158" t="s">
        <v>106</v>
      </c>
      <c r="I146" s="158" t="s">
        <v>106</v>
      </c>
      <c r="J146" s="158" t="s">
        <v>106</v>
      </c>
      <c r="K146" s="158" t="s">
        <v>791</v>
      </c>
      <c r="L146" s="158" t="s">
        <v>791</v>
      </c>
      <c r="M146" s="248" t="e">
        <f>IF(B146&lt;&gt;"",IF(FIND(B146,Registration!V1)&gt;0,IF(A146&lt;&gt;"","Present","No Vote"),""),"")</f>
        <v>#VALUE!</v>
      </c>
    </row>
    <row r="147" spans="1:13" ht="12.6" customHeight="1" x14ac:dyDescent="0.2">
      <c r="A147" s="214" t="str">
        <f t="shared" si="2"/>
        <v xml:space="preserve">CITC
</v>
      </c>
      <c r="B147" s="214" t="s">
        <v>719</v>
      </c>
      <c r="C147" s="158" t="s">
        <v>503</v>
      </c>
      <c r="D147" s="158" t="s">
        <v>11</v>
      </c>
      <c r="E147" s="158" t="s">
        <v>11</v>
      </c>
      <c r="F147" s="158" t="s">
        <v>11</v>
      </c>
      <c r="G147" s="158" t="s">
        <v>106</v>
      </c>
      <c r="H147" s="158" t="s">
        <v>106</v>
      </c>
      <c r="I147" s="158" t="s">
        <v>11</v>
      </c>
      <c r="J147" s="158" t="s">
        <v>11</v>
      </c>
      <c r="K147" s="158" t="s">
        <v>795</v>
      </c>
      <c r="L147" s="158" t="s">
        <v>795</v>
      </c>
      <c r="M147" s="248" t="str">
        <f>IF(B147&lt;&gt;"",IF(FIND(B147,Registration!V1)&gt;0,IF(A147&lt;&gt;"","Present","No Vote"),""),"")</f>
        <v>Present</v>
      </c>
    </row>
    <row r="148" spans="1:13" ht="12.6" customHeight="1" x14ac:dyDescent="0.2">
      <c r="A148" s="214" t="str">
        <f t="shared" si="2"/>
        <v/>
      </c>
      <c r="B148" s="214" t="s">
        <v>719</v>
      </c>
      <c r="C148" s="158" t="s">
        <v>500</v>
      </c>
      <c r="D148" s="158" t="s">
        <v>106</v>
      </c>
      <c r="E148" s="158" t="s">
        <v>106</v>
      </c>
      <c r="F148" s="158" t="s">
        <v>106</v>
      </c>
      <c r="G148" s="158" t="s">
        <v>106</v>
      </c>
      <c r="H148" s="158" t="s">
        <v>106</v>
      </c>
      <c r="I148" s="158" t="s">
        <v>106</v>
      </c>
      <c r="J148" s="158" t="s">
        <v>106</v>
      </c>
      <c r="K148" s="158" t="s">
        <v>791</v>
      </c>
      <c r="L148" s="158" t="s">
        <v>791</v>
      </c>
      <c r="M148" s="248" t="str">
        <f>IF(B148&lt;&gt;"",IF(FIND(B148,Registration!V1)&gt;0,IF(A148&lt;&gt;"","Present","No Vote"),""),"")</f>
        <v>No Vote</v>
      </c>
    </row>
    <row r="149" spans="1:13" ht="12.6" customHeight="1" x14ac:dyDescent="0.2">
      <c r="A149" s="214" t="str">
        <f t="shared" si="2"/>
        <v/>
      </c>
      <c r="B149" s="214" t="s">
        <v>867</v>
      </c>
      <c r="C149" s="158" t="s">
        <v>495</v>
      </c>
      <c r="D149" s="158" t="s">
        <v>106</v>
      </c>
      <c r="E149" s="158" t="s">
        <v>106</v>
      </c>
      <c r="F149" s="158" t="s">
        <v>106</v>
      </c>
      <c r="G149" s="158" t="s">
        <v>106</v>
      </c>
      <c r="H149" s="158" t="s">
        <v>106</v>
      </c>
      <c r="I149" s="158" t="s">
        <v>106</v>
      </c>
      <c r="J149" s="158" t="s">
        <v>11</v>
      </c>
      <c r="K149" s="158" t="s">
        <v>791</v>
      </c>
      <c r="L149" s="158" t="s">
        <v>791</v>
      </c>
      <c r="M149" s="248" t="str">
        <f>IF(B149&lt;&gt;"",IF(FIND(B149,Registration!V1)&gt;0,IF(A149&lt;&gt;"","Present","No Vote"),""),"")</f>
        <v>No Vote</v>
      </c>
    </row>
    <row r="150" spans="1:13" ht="12.6" customHeight="1" x14ac:dyDescent="0.2">
      <c r="A150" s="214" t="str">
        <f t="shared" si="2"/>
        <v xml:space="preserve">Classon Consulting
</v>
      </c>
      <c r="B150" s="214" t="s">
        <v>868</v>
      </c>
      <c r="C150" s="158" t="s">
        <v>500</v>
      </c>
      <c r="D150" s="158" t="s">
        <v>106</v>
      </c>
      <c r="E150" s="158" t="s">
        <v>106</v>
      </c>
      <c r="F150" s="158" t="s">
        <v>106</v>
      </c>
      <c r="G150" s="158" t="s">
        <v>106</v>
      </c>
      <c r="H150" s="158" t="s">
        <v>106</v>
      </c>
      <c r="I150" s="158" t="s">
        <v>11</v>
      </c>
      <c r="J150" s="158" t="s">
        <v>11</v>
      </c>
      <c r="K150" s="158" t="s">
        <v>795</v>
      </c>
      <c r="L150" s="158" t="s">
        <v>791</v>
      </c>
      <c r="M150" s="248" t="str">
        <f>IF(B150&lt;&gt;"",IF(FIND(B150,Registration!V1)&gt;0,IF(A150&lt;&gt;"","Present","No Vote"),""),"")</f>
        <v>Present</v>
      </c>
    </row>
    <row r="151" spans="1:13" ht="12.6" customHeight="1" x14ac:dyDescent="0.2">
      <c r="A151" s="214" t="str">
        <f t="shared" si="2"/>
        <v xml:space="preserve">CMDI
</v>
      </c>
      <c r="B151" s="214" t="s">
        <v>714</v>
      </c>
      <c r="C151" s="158" t="s">
        <v>503</v>
      </c>
      <c r="D151" s="158" t="s">
        <v>11</v>
      </c>
      <c r="E151" s="158" t="s">
        <v>106</v>
      </c>
      <c r="F151" s="158" t="s">
        <v>11</v>
      </c>
      <c r="G151" s="158" t="s">
        <v>11</v>
      </c>
      <c r="H151" s="158" t="s">
        <v>106</v>
      </c>
      <c r="I151" s="158" t="s">
        <v>11</v>
      </c>
      <c r="J151" s="158" t="s">
        <v>11</v>
      </c>
      <c r="K151" s="158" t="s">
        <v>795</v>
      </c>
      <c r="L151" s="158" t="s">
        <v>795</v>
      </c>
      <c r="M151" s="248" t="str">
        <f>IF(B151&lt;&gt;"",IF(FIND(B151,Registration!V1)&gt;0,IF(A151&lt;&gt;"","Present","No Vote"),""),"")</f>
        <v>Present</v>
      </c>
    </row>
    <row r="152" spans="1:13" ht="12.6" customHeight="1" x14ac:dyDescent="0.2">
      <c r="A152" s="214" t="str">
        <f t="shared" si="2"/>
        <v/>
      </c>
      <c r="B152" s="214" t="s">
        <v>869</v>
      </c>
      <c r="C152" s="158" t="s">
        <v>495</v>
      </c>
      <c r="D152" s="158" t="s">
        <v>106</v>
      </c>
      <c r="E152" s="158" t="s">
        <v>106</v>
      </c>
      <c r="F152" s="158" t="s">
        <v>106</v>
      </c>
      <c r="G152" s="158" t="s">
        <v>106</v>
      </c>
      <c r="H152" s="158" t="s">
        <v>106</v>
      </c>
      <c r="I152" s="158" t="s">
        <v>106</v>
      </c>
      <c r="J152" s="158" t="s">
        <v>106</v>
      </c>
      <c r="K152" s="158" t="s">
        <v>791</v>
      </c>
      <c r="L152" s="158" t="s">
        <v>791</v>
      </c>
      <c r="M152" s="248" t="e">
        <f>IF(B152&lt;&gt;"",IF(FIND(B152,Registration!V1)&gt;0,IF(A152&lt;&gt;"","Present","No Vote"),""),"")</f>
        <v>#VALUE!</v>
      </c>
    </row>
    <row r="153" spans="1:13" ht="12.6" customHeight="1" x14ac:dyDescent="0.2">
      <c r="A153" s="214" t="str">
        <f t="shared" si="2"/>
        <v/>
      </c>
      <c r="B153" s="214" t="s">
        <v>5484</v>
      </c>
      <c r="C153" s="158" t="s">
        <v>495</v>
      </c>
      <c r="D153" s="158" t="s">
        <v>106</v>
      </c>
      <c r="E153" s="158" t="s">
        <v>106</v>
      </c>
      <c r="F153" s="158" t="s">
        <v>106</v>
      </c>
      <c r="G153" s="158" t="s">
        <v>106</v>
      </c>
      <c r="H153" s="158" t="s">
        <v>106</v>
      </c>
      <c r="I153" s="158" t="s">
        <v>106</v>
      </c>
      <c r="J153" s="158" t="s">
        <v>106</v>
      </c>
      <c r="K153" s="158" t="s">
        <v>791</v>
      </c>
      <c r="L153" s="158" t="s">
        <v>791</v>
      </c>
      <c r="M153" s="248" t="e">
        <f>IF(B153&lt;&gt;"",IF(FIND(B153,Registration!V1)&gt;0,IF(A153&lt;&gt;"","Present","No Vote"),""),"")</f>
        <v>#VALUE!</v>
      </c>
    </row>
    <row r="154" spans="1:13" ht="12.6" customHeight="1" x14ac:dyDescent="0.2">
      <c r="A154" s="214" t="str">
        <f t="shared" si="2"/>
        <v/>
      </c>
      <c r="B154" s="214" t="s">
        <v>5485</v>
      </c>
      <c r="C154" s="158" t="s">
        <v>495</v>
      </c>
      <c r="D154" s="158" t="s">
        <v>106</v>
      </c>
      <c r="E154" s="158" t="s">
        <v>106</v>
      </c>
      <c r="F154" s="158" t="s">
        <v>106</v>
      </c>
      <c r="G154" s="158" t="s">
        <v>106</v>
      </c>
      <c r="H154" s="158" t="s">
        <v>106</v>
      </c>
      <c r="I154" s="158" t="s">
        <v>106</v>
      </c>
      <c r="J154" s="158" t="s">
        <v>106</v>
      </c>
      <c r="K154" s="158" t="s">
        <v>791</v>
      </c>
      <c r="L154" s="158" t="s">
        <v>791</v>
      </c>
      <c r="M154" s="248" t="e">
        <f>IF(B154&lt;&gt;"",IF(FIND(B154,Registration!V1)&gt;0,IF(A154&lt;&gt;"","Present","No Vote"),""),"")</f>
        <v>#VALUE!</v>
      </c>
    </row>
    <row r="155" spans="1:13" ht="12.6" customHeight="1" x14ac:dyDescent="0.2">
      <c r="A155" s="214" t="str">
        <f t="shared" si="2"/>
        <v/>
      </c>
      <c r="B155" s="214" t="s">
        <v>870</v>
      </c>
      <c r="C155" s="158" t="s">
        <v>500</v>
      </c>
      <c r="D155" s="158" t="s">
        <v>106</v>
      </c>
      <c r="E155" s="158" t="s">
        <v>106</v>
      </c>
      <c r="F155" s="158" t="s">
        <v>106</v>
      </c>
      <c r="G155" s="158" t="s">
        <v>106</v>
      </c>
      <c r="H155" s="158" t="s">
        <v>106</v>
      </c>
      <c r="I155" s="158" t="s">
        <v>106</v>
      </c>
      <c r="J155" s="158" t="s">
        <v>106</v>
      </c>
      <c r="K155" s="158" t="s">
        <v>791</v>
      </c>
      <c r="L155" s="158" t="s">
        <v>791</v>
      </c>
      <c r="M155" s="248" t="e">
        <f>IF(B155&lt;&gt;"",IF(FIND(B155,Registration!V1)&gt;0,IF(A155&lt;&gt;"","Present","No Vote"),""),"")</f>
        <v>#VALUE!</v>
      </c>
    </row>
    <row r="156" spans="1:13" ht="12.6" customHeight="1" x14ac:dyDescent="0.2">
      <c r="A156" s="214" t="str">
        <f t="shared" si="2"/>
        <v/>
      </c>
      <c r="B156" s="214" t="s">
        <v>5486</v>
      </c>
      <c r="C156" s="158" t="s">
        <v>503</v>
      </c>
      <c r="D156" s="158" t="s">
        <v>106</v>
      </c>
      <c r="E156" s="158" t="s">
        <v>106</v>
      </c>
      <c r="F156" s="158" t="s">
        <v>106</v>
      </c>
      <c r="G156" s="158" t="s">
        <v>106</v>
      </c>
      <c r="H156" s="158" t="s">
        <v>106</v>
      </c>
      <c r="I156" s="158" t="s">
        <v>106</v>
      </c>
      <c r="J156" s="158" t="s">
        <v>106</v>
      </c>
      <c r="K156" s="158" t="s">
        <v>791</v>
      </c>
      <c r="L156" s="158" t="s">
        <v>791</v>
      </c>
      <c r="M156" s="248" t="e">
        <f>IF(B156&lt;&gt;"",IF(FIND(B156,Registration!V1)&gt;0,IF(A156&lt;&gt;"","Present","No Vote"),""),"")</f>
        <v>#VALUE!</v>
      </c>
    </row>
    <row r="157" spans="1:13" ht="12.6" customHeight="1" x14ac:dyDescent="0.2">
      <c r="A157" s="214" t="str">
        <f t="shared" si="2"/>
        <v/>
      </c>
      <c r="B157" s="214" t="s">
        <v>871</v>
      </c>
      <c r="C157" s="158" t="s">
        <v>500</v>
      </c>
      <c r="D157" s="158" t="s">
        <v>106</v>
      </c>
      <c r="E157" s="158" t="s">
        <v>106</v>
      </c>
      <c r="F157" s="158" t="s">
        <v>106</v>
      </c>
      <c r="G157" s="158" t="s">
        <v>106</v>
      </c>
      <c r="H157" s="158" t="s">
        <v>106</v>
      </c>
      <c r="I157" s="158" t="s">
        <v>106</v>
      </c>
      <c r="J157" s="158" t="s">
        <v>106</v>
      </c>
      <c r="K157" s="158" t="s">
        <v>791</v>
      </c>
      <c r="L157" s="158" t="s">
        <v>791</v>
      </c>
      <c r="M157" s="248" t="str">
        <f>IF(B157&lt;&gt;"",IF(FIND(B157,Registration!V1)&gt;0,IF(A157&lt;&gt;"","Present","No Vote"),""),"")</f>
        <v>No Vote</v>
      </c>
    </row>
    <row r="158" spans="1:13" ht="12.6" customHeight="1" x14ac:dyDescent="0.2">
      <c r="A158" s="214" t="str">
        <f t="shared" si="2"/>
        <v/>
      </c>
      <c r="B158" s="214" t="s">
        <v>5487</v>
      </c>
      <c r="C158" s="158" t="s">
        <v>503</v>
      </c>
      <c r="D158" s="158" t="s">
        <v>106</v>
      </c>
      <c r="E158" s="158" t="s">
        <v>106</v>
      </c>
      <c r="F158" s="158" t="s">
        <v>106</v>
      </c>
      <c r="G158" s="158" t="s">
        <v>106</v>
      </c>
      <c r="H158" s="158" t="s">
        <v>106</v>
      </c>
      <c r="I158" s="158" t="s">
        <v>106</v>
      </c>
      <c r="J158" s="158" t="s">
        <v>106</v>
      </c>
      <c r="K158" s="158" t="s">
        <v>791</v>
      </c>
      <c r="L158" s="158" t="s">
        <v>791</v>
      </c>
      <c r="M158" s="248" t="e">
        <f>IF(B158&lt;&gt;"",IF(FIND(B158,Registration!V1)&gt;0,IF(A158&lt;&gt;"","Present","No Vote"),""),"")</f>
        <v>#VALUE!</v>
      </c>
    </row>
    <row r="159" spans="1:13" ht="12.6" customHeight="1" x14ac:dyDescent="0.2">
      <c r="A159" s="214" t="str">
        <f t="shared" si="2"/>
        <v/>
      </c>
      <c r="B159" s="214" t="s">
        <v>872</v>
      </c>
      <c r="C159" s="158" t="s">
        <v>495</v>
      </c>
      <c r="D159" s="158" t="s">
        <v>106</v>
      </c>
      <c r="E159" s="158" t="s">
        <v>106</v>
      </c>
      <c r="F159" s="158" t="s">
        <v>106</v>
      </c>
      <c r="G159" s="158" t="s">
        <v>106</v>
      </c>
      <c r="H159" s="158" t="s">
        <v>106</v>
      </c>
      <c r="I159" s="158" t="s">
        <v>106</v>
      </c>
      <c r="J159" s="158" t="s">
        <v>106</v>
      </c>
      <c r="K159" s="158" t="s">
        <v>791</v>
      </c>
      <c r="L159" s="158" t="s">
        <v>791</v>
      </c>
      <c r="M159" s="248" t="e">
        <f>IF(B159&lt;&gt;"",IF(FIND(B159,Registration!V1)&gt;0,IF(A159&lt;&gt;"","Present","No Vote"),""),"")</f>
        <v>#VALUE!</v>
      </c>
    </row>
    <row r="160" spans="1:13" ht="12.6" customHeight="1" x14ac:dyDescent="0.2">
      <c r="A160" s="214" t="str">
        <f t="shared" si="2"/>
        <v/>
      </c>
      <c r="B160" s="214" t="s">
        <v>873</v>
      </c>
      <c r="C160" s="158" t="s">
        <v>500</v>
      </c>
      <c r="D160" s="158" t="s">
        <v>106</v>
      </c>
      <c r="E160" s="158" t="s">
        <v>106</v>
      </c>
      <c r="F160" s="158" t="s">
        <v>106</v>
      </c>
      <c r="G160" s="158" t="s">
        <v>106</v>
      </c>
      <c r="H160" s="158" t="s">
        <v>106</v>
      </c>
      <c r="I160" s="158" t="s">
        <v>106</v>
      </c>
      <c r="J160" s="158" t="s">
        <v>106</v>
      </c>
      <c r="K160" s="158" t="s">
        <v>791</v>
      </c>
      <c r="L160" s="158" t="s">
        <v>791</v>
      </c>
      <c r="M160" s="248" t="e">
        <f>IF(B160&lt;&gt;"",IF(FIND(B160,Registration!V1)&gt;0,IF(A160&lt;&gt;"","Present","No Vote"),""),"")</f>
        <v>#VALUE!</v>
      </c>
    </row>
    <row r="161" spans="1:13" ht="12.6" customHeight="1" x14ac:dyDescent="0.2">
      <c r="A161" s="214" t="str">
        <f t="shared" si="2"/>
        <v/>
      </c>
      <c r="B161" s="214" t="s">
        <v>5488</v>
      </c>
      <c r="C161" s="158" t="s">
        <v>495</v>
      </c>
      <c r="D161" s="158" t="s">
        <v>106</v>
      </c>
      <c r="E161" s="158" t="s">
        <v>106</v>
      </c>
      <c r="F161" s="158" t="s">
        <v>106</v>
      </c>
      <c r="G161" s="158" t="s">
        <v>106</v>
      </c>
      <c r="H161" s="158" t="s">
        <v>106</v>
      </c>
      <c r="I161" s="158" t="s">
        <v>106</v>
      </c>
      <c r="J161" s="158" t="s">
        <v>106</v>
      </c>
      <c r="K161" s="158" t="s">
        <v>791</v>
      </c>
      <c r="L161" s="158" t="s">
        <v>791</v>
      </c>
      <c r="M161" s="248" t="e">
        <f>IF(B161&lt;&gt;"",IF(FIND(B161,Registration!V1)&gt;0,IF(A161&lt;&gt;"","Present","No Vote"),""),"")</f>
        <v>#VALUE!</v>
      </c>
    </row>
    <row r="162" spans="1:13" ht="12.6" customHeight="1" x14ac:dyDescent="0.2">
      <c r="A162" s="214" t="str">
        <f t="shared" si="2"/>
        <v/>
      </c>
      <c r="B162" s="214" t="s">
        <v>874</v>
      </c>
      <c r="C162" s="158" t="s">
        <v>495</v>
      </c>
      <c r="D162" s="158" t="s">
        <v>106</v>
      </c>
      <c r="E162" s="158" t="s">
        <v>106</v>
      </c>
      <c r="F162" s="158" t="s">
        <v>106</v>
      </c>
      <c r="G162" s="158" t="s">
        <v>106</v>
      </c>
      <c r="H162" s="158" t="s">
        <v>106</v>
      </c>
      <c r="I162" s="158" t="s">
        <v>106</v>
      </c>
      <c r="J162" s="158" t="s">
        <v>106</v>
      </c>
      <c r="K162" s="158" t="s">
        <v>791</v>
      </c>
      <c r="L162" s="158" t="s">
        <v>791</v>
      </c>
      <c r="M162" s="248" t="e">
        <f>IF(B162&lt;&gt;"",IF(FIND(B162,Registration!V1)&gt;0,IF(A162&lt;&gt;"","Present","No Vote"),""),"")</f>
        <v>#VALUE!</v>
      </c>
    </row>
    <row r="163" spans="1:13" ht="12.6" customHeight="1" x14ac:dyDescent="0.2">
      <c r="A163" s="214" t="str">
        <f t="shared" si="2"/>
        <v/>
      </c>
      <c r="B163" s="214" t="s">
        <v>875</v>
      </c>
      <c r="C163" s="158" t="s">
        <v>495</v>
      </c>
      <c r="D163" s="158" t="s">
        <v>106</v>
      </c>
      <c r="E163" s="158" t="s">
        <v>106</v>
      </c>
      <c r="F163" s="158" t="s">
        <v>106</v>
      </c>
      <c r="G163" s="158" t="s">
        <v>106</v>
      </c>
      <c r="H163" s="158" t="s">
        <v>106</v>
      </c>
      <c r="I163" s="158" t="s">
        <v>106</v>
      </c>
      <c r="J163" s="158" t="s">
        <v>106</v>
      </c>
      <c r="K163" s="158" t="s">
        <v>791</v>
      </c>
      <c r="L163" s="158" t="s">
        <v>791</v>
      </c>
      <c r="M163" s="248" t="e">
        <f>IF(B163&lt;&gt;"",IF(FIND(B163,Registration!V1)&gt;0,IF(A163&lt;&gt;"","Present","No Vote"),""),"")</f>
        <v>#VALUE!</v>
      </c>
    </row>
    <row r="164" spans="1:13" ht="12.6" customHeight="1" x14ac:dyDescent="0.2">
      <c r="A164" s="214" t="str">
        <f t="shared" si="2"/>
        <v xml:space="preserve">Convida Wireless
</v>
      </c>
      <c r="B164" s="214" t="s">
        <v>739</v>
      </c>
      <c r="C164" s="158" t="s">
        <v>495</v>
      </c>
      <c r="D164" s="158" t="s">
        <v>106</v>
      </c>
      <c r="E164" s="158" t="s">
        <v>106</v>
      </c>
      <c r="F164" s="158" t="s">
        <v>106</v>
      </c>
      <c r="G164" s="158" t="s">
        <v>11</v>
      </c>
      <c r="H164" s="158" t="s">
        <v>11</v>
      </c>
      <c r="I164" s="158" t="s">
        <v>106</v>
      </c>
      <c r="J164" s="158" t="s">
        <v>11</v>
      </c>
      <c r="K164" s="158" t="s">
        <v>795</v>
      </c>
      <c r="L164" s="158" t="s">
        <v>795</v>
      </c>
      <c r="M164" s="248" t="str">
        <f>IF(B164&lt;&gt;"",IF(FIND(B164,Registration!V1)&gt;0,IF(A164&lt;&gt;"","Present","No Vote"),""),"")</f>
        <v>Present</v>
      </c>
    </row>
    <row r="165" spans="1:13" ht="12.6" customHeight="1" x14ac:dyDescent="0.2">
      <c r="A165" s="214" t="str">
        <f t="shared" si="2"/>
        <v/>
      </c>
      <c r="B165" s="214" t="s">
        <v>876</v>
      </c>
      <c r="C165" s="158" t="s">
        <v>495</v>
      </c>
      <c r="D165" s="158" t="s">
        <v>106</v>
      </c>
      <c r="E165" s="158" t="s">
        <v>106</v>
      </c>
      <c r="F165" s="158" t="s">
        <v>106</v>
      </c>
      <c r="G165" s="158" t="s">
        <v>106</v>
      </c>
      <c r="H165" s="158" t="s">
        <v>106</v>
      </c>
      <c r="I165" s="158" t="s">
        <v>106</v>
      </c>
      <c r="J165" s="158" t="s">
        <v>106</v>
      </c>
      <c r="K165" s="158" t="s">
        <v>791</v>
      </c>
      <c r="L165" s="158" t="s">
        <v>791</v>
      </c>
      <c r="M165" s="248" t="e">
        <f>IF(B165&lt;&gt;"",IF(FIND(B165,Registration!V1)&gt;0,IF(A165&lt;&gt;"","Present","No Vote"),""),"")</f>
        <v>#VALUE!</v>
      </c>
    </row>
    <row r="166" spans="1:13" ht="12.6" customHeight="1" x14ac:dyDescent="0.2">
      <c r="A166" s="214" t="str">
        <f t="shared" si="2"/>
        <v/>
      </c>
      <c r="B166" s="214" t="s">
        <v>5489</v>
      </c>
      <c r="C166" s="158" t="s">
        <v>503</v>
      </c>
      <c r="D166" s="158" t="s">
        <v>106</v>
      </c>
      <c r="E166" s="158" t="s">
        <v>106</v>
      </c>
      <c r="F166" s="158" t="s">
        <v>106</v>
      </c>
      <c r="G166" s="158" t="s">
        <v>106</v>
      </c>
      <c r="H166" s="158" t="s">
        <v>106</v>
      </c>
      <c r="I166" s="158" t="s">
        <v>106</v>
      </c>
      <c r="J166" s="158" t="s">
        <v>106</v>
      </c>
      <c r="K166" s="158" t="s">
        <v>791</v>
      </c>
      <c r="L166" s="158" t="s">
        <v>791</v>
      </c>
      <c r="M166" s="248" t="e">
        <f>IF(B166&lt;&gt;"",IF(FIND(B166,Registration!V1)&gt;0,IF(A166&lt;&gt;"","Present","No Vote"),""),"")</f>
        <v>#VALUE!</v>
      </c>
    </row>
    <row r="167" spans="1:13" ht="12.6" customHeight="1" x14ac:dyDescent="0.2">
      <c r="A167" s="214" t="str">
        <f t="shared" si="2"/>
        <v/>
      </c>
      <c r="B167" s="214" t="s">
        <v>5490</v>
      </c>
      <c r="C167" s="158" t="s">
        <v>495</v>
      </c>
      <c r="D167" s="158" t="s">
        <v>106</v>
      </c>
      <c r="E167" s="158" t="s">
        <v>106</v>
      </c>
      <c r="F167" s="158" t="s">
        <v>106</v>
      </c>
      <c r="G167" s="158" t="s">
        <v>106</v>
      </c>
      <c r="H167" s="158" t="s">
        <v>106</v>
      </c>
      <c r="I167" s="158" t="s">
        <v>106</v>
      </c>
      <c r="J167" s="158" t="s">
        <v>106</v>
      </c>
      <c r="K167" s="158" t="s">
        <v>791</v>
      </c>
      <c r="L167" s="158" t="s">
        <v>791</v>
      </c>
      <c r="M167" s="248" t="e">
        <f>IF(B167&lt;&gt;"",IF(FIND(B167,Registration!V1)&gt;0,IF(A167&lt;&gt;"","Present","No Vote"),""),"")</f>
        <v>#VALUE!</v>
      </c>
    </row>
    <row r="168" spans="1:13" ht="12.6" customHeight="1" x14ac:dyDescent="0.2">
      <c r="A168" s="214" t="str">
        <f t="shared" si="2"/>
        <v/>
      </c>
      <c r="B168" s="214" t="s">
        <v>5491</v>
      </c>
      <c r="C168" s="158" t="s">
        <v>503</v>
      </c>
      <c r="D168" s="158" t="s">
        <v>106</v>
      </c>
      <c r="E168" s="158" t="s">
        <v>106</v>
      </c>
      <c r="F168" s="158" t="s">
        <v>106</v>
      </c>
      <c r="G168" s="158" t="s">
        <v>106</v>
      </c>
      <c r="H168" s="158" t="s">
        <v>106</v>
      </c>
      <c r="I168" s="158" t="s">
        <v>106</v>
      </c>
      <c r="J168" s="158" t="s">
        <v>106</v>
      </c>
      <c r="K168" s="158" t="s">
        <v>791</v>
      </c>
      <c r="L168" s="158" t="s">
        <v>791</v>
      </c>
      <c r="M168" s="248" t="e">
        <f>IF(B168&lt;&gt;"",IF(FIND(B168,Registration!V1)&gt;0,IF(A168&lt;&gt;"","Present","No Vote"),""),"")</f>
        <v>#VALUE!</v>
      </c>
    </row>
    <row r="169" spans="1:13" ht="12.6" customHeight="1" x14ac:dyDescent="0.2">
      <c r="A169" s="214" t="str">
        <f t="shared" si="2"/>
        <v/>
      </c>
      <c r="B169" s="214" t="s">
        <v>5492</v>
      </c>
      <c r="C169" s="158" t="s">
        <v>503</v>
      </c>
      <c r="D169" s="158" t="s">
        <v>106</v>
      </c>
      <c r="E169" s="158" t="s">
        <v>106</v>
      </c>
      <c r="F169" s="158" t="s">
        <v>106</v>
      </c>
      <c r="G169" s="158" t="s">
        <v>106</v>
      </c>
      <c r="H169" s="158" t="s">
        <v>106</v>
      </c>
      <c r="I169" s="158" t="s">
        <v>106</v>
      </c>
      <c r="J169" s="158" t="s">
        <v>11</v>
      </c>
      <c r="K169" s="158" t="s">
        <v>791</v>
      </c>
      <c r="L169" s="158" t="s">
        <v>791</v>
      </c>
      <c r="M169" s="248" t="str">
        <f>IF(B169&lt;&gt;"",IF(FIND(B169,Registration!V1)&gt;0,IF(A169&lt;&gt;"","Present","No Vote"),""),"")</f>
        <v>No Vote</v>
      </c>
    </row>
    <row r="170" spans="1:13" ht="12.6" customHeight="1" x14ac:dyDescent="0.2">
      <c r="A170" s="214" t="str">
        <f t="shared" si="2"/>
        <v/>
      </c>
      <c r="B170" s="214" t="s">
        <v>877</v>
      </c>
      <c r="C170" s="158" t="s">
        <v>495</v>
      </c>
      <c r="D170" s="158" t="s">
        <v>106</v>
      </c>
      <c r="E170" s="158" t="s">
        <v>106</v>
      </c>
      <c r="F170" s="158" t="s">
        <v>106</v>
      </c>
      <c r="G170" s="158" t="s">
        <v>106</v>
      </c>
      <c r="H170" s="158" t="s">
        <v>106</v>
      </c>
      <c r="I170" s="158" t="s">
        <v>106</v>
      </c>
      <c r="J170" s="158" t="s">
        <v>106</v>
      </c>
      <c r="K170" s="158" t="s">
        <v>791</v>
      </c>
      <c r="L170" s="158" t="s">
        <v>791</v>
      </c>
      <c r="M170" s="248" t="e">
        <f>IF(B170&lt;&gt;"",IF(FIND(B170,Registration!V1)&gt;0,IF(A170&lt;&gt;"","Present","No Vote"),""),"")</f>
        <v>#VALUE!</v>
      </c>
    </row>
    <row r="171" spans="1:13" ht="12.6" customHeight="1" x14ac:dyDescent="0.2">
      <c r="A171" s="214" t="str">
        <f t="shared" si="2"/>
        <v/>
      </c>
      <c r="B171" s="214" t="s">
        <v>5493</v>
      </c>
      <c r="C171" s="158" t="s">
        <v>503</v>
      </c>
      <c r="D171" s="158" t="s">
        <v>106</v>
      </c>
      <c r="E171" s="158" t="s">
        <v>106</v>
      </c>
      <c r="F171" s="158" t="s">
        <v>106</v>
      </c>
      <c r="G171" s="158" t="s">
        <v>106</v>
      </c>
      <c r="H171" s="158" t="s">
        <v>106</v>
      </c>
      <c r="I171" s="158" t="s">
        <v>106</v>
      </c>
      <c r="J171" s="158" t="s">
        <v>11</v>
      </c>
      <c r="K171" s="158" t="s">
        <v>791</v>
      </c>
      <c r="L171" s="158" t="s">
        <v>791</v>
      </c>
      <c r="M171" s="248" t="str">
        <f>IF(B171&lt;&gt;"",IF(FIND(B171,Registration!V1)&gt;0,IF(A171&lt;&gt;"","Present","No Vote"),""),"")</f>
        <v>No Vote</v>
      </c>
    </row>
    <row r="172" spans="1:13" ht="12.6" customHeight="1" x14ac:dyDescent="0.2">
      <c r="A172" s="214" t="str">
        <f t="shared" si="2"/>
        <v/>
      </c>
      <c r="B172" s="214" t="s">
        <v>878</v>
      </c>
      <c r="C172" s="158" t="s">
        <v>503</v>
      </c>
      <c r="D172" s="158" t="s">
        <v>106</v>
      </c>
      <c r="E172" s="158" t="s">
        <v>106</v>
      </c>
      <c r="F172" s="158" t="s">
        <v>106</v>
      </c>
      <c r="G172" s="158" t="s">
        <v>106</v>
      </c>
      <c r="H172" s="158" t="s">
        <v>106</v>
      </c>
      <c r="I172" s="158" t="s">
        <v>106</v>
      </c>
      <c r="J172" s="158" t="s">
        <v>106</v>
      </c>
      <c r="K172" s="158" t="s">
        <v>791</v>
      </c>
      <c r="L172" s="158" t="s">
        <v>791</v>
      </c>
      <c r="M172" s="248" t="e">
        <f>IF(B172&lt;&gt;"",IF(FIND(B172,Registration!V1)&gt;0,IF(A172&lt;&gt;"","Present","No Vote"),""),"")</f>
        <v>#VALUE!</v>
      </c>
    </row>
    <row r="173" spans="1:13" ht="12.6" customHeight="1" x14ac:dyDescent="0.2">
      <c r="A173" s="214" t="str">
        <f t="shared" si="2"/>
        <v/>
      </c>
      <c r="B173" s="214" t="s">
        <v>5494</v>
      </c>
      <c r="C173" s="158" t="s">
        <v>503</v>
      </c>
      <c r="D173" s="158" t="s">
        <v>106</v>
      </c>
      <c r="E173" s="158" t="s">
        <v>106</v>
      </c>
      <c r="F173" s="158" t="s">
        <v>106</v>
      </c>
      <c r="G173" s="158" t="s">
        <v>106</v>
      </c>
      <c r="H173" s="158" t="s">
        <v>106</v>
      </c>
      <c r="I173" s="158" t="s">
        <v>106</v>
      </c>
      <c r="J173" s="158" t="s">
        <v>11</v>
      </c>
      <c r="K173" s="158" t="s">
        <v>791</v>
      </c>
      <c r="L173" s="158" t="s">
        <v>791</v>
      </c>
      <c r="M173" s="248" t="str">
        <f>IF(B173&lt;&gt;"",IF(FIND(B173,Registration!V1)&gt;0,IF(A173&lt;&gt;"","Present","No Vote"),""),"")</f>
        <v>No Vote</v>
      </c>
    </row>
    <row r="174" spans="1:13" ht="12.6" customHeight="1" x14ac:dyDescent="0.2">
      <c r="A174" s="214" t="str">
        <f t="shared" si="2"/>
        <v/>
      </c>
      <c r="B174" s="214" t="s">
        <v>879</v>
      </c>
      <c r="C174" s="158" t="s">
        <v>495</v>
      </c>
      <c r="D174" s="158" t="s">
        <v>106</v>
      </c>
      <c r="E174" s="158" t="s">
        <v>106</v>
      </c>
      <c r="F174" s="158" t="s">
        <v>106</v>
      </c>
      <c r="G174" s="158" t="s">
        <v>106</v>
      </c>
      <c r="H174" s="158" t="s">
        <v>106</v>
      </c>
      <c r="I174" s="158" t="s">
        <v>106</v>
      </c>
      <c r="J174" s="158" t="s">
        <v>106</v>
      </c>
      <c r="K174" s="158" t="s">
        <v>791</v>
      </c>
      <c r="L174" s="158" t="s">
        <v>791</v>
      </c>
      <c r="M174" s="248" t="e">
        <f>IF(B174&lt;&gt;"",IF(FIND(B174,Registration!V1)&gt;0,IF(A174&lt;&gt;"","Present","No Vote"),""),"")</f>
        <v>#VALUE!</v>
      </c>
    </row>
    <row r="175" spans="1:13" ht="12.6" customHeight="1" x14ac:dyDescent="0.2">
      <c r="A175" s="214" t="str">
        <f t="shared" si="2"/>
        <v/>
      </c>
      <c r="B175" s="214" t="s">
        <v>5495</v>
      </c>
      <c r="C175" s="158" t="s">
        <v>503</v>
      </c>
      <c r="D175" s="158" t="s">
        <v>106</v>
      </c>
      <c r="E175" s="158" t="s">
        <v>106</v>
      </c>
      <c r="F175" s="158" t="s">
        <v>106</v>
      </c>
      <c r="G175" s="158" t="s">
        <v>106</v>
      </c>
      <c r="H175" s="158" t="s">
        <v>106</v>
      </c>
      <c r="I175" s="158" t="s">
        <v>106</v>
      </c>
      <c r="J175" s="158" t="s">
        <v>106</v>
      </c>
      <c r="K175" s="158" t="s">
        <v>791</v>
      </c>
      <c r="L175" s="158" t="s">
        <v>791</v>
      </c>
      <c r="M175" s="248" t="e">
        <f>IF(B175&lt;&gt;"",IF(FIND(B175,Registration!V1)&gt;0,IF(A175&lt;&gt;"","Present","No Vote"),""),"")</f>
        <v>#VALUE!</v>
      </c>
    </row>
    <row r="176" spans="1:13" ht="12.6" customHeight="1" x14ac:dyDescent="0.2">
      <c r="A176" s="214" t="str">
        <f t="shared" si="2"/>
        <v/>
      </c>
      <c r="B176" s="214" t="s">
        <v>880</v>
      </c>
      <c r="C176" s="158" t="s">
        <v>495</v>
      </c>
      <c r="D176" s="158" t="s">
        <v>106</v>
      </c>
      <c r="E176" s="158" t="s">
        <v>106</v>
      </c>
      <c r="F176" s="158" t="s">
        <v>106</v>
      </c>
      <c r="G176" s="211" t="s">
        <v>106</v>
      </c>
      <c r="H176" s="158" t="s">
        <v>106</v>
      </c>
      <c r="I176" s="158" t="s">
        <v>106</v>
      </c>
      <c r="J176" s="158" t="s">
        <v>106</v>
      </c>
      <c r="K176" s="158" t="s">
        <v>791</v>
      </c>
      <c r="L176" s="158" t="s">
        <v>791</v>
      </c>
      <c r="M176" s="248" t="e">
        <f>IF(B176&lt;&gt;"",IF(FIND(B176,Registration!V1)&gt;0,IF(A176&lt;&gt;"","Present","No Vote"),""),"")</f>
        <v>#VALUE!</v>
      </c>
    </row>
    <row r="177" spans="1:13" ht="12.6" customHeight="1" x14ac:dyDescent="0.2">
      <c r="A177" s="214" t="str">
        <f t="shared" si="2"/>
        <v/>
      </c>
      <c r="B177" s="214" t="s">
        <v>881</v>
      </c>
      <c r="C177" s="158" t="s">
        <v>505</v>
      </c>
      <c r="D177" s="158" t="s">
        <v>106</v>
      </c>
      <c r="E177" s="158" t="s">
        <v>106</v>
      </c>
      <c r="F177" s="158" t="s">
        <v>106</v>
      </c>
      <c r="G177" s="158" t="s">
        <v>106</v>
      </c>
      <c r="H177" s="158" t="s">
        <v>106</v>
      </c>
      <c r="I177" s="158" t="s">
        <v>106</v>
      </c>
      <c r="J177" s="158" t="s">
        <v>106</v>
      </c>
      <c r="K177" s="158" t="s">
        <v>791</v>
      </c>
      <c r="L177" s="158" t="s">
        <v>791</v>
      </c>
      <c r="M177" s="248" t="e">
        <f>IF(B177&lt;&gt;"",IF(FIND(B177,Registration!V1)&gt;0,IF(A177&lt;&gt;"","Present","No Vote"),""),"")</f>
        <v>#VALUE!</v>
      </c>
    </row>
    <row r="178" spans="1:13" ht="12.6" customHeight="1" x14ac:dyDescent="0.2">
      <c r="A178" s="214" t="str">
        <f t="shared" si="2"/>
        <v/>
      </c>
      <c r="B178" s="214" t="s">
        <v>882</v>
      </c>
      <c r="C178" s="158" t="s">
        <v>529</v>
      </c>
      <c r="D178" s="158" t="s">
        <v>106</v>
      </c>
      <c r="E178" s="158" t="s">
        <v>106</v>
      </c>
      <c r="F178" s="158" t="s">
        <v>106</v>
      </c>
      <c r="G178" s="211" t="s">
        <v>106</v>
      </c>
      <c r="H178" s="158" t="s">
        <v>106</v>
      </c>
      <c r="I178" s="158" t="s">
        <v>106</v>
      </c>
      <c r="J178" s="158" t="s">
        <v>106</v>
      </c>
      <c r="K178" s="158" t="s">
        <v>791</v>
      </c>
      <c r="L178" s="158" t="s">
        <v>791</v>
      </c>
      <c r="M178" s="248" t="str">
        <f>IF(B178&lt;&gt;"",IF(FIND(B178,Registration!V1)&gt;0,IF(A178&lt;&gt;"","Present","No Vote"),""),"")</f>
        <v>No Vote</v>
      </c>
    </row>
    <row r="179" spans="1:13" ht="12.6" customHeight="1" x14ac:dyDescent="0.2">
      <c r="A179" s="214" t="str">
        <f t="shared" si="2"/>
        <v xml:space="preserve">Datang Linktester Technology
</v>
      </c>
      <c r="B179" s="214" t="s">
        <v>716</v>
      </c>
      <c r="C179" s="158" t="s">
        <v>503</v>
      </c>
      <c r="D179" s="158" t="s">
        <v>11</v>
      </c>
      <c r="E179" s="158" t="s">
        <v>11</v>
      </c>
      <c r="F179" s="158" t="s">
        <v>11</v>
      </c>
      <c r="G179" s="158" t="s">
        <v>11</v>
      </c>
      <c r="H179" s="158" t="s">
        <v>11</v>
      </c>
      <c r="I179" s="158" t="s">
        <v>11</v>
      </c>
      <c r="J179" s="158" t="s">
        <v>11</v>
      </c>
      <c r="K179" s="158" t="s">
        <v>795</v>
      </c>
      <c r="L179" s="158" t="s">
        <v>795</v>
      </c>
      <c r="M179" s="248" t="str">
        <f>IF(B179&lt;&gt;"",IF(FIND(B179,Registration!V1)&gt;0,IF(A179&lt;&gt;"","Present","No Vote"),""),"")</f>
        <v>Present</v>
      </c>
    </row>
    <row r="180" spans="1:13" ht="12.6" customHeight="1" x14ac:dyDescent="0.2">
      <c r="A180" s="214" t="str">
        <f t="shared" si="2"/>
        <v xml:space="preserve">Datang Mobile Com. Equipment
</v>
      </c>
      <c r="B180" s="214" t="s">
        <v>676</v>
      </c>
      <c r="C180" s="158" t="s">
        <v>503</v>
      </c>
      <c r="D180" s="158" t="s">
        <v>11</v>
      </c>
      <c r="E180" s="158" t="s">
        <v>11</v>
      </c>
      <c r="F180" s="158" t="s">
        <v>11</v>
      </c>
      <c r="G180" s="158" t="s">
        <v>11</v>
      </c>
      <c r="H180" s="158" t="s">
        <v>106</v>
      </c>
      <c r="I180" s="158" t="s">
        <v>11</v>
      </c>
      <c r="J180" s="158" t="s">
        <v>11</v>
      </c>
      <c r="K180" s="158" t="s">
        <v>795</v>
      </c>
      <c r="L180" s="158" t="s">
        <v>795</v>
      </c>
      <c r="M180" s="248" t="e">
        <f>IF(B180&lt;&gt;"",IF(FIND(B180,Registration!V1)&gt;0,IF(A180&lt;&gt;"","Present","No Vote"),""),"")</f>
        <v>#VALUE!</v>
      </c>
    </row>
    <row r="181" spans="1:13" ht="12.6" customHeight="1" x14ac:dyDescent="0.2">
      <c r="A181" s="214" t="str">
        <f t="shared" si="2"/>
        <v/>
      </c>
      <c r="B181" s="214" t="s">
        <v>883</v>
      </c>
      <c r="C181" s="158" t="s">
        <v>495</v>
      </c>
      <c r="D181" s="158" t="s">
        <v>106</v>
      </c>
      <c r="E181" s="158" t="s">
        <v>106</v>
      </c>
      <c r="F181" s="158" t="s">
        <v>106</v>
      </c>
      <c r="G181" s="158" t="s">
        <v>106</v>
      </c>
      <c r="H181" s="158" t="s">
        <v>106</v>
      </c>
      <c r="I181" s="158" t="s">
        <v>106</v>
      </c>
      <c r="J181" s="158" t="s">
        <v>106</v>
      </c>
      <c r="K181" s="158" t="s">
        <v>791</v>
      </c>
      <c r="L181" s="158" t="s">
        <v>791</v>
      </c>
      <c r="M181" s="248" t="str">
        <f>IF(B181&lt;&gt;"",IF(FIND(B181,Registration!V1)&gt;0,IF(A181&lt;&gt;"","Present","No Vote"),""),"")</f>
        <v>No Vote</v>
      </c>
    </row>
    <row r="182" spans="1:13" ht="12.6" customHeight="1" x14ac:dyDescent="0.2">
      <c r="A182" s="214" t="str">
        <f t="shared" si="2"/>
        <v/>
      </c>
      <c r="B182" s="214" t="s">
        <v>884</v>
      </c>
      <c r="C182" s="158" t="s">
        <v>495</v>
      </c>
      <c r="D182" s="158" t="s">
        <v>106</v>
      </c>
      <c r="E182" s="158" t="s">
        <v>106</v>
      </c>
      <c r="F182" s="158" t="s">
        <v>106</v>
      </c>
      <c r="G182" s="158" t="s">
        <v>106</v>
      </c>
      <c r="H182" s="158" t="s">
        <v>106</v>
      </c>
      <c r="I182" s="158" t="s">
        <v>106</v>
      </c>
      <c r="J182" s="158" t="s">
        <v>106</v>
      </c>
      <c r="K182" s="158" t="s">
        <v>791</v>
      </c>
      <c r="L182" s="158" t="s">
        <v>791</v>
      </c>
      <c r="M182" s="248" t="e">
        <f>IF(B182&lt;&gt;"",IF(FIND(B182,Registration!V1)&gt;0,IF(A182&lt;&gt;"","Present","No Vote"),""),"")</f>
        <v>#VALUE!</v>
      </c>
    </row>
    <row r="183" spans="1:13" ht="12.6" customHeight="1" x14ac:dyDescent="0.2">
      <c r="A183" s="214" t="str">
        <f t="shared" si="2"/>
        <v/>
      </c>
      <c r="B183" s="214" t="s">
        <v>885</v>
      </c>
      <c r="C183" s="158" t="s">
        <v>495</v>
      </c>
      <c r="D183" s="158" t="s">
        <v>106</v>
      </c>
      <c r="E183" s="158" t="s">
        <v>106</v>
      </c>
      <c r="F183" s="158" t="s">
        <v>106</v>
      </c>
      <c r="G183" s="158" t="s">
        <v>106</v>
      </c>
      <c r="H183" s="158" t="s">
        <v>106</v>
      </c>
      <c r="I183" s="158" t="s">
        <v>106</v>
      </c>
      <c r="J183" s="158" t="s">
        <v>106</v>
      </c>
      <c r="K183" s="158" t="s">
        <v>791</v>
      </c>
      <c r="L183" s="158" t="s">
        <v>791</v>
      </c>
      <c r="M183" s="248" t="e">
        <f>IF(B183&lt;&gt;"",IF(FIND(B183,Registration!V1)&gt;0,IF(A183&lt;&gt;"","Present","No Vote"),""),"")</f>
        <v>#VALUE!</v>
      </c>
    </row>
    <row r="184" spans="1:13" ht="12.6" customHeight="1" x14ac:dyDescent="0.2">
      <c r="A184" s="214" t="str">
        <f t="shared" si="2"/>
        <v/>
      </c>
      <c r="B184" s="214" t="s">
        <v>5496</v>
      </c>
      <c r="C184" s="158" t="s">
        <v>500</v>
      </c>
      <c r="D184" s="158" t="s">
        <v>106</v>
      </c>
      <c r="E184" s="158" t="s">
        <v>106</v>
      </c>
      <c r="F184" s="158" t="s">
        <v>106</v>
      </c>
      <c r="G184" s="158" t="s">
        <v>106</v>
      </c>
      <c r="H184" s="158" t="s">
        <v>106</v>
      </c>
      <c r="I184" s="158" t="s">
        <v>106</v>
      </c>
      <c r="J184" s="158" t="s">
        <v>106</v>
      </c>
      <c r="K184" s="158" t="s">
        <v>791</v>
      </c>
      <c r="L184" s="158" t="s">
        <v>791</v>
      </c>
      <c r="M184" s="248" t="e">
        <f>IF(B184&lt;&gt;"",IF(FIND(B184,Registration!V1)&gt;0,IF(A184&lt;&gt;"","Present","No Vote"),""),"")</f>
        <v>#VALUE!</v>
      </c>
    </row>
    <row r="185" spans="1:13" ht="12.6" customHeight="1" x14ac:dyDescent="0.2">
      <c r="A185" s="214" t="str">
        <f t="shared" si="2"/>
        <v/>
      </c>
      <c r="B185" s="214" t="s">
        <v>5497</v>
      </c>
      <c r="C185" s="158" t="s">
        <v>495</v>
      </c>
      <c r="D185" s="158" t="s">
        <v>106</v>
      </c>
      <c r="E185" s="158" t="s">
        <v>106</v>
      </c>
      <c r="F185" s="158" t="s">
        <v>106</v>
      </c>
      <c r="G185" s="158" t="s">
        <v>106</v>
      </c>
      <c r="H185" s="158" t="s">
        <v>106</v>
      </c>
      <c r="I185" s="158" t="s">
        <v>106</v>
      </c>
      <c r="J185" s="158" t="s">
        <v>106</v>
      </c>
      <c r="K185" s="158" t="s">
        <v>791</v>
      </c>
      <c r="L185" s="158" t="s">
        <v>791</v>
      </c>
      <c r="M185" s="248" t="str">
        <f>IF(B185&lt;&gt;"",IF(FIND(B185,Registration!V1)&gt;0,IF(A185&lt;&gt;"","Present","No Vote"),""),"")</f>
        <v>No Vote</v>
      </c>
    </row>
    <row r="186" spans="1:13" ht="12.6" customHeight="1" x14ac:dyDescent="0.2">
      <c r="A186" s="214" t="str">
        <f t="shared" si="2"/>
        <v/>
      </c>
      <c r="B186" s="214" t="s">
        <v>746</v>
      </c>
      <c r="C186" s="158" t="s">
        <v>505</v>
      </c>
      <c r="D186" s="158" t="s">
        <v>106</v>
      </c>
      <c r="E186" s="158" t="s">
        <v>11</v>
      </c>
      <c r="F186" s="158" t="s">
        <v>106</v>
      </c>
      <c r="G186" s="158" t="s">
        <v>11</v>
      </c>
      <c r="H186" s="158" t="s">
        <v>11</v>
      </c>
      <c r="I186" s="158" t="s">
        <v>106</v>
      </c>
      <c r="J186" s="158" t="s">
        <v>106</v>
      </c>
      <c r="K186" s="158" t="s">
        <v>791</v>
      </c>
      <c r="L186" s="158" t="s">
        <v>791</v>
      </c>
      <c r="M186" s="248" t="str">
        <f>IF(B186&lt;&gt;"",IF(FIND(B186,Registration!V1)&gt;0,IF(A186&lt;&gt;"","Present","No Vote"),""),"")</f>
        <v>No Vote</v>
      </c>
    </row>
    <row r="187" spans="1:13" ht="12.6" customHeight="1" x14ac:dyDescent="0.2">
      <c r="A187" s="214" t="str">
        <f t="shared" si="2"/>
        <v/>
      </c>
      <c r="B187" s="214" t="s">
        <v>886</v>
      </c>
      <c r="C187" s="158" t="s">
        <v>509</v>
      </c>
      <c r="D187" s="158" t="s">
        <v>106</v>
      </c>
      <c r="E187" s="158" t="s">
        <v>106</v>
      </c>
      <c r="F187" s="158" t="s">
        <v>106</v>
      </c>
      <c r="G187" s="158" t="s">
        <v>106</v>
      </c>
      <c r="H187" s="158" t="s">
        <v>106</v>
      </c>
      <c r="I187" s="158" t="s">
        <v>106</v>
      </c>
      <c r="J187" s="158" t="s">
        <v>106</v>
      </c>
      <c r="K187" s="158" t="s">
        <v>791</v>
      </c>
      <c r="L187" s="158" t="s">
        <v>791</v>
      </c>
      <c r="M187" s="248" t="e">
        <f>IF(B187&lt;&gt;"",IF(FIND(B187,Registration!V1)&gt;0,IF(A187&lt;&gt;"","Present","No Vote"),""),"")</f>
        <v>#VALUE!</v>
      </c>
    </row>
    <row r="188" spans="1:13" ht="12.6" customHeight="1" x14ac:dyDescent="0.2">
      <c r="A188" s="214" t="str">
        <f t="shared" si="2"/>
        <v xml:space="preserve">Deutsche Telekom AG
</v>
      </c>
      <c r="B188" s="214" t="s">
        <v>496</v>
      </c>
      <c r="C188" s="158" t="s">
        <v>495</v>
      </c>
      <c r="D188" s="158" t="s">
        <v>106</v>
      </c>
      <c r="E188" s="158" t="s">
        <v>11</v>
      </c>
      <c r="F188" s="158" t="s">
        <v>106</v>
      </c>
      <c r="G188" s="211" t="s">
        <v>11</v>
      </c>
      <c r="H188" s="158" t="s">
        <v>106</v>
      </c>
      <c r="I188" s="158" t="s">
        <v>11</v>
      </c>
      <c r="J188" s="158" t="s">
        <v>106</v>
      </c>
      <c r="K188" s="158" t="s">
        <v>795</v>
      </c>
      <c r="L188" s="158" t="s">
        <v>795</v>
      </c>
      <c r="M188" s="248" t="str">
        <f>IF(B188&lt;&gt;"",IF(FIND(B188,Registration!V1)&gt;0,IF(A188&lt;&gt;"","Present","No Vote"),""),"")</f>
        <v>Present</v>
      </c>
    </row>
    <row r="189" spans="1:13" ht="12.6" customHeight="1" x14ac:dyDescent="0.2">
      <c r="A189" s="214" t="str">
        <f t="shared" si="2"/>
        <v/>
      </c>
      <c r="B189" s="214" t="s">
        <v>887</v>
      </c>
      <c r="C189" s="158" t="s">
        <v>503</v>
      </c>
      <c r="D189" s="158" t="s">
        <v>106</v>
      </c>
      <c r="E189" s="158" t="s">
        <v>106</v>
      </c>
      <c r="F189" s="158" t="s">
        <v>106</v>
      </c>
      <c r="G189" s="158" t="s">
        <v>106</v>
      </c>
      <c r="H189" s="158" t="s">
        <v>106</v>
      </c>
      <c r="I189" s="158" t="s">
        <v>106</v>
      </c>
      <c r="J189" s="158" t="s">
        <v>106</v>
      </c>
      <c r="K189" s="158" t="s">
        <v>791</v>
      </c>
      <c r="L189" s="158" t="s">
        <v>791</v>
      </c>
      <c r="M189" s="248" t="e">
        <f>IF(B189&lt;&gt;"",IF(FIND(B189,Registration!V1)&gt;0,IF(A189&lt;&gt;"","Present","No Vote"),""),"")</f>
        <v>#VALUE!</v>
      </c>
    </row>
    <row r="190" spans="1:13" ht="12.6" customHeight="1" x14ac:dyDescent="0.2">
      <c r="A190" s="214" t="str">
        <f t="shared" si="2"/>
        <v/>
      </c>
      <c r="B190" s="214" t="s">
        <v>888</v>
      </c>
      <c r="C190" s="158" t="s">
        <v>495</v>
      </c>
      <c r="D190" s="158" t="s">
        <v>106</v>
      </c>
      <c r="E190" s="158" t="s">
        <v>106</v>
      </c>
      <c r="F190" s="158" t="s">
        <v>106</v>
      </c>
      <c r="G190" s="158" t="s">
        <v>106</v>
      </c>
      <c r="H190" s="158" t="s">
        <v>106</v>
      </c>
      <c r="I190" s="158" t="s">
        <v>106</v>
      </c>
      <c r="J190" s="158" t="s">
        <v>106</v>
      </c>
      <c r="K190" s="158" t="s">
        <v>791</v>
      </c>
      <c r="L190" s="158" t="s">
        <v>791</v>
      </c>
      <c r="M190" s="248" t="e">
        <f>IF(B190&lt;&gt;"",IF(FIND(B190,Registration!V1)&gt;0,IF(A190&lt;&gt;"","Present","No Vote"),""),"")</f>
        <v>#VALUE!</v>
      </c>
    </row>
    <row r="191" spans="1:13" ht="12.6" customHeight="1" x14ac:dyDescent="0.2">
      <c r="A191" s="214" t="str">
        <f t="shared" si="2"/>
        <v/>
      </c>
      <c r="B191" s="214" t="s">
        <v>629</v>
      </c>
      <c r="C191" s="158" t="s">
        <v>500</v>
      </c>
      <c r="D191" s="158" t="s">
        <v>106</v>
      </c>
      <c r="E191" s="158" t="s">
        <v>11</v>
      </c>
      <c r="F191" s="158" t="s">
        <v>11</v>
      </c>
      <c r="G191" s="158" t="s">
        <v>106</v>
      </c>
      <c r="H191" s="158" t="s">
        <v>106</v>
      </c>
      <c r="I191" s="158" t="s">
        <v>106</v>
      </c>
      <c r="J191" s="158" t="s">
        <v>11</v>
      </c>
      <c r="K191" s="158" t="s">
        <v>791</v>
      </c>
      <c r="L191" s="158" t="s">
        <v>791</v>
      </c>
      <c r="M191" s="248" t="str">
        <f>IF(B191&lt;&gt;"",IF(FIND(B191,Registration!V1)&gt;0,IF(A191&lt;&gt;"","Present","No Vote"),""),"")</f>
        <v>No Vote</v>
      </c>
    </row>
    <row r="192" spans="1:13" ht="12.6" customHeight="1" x14ac:dyDescent="0.2">
      <c r="A192" s="214" t="str">
        <f t="shared" si="2"/>
        <v/>
      </c>
      <c r="B192" s="214" t="s">
        <v>5498</v>
      </c>
      <c r="C192" s="158" t="s">
        <v>505</v>
      </c>
      <c r="D192" s="158" t="s">
        <v>106</v>
      </c>
      <c r="E192" s="158" t="s">
        <v>106</v>
      </c>
      <c r="F192" s="158" t="s">
        <v>106</v>
      </c>
      <c r="G192" s="158" t="s">
        <v>106</v>
      </c>
      <c r="H192" s="158" t="s">
        <v>106</v>
      </c>
      <c r="I192" s="158" t="s">
        <v>106</v>
      </c>
      <c r="J192" s="158" t="s">
        <v>106</v>
      </c>
      <c r="K192" s="158" t="s">
        <v>791</v>
      </c>
      <c r="L192" s="158" t="s">
        <v>791</v>
      </c>
      <c r="M192" s="248" t="e">
        <f>IF(B192&lt;&gt;"",IF(FIND(B192,Registration!V1)&gt;0,IF(A192&lt;&gt;"","Present","No Vote"),""),"")</f>
        <v>#VALUE!</v>
      </c>
    </row>
    <row r="193" spans="1:13" ht="12.6" customHeight="1" x14ac:dyDescent="0.2">
      <c r="A193" s="214" t="str">
        <f t="shared" si="2"/>
        <v/>
      </c>
      <c r="B193" s="214" t="s">
        <v>889</v>
      </c>
      <c r="C193" s="158" t="s">
        <v>495</v>
      </c>
      <c r="D193" s="158" t="s">
        <v>106</v>
      </c>
      <c r="E193" s="158" t="s">
        <v>106</v>
      </c>
      <c r="F193" s="158" t="s">
        <v>106</v>
      </c>
      <c r="G193" s="158" t="s">
        <v>106</v>
      </c>
      <c r="H193" s="158" t="s">
        <v>106</v>
      </c>
      <c r="I193" s="158" t="s">
        <v>106</v>
      </c>
      <c r="J193" s="158" t="s">
        <v>106</v>
      </c>
      <c r="K193" s="158" t="s">
        <v>791</v>
      </c>
      <c r="L193" s="158" t="s">
        <v>791</v>
      </c>
      <c r="M193" s="248" t="e">
        <f>IF(B193&lt;&gt;"",IF(FIND(B193,Registration!V1)&gt;0,IF(A193&lt;&gt;"","Present","No Vote"),""),"")</f>
        <v>#VALUE!</v>
      </c>
    </row>
    <row r="194" spans="1:13" ht="12.6" customHeight="1" x14ac:dyDescent="0.2">
      <c r="A194" s="214" t="str">
        <f t="shared" si="2"/>
        <v/>
      </c>
      <c r="B194" s="214" t="s">
        <v>4808</v>
      </c>
      <c r="C194" s="158" t="s">
        <v>503</v>
      </c>
      <c r="D194" s="158" t="s">
        <v>106</v>
      </c>
      <c r="E194" s="158" t="s">
        <v>106</v>
      </c>
      <c r="F194" s="158" t="s">
        <v>106</v>
      </c>
      <c r="G194" s="158" t="s">
        <v>106</v>
      </c>
      <c r="H194" s="158" t="s">
        <v>106</v>
      </c>
      <c r="I194" s="158" t="s">
        <v>106</v>
      </c>
      <c r="J194" s="158" t="s">
        <v>11</v>
      </c>
      <c r="K194" s="158" t="s">
        <v>791</v>
      </c>
      <c r="L194" s="158" t="s">
        <v>791</v>
      </c>
      <c r="M194" s="248" t="str">
        <f>IF(B194&lt;&gt;"",IF(FIND(B194,Registration!V1)&gt;0,IF(A194&lt;&gt;"","Present","No Vote"),""),"")</f>
        <v>No Vote</v>
      </c>
    </row>
    <row r="195" spans="1:13" ht="12.6" customHeight="1" x14ac:dyDescent="0.2">
      <c r="A195" s="214" t="str">
        <f t="shared" ref="A195:A258" si="3">IF(AND(K195&lt;&gt;"Yes", L195&lt;&gt;"Yes"),"",B195 &amp; CHAR(10))</f>
        <v/>
      </c>
      <c r="B195" s="214" t="s">
        <v>890</v>
      </c>
      <c r="C195" s="158" t="s">
        <v>495</v>
      </c>
      <c r="D195" s="158" t="s">
        <v>11</v>
      </c>
      <c r="E195" s="158" t="s">
        <v>11</v>
      </c>
      <c r="F195" s="158" t="s">
        <v>11</v>
      </c>
      <c r="G195" s="158" t="s">
        <v>106</v>
      </c>
      <c r="H195" s="158" t="s">
        <v>106</v>
      </c>
      <c r="I195" s="158" t="s">
        <v>106</v>
      </c>
      <c r="J195" s="158" t="s">
        <v>11</v>
      </c>
      <c r="K195" s="158" t="s">
        <v>791</v>
      </c>
      <c r="L195" s="158" t="s">
        <v>791</v>
      </c>
      <c r="M195" s="248" t="str">
        <f>IF(B195&lt;&gt;"",IF(FIND(B195,Registration!V1)&gt;0,IF(A195&lt;&gt;"","Present","No Vote"),""),"")</f>
        <v>No Vote</v>
      </c>
    </row>
    <row r="196" spans="1:13" ht="12.6" customHeight="1" x14ac:dyDescent="0.2">
      <c r="A196" s="214" t="str">
        <f t="shared" si="3"/>
        <v/>
      </c>
      <c r="B196" s="214" t="s">
        <v>589</v>
      </c>
      <c r="C196" s="158" t="s">
        <v>495</v>
      </c>
      <c r="D196" s="158" t="s">
        <v>106</v>
      </c>
      <c r="E196" s="158" t="s">
        <v>106</v>
      </c>
      <c r="F196" s="158" t="s">
        <v>106</v>
      </c>
      <c r="G196" s="158" t="s">
        <v>106</v>
      </c>
      <c r="H196" s="158" t="s">
        <v>106</v>
      </c>
      <c r="I196" s="158" t="s">
        <v>106</v>
      </c>
      <c r="J196" s="158" t="s">
        <v>11</v>
      </c>
      <c r="K196" s="158" t="s">
        <v>791</v>
      </c>
      <c r="L196" s="158" t="s">
        <v>791</v>
      </c>
      <c r="M196" s="248" t="str">
        <f>IF(B196&lt;&gt;"",IF(FIND(B196,Registration!V1)&gt;0,IF(A196&lt;&gt;"","Present","No Vote"),""),"")</f>
        <v>No Vote</v>
      </c>
    </row>
    <row r="197" spans="1:13" ht="12.6" customHeight="1" x14ac:dyDescent="0.2">
      <c r="A197" s="214" t="str">
        <f t="shared" si="3"/>
        <v xml:space="preserve">Dongguan OPPO Precision Elec.
</v>
      </c>
      <c r="B197" s="214" t="s">
        <v>561</v>
      </c>
      <c r="C197" s="158" t="s">
        <v>503</v>
      </c>
      <c r="D197" s="158" t="s">
        <v>106</v>
      </c>
      <c r="E197" s="158" t="s">
        <v>11</v>
      </c>
      <c r="F197" s="158" t="s">
        <v>11</v>
      </c>
      <c r="G197" s="158" t="s">
        <v>11</v>
      </c>
      <c r="H197" s="158" t="s">
        <v>11</v>
      </c>
      <c r="I197" s="158" t="s">
        <v>106</v>
      </c>
      <c r="J197" s="158" t="s">
        <v>11</v>
      </c>
      <c r="K197" s="158" t="s">
        <v>795</v>
      </c>
      <c r="L197" s="158" t="s">
        <v>795</v>
      </c>
      <c r="M197" s="248" t="str">
        <f>IF(B197&lt;&gt;"",IF(FIND(B197,Registration!V1)&gt;0,IF(A197&lt;&gt;"","Present","No Vote"),""),"")</f>
        <v>Present</v>
      </c>
    </row>
    <row r="198" spans="1:13" ht="12.6" customHeight="1" x14ac:dyDescent="0.2">
      <c r="A198" s="214" t="str">
        <f t="shared" si="3"/>
        <v/>
      </c>
      <c r="B198" s="214" t="s">
        <v>891</v>
      </c>
      <c r="C198" s="158" t="s">
        <v>495</v>
      </c>
      <c r="D198" s="158" t="s">
        <v>106</v>
      </c>
      <c r="E198" s="158" t="s">
        <v>106</v>
      </c>
      <c r="F198" s="158" t="s">
        <v>106</v>
      </c>
      <c r="G198" s="158" t="s">
        <v>106</v>
      </c>
      <c r="H198" s="158" t="s">
        <v>106</v>
      </c>
      <c r="I198" s="158" t="s">
        <v>106</v>
      </c>
      <c r="J198" s="158" t="s">
        <v>106</v>
      </c>
      <c r="K198" s="158" t="s">
        <v>791</v>
      </c>
      <c r="L198" s="158" t="s">
        <v>791</v>
      </c>
      <c r="M198" s="248" t="e">
        <f>IF(B198&lt;&gt;"",IF(FIND(B198,Registration!V1)&gt;0,IF(A198&lt;&gt;"","Present","No Vote"),""),"")</f>
        <v>#VALUE!</v>
      </c>
    </row>
    <row r="199" spans="1:13" ht="12.6" customHeight="1" x14ac:dyDescent="0.2">
      <c r="A199" s="214" t="str">
        <f t="shared" si="3"/>
        <v/>
      </c>
      <c r="B199" s="214" t="s">
        <v>5499</v>
      </c>
      <c r="C199" s="158" t="s">
        <v>495</v>
      </c>
      <c r="D199" s="158" t="s">
        <v>106</v>
      </c>
      <c r="E199" s="158" t="s">
        <v>106</v>
      </c>
      <c r="F199" s="158" t="s">
        <v>106</v>
      </c>
      <c r="G199" s="158" t="s">
        <v>106</v>
      </c>
      <c r="H199" s="158" t="s">
        <v>106</v>
      </c>
      <c r="I199" s="158" t="s">
        <v>106</v>
      </c>
      <c r="J199" s="158" t="s">
        <v>106</v>
      </c>
      <c r="K199" s="158" t="s">
        <v>791</v>
      </c>
      <c r="L199" s="158" t="s">
        <v>791</v>
      </c>
      <c r="M199" s="248" t="e">
        <f>IF(B199&lt;&gt;"",IF(FIND(B199,Registration!V1)&gt;0,IF(A199&lt;&gt;"","Present","No Vote"),""),"")</f>
        <v>#VALUE!</v>
      </c>
    </row>
    <row r="200" spans="1:13" ht="12.6" customHeight="1" x14ac:dyDescent="0.2">
      <c r="A200" s="214" t="str">
        <f t="shared" si="3"/>
        <v/>
      </c>
      <c r="B200" s="214" t="s">
        <v>5500</v>
      </c>
      <c r="C200" s="158" t="s">
        <v>495</v>
      </c>
      <c r="D200" s="158" t="s">
        <v>106</v>
      </c>
      <c r="E200" s="158" t="s">
        <v>106</v>
      </c>
      <c r="F200" s="158" t="s">
        <v>106</v>
      </c>
      <c r="G200" s="211" t="s">
        <v>106</v>
      </c>
      <c r="H200" s="158" t="s">
        <v>106</v>
      </c>
      <c r="I200" s="158" t="s">
        <v>106</v>
      </c>
      <c r="J200" s="158" t="s">
        <v>106</v>
      </c>
      <c r="K200" s="158" t="s">
        <v>791</v>
      </c>
      <c r="L200" s="158" t="s">
        <v>791</v>
      </c>
      <c r="M200" s="248" t="e">
        <f>IF(B200&lt;&gt;"",IF(FIND(B200,Registration!V1)&gt;0,IF(A200&lt;&gt;"","Present","No Vote"),""),"")</f>
        <v>#VALUE!</v>
      </c>
    </row>
    <row r="201" spans="1:13" ht="12.6" customHeight="1" x14ac:dyDescent="0.2">
      <c r="A201" s="214" t="str">
        <f t="shared" si="3"/>
        <v xml:space="preserve">EBU
</v>
      </c>
      <c r="B201" s="214" t="s">
        <v>517</v>
      </c>
      <c r="C201" s="158" t="s">
        <v>495</v>
      </c>
      <c r="D201" s="158" t="s">
        <v>11</v>
      </c>
      <c r="E201" s="158" t="s">
        <v>11</v>
      </c>
      <c r="F201" s="158" t="s">
        <v>11</v>
      </c>
      <c r="G201" s="158" t="s">
        <v>11</v>
      </c>
      <c r="H201" s="158" t="s">
        <v>11</v>
      </c>
      <c r="I201" s="158" t="s">
        <v>11</v>
      </c>
      <c r="J201" s="158" t="s">
        <v>11</v>
      </c>
      <c r="K201" s="158" t="s">
        <v>795</v>
      </c>
      <c r="L201" s="158" t="s">
        <v>795</v>
      </c>
      <c r="M201" s="248" t="str">
        <f>IF(B201&lt;&gt;"",IF(FIND(B201,Registration!V1)&gt;0,IF(A201&lt;&gt;"","Present","No Vote"),""),"")</f>
        <v>Present</v>
      </c>
    </row>
    <row r="202" spans="1:13" ht="12.6" customHeight="1" x14ac:dyDescent="0.2">
      <c r="A202" s="214" t="str">
        <f t="shared" si="3"/>
        <v/>
      </c>
      <c r="B202" s="214" t="s">
        <v>892</v>
      </c>
      <c r="C202" s="158" t="s">
        <v>495</v>
      </c>
      <c r="D202" s="158" t="s">
        <v>106</v>
      </c>
      <c r="E202" s="158" t="s">
        <v>106</v>
      </c>
      <c r="F202" s="158" t="s">
        <v>106</v>
      </c>
      <c r="G202" s="158" t="s">
        <v>106</v>
      </c>
      <c r="H202" s="158" t="s">
        <v>106</v>
      </c>
      <c r="I202" s="158" t="s">
        <v>106</v>
      </c>
      <c r="J202" s="158" t="s">
        <v>106</v>
      </c>
      <c r="K202" s="158" t="s">
        <v>791</v>
      </c>
      <c r="L202" s="158" t="s">
        <v>791</v>
      </c>
      <c r="M202" s="248" t="str">
        <f>IF(B202&lt;&gt;"",IF(FIND(B202,Registration!V1)&gt;0,IF(A202&lt;&gt;"","Present","No Vote"),""),"")</f>
        <v>No Vote</v>
      </c>
    </row>
    <row r="203" spans="1:13" ht="12.6" customHeight="1" x14ac:dyDescent="0.2">
      <c r="A203" s="214" t="str">
        <f t="shared" si="3"/>
        <v/>
      </c>
      <c r="B203" s="214" t="s">
        <v>4580</v>
      </c>
      <c r="C203" s="158" t="s">
        <v>495</v>
      </c>
      <c r="D203" s="158" t="s">
        <v>106</v>
      </c>
      <c r="E203" s="158" t="s">
        <v>106</v>
      </c>
      <c r="F203" s="158" t="s">
        <v>106</v>
      </c>
      <c r="G203" s="158" t="s">
        <v>106</v>
      </c>
      <c r="H203" s="158" t="s">
        <v>106</v>
      </c>
      <c r="I203" s="158" t="s">
        <v>106</v>
      </c>
      <c r="J203" s="158" t="s">
        <v>11</v>
      </c>
      <c r="K203" s="158" t="s">
        <v>791</v>
      </c>
      <c r="L203" s="158" t="s">
        <v>791</v>
      </c>
      <c r="M203" s="248" t="str">
        <f>IF(B203&lt;&gt;"",IF(FIND(B203,Registration!V1)&gt;0,IF(A203&lt;&gt;"","Present","No Vote"),""),"")</f>
        <v>No Vote</v>
      </c>
    </row>
    <row r="204" spans="1:13" ht="12.6" customHeight="1" x14ac:dyDescent="0.2">
      <c r="A204" s="214" t="str">
        <f t="shared" si="3"/>
        <v/>
      </c>
      <c r="B204" s="214" t="s">
        <v>5501</v>
      </c>
      <c r="C204" s="158" t="s">
        <v>495</v>
      </c>
      <c r="D204" s="158" t="s">
        <v>106</v>
      </c>
      <c r="E204" s="158" t="s">
        <v>106</v>
      </c>
      <c r="F204" s="158" t="s">
        <v>106</v>
      </c>
      <c r="G204" s="158" t="s">
        <v>106</v>
      </c>
      <c r="H204" s="158" t="s">
        <v>106</v>
      </c>
      <c r="I204" s="158" t="s">
        <v>106</v>
      </c>
      <c r="J204" s="158" t="s">
        <v>106</v>
      </c>
      <c r="K204" s="158" t="s">
        <v>791</v>
      </c>
      <c r="L204" s="158" t="s">
        <v>791</v>
      </c>
      <c r="M204" s="248" t="e">
        <f>IF(B204&lt;&gt;"",IF(FIND(B204,Registration!V1)&gt;0,IF(A204&lt;&gt;"","Present","No Vote"),""),"")</f>
        <v>#VALUE!</v>
      </c>
    </row>
    <row r="205" spans="1:13" ht="12.6" customHeight="1" x14ac:dyDescent="0.2">
      <c r="A205" s="214" t="str">
        <f t="shared" si="3"/>
        <v/>
      </c>
      <c r="B205" s="214" t="s">
        <v>893</v>
      </c>
      <c r="C205" s="158" t="s">
        <v>495</v>
      </c>
      <c r="D205" s="158" t="s">
        <v>106</v>
      </c>
      <c r="E205" s="158" t="s">
        <v>106</v>
      </c>
      <c r="F205" s="158" t="s">
        <v>106</v>
      </c>
      <c r="G205" s="158" t="s">
        <v>106</v>
      </c>
      <c r="H205" s="158" t="s">
        <v>106</v>
      </c>
      <c r="I205" s="158" t="s">
        <v>106</v>
      </c>
      <c r="J205" s="158" t="s">
        <v>106</v>
      </c>
      <c r="K205" s="158" t="s">
        <v>791</v>
      </c>
      <c r="L205" s="158" t="s">
        <v>791</v>
      </c>
      <c r="M205" s="248" t="e">
        <f>IF(B205&lt;&gt;"",IF(FIND(B205,Registration!V1)&gt;0,IF(A205&lt;&gt;"","Present","No Vote"),""),"")</f>
        <v>#VALUE!</v>
      </c>
    </row>
    <row r="206" spans="1:13" ht="12.6" customHeight="1" x14ac:dyDescent="0.2">
      <c r="A206" s="214" t="str">
        <f t="shared" si="3"/>
        <v/>
      </c>
      <c r="B206" s="214" t="s">
        <v>5502</v>
      </c>
      <c r="C206" s="158" t="s">
        <v>495</v>
      </c>
      <c r="D206" s="158" t="s">
        <v>106</v>
      </c>
      <c r="E206" s="158" t="s">
        <v>106</v>
      </c>
      <c r="F206" s="158" t="s">
        <v>106</v>
      </c>
      <c r="G206" s="158" t="s">
        <v>106</v>
      </c>
      <c r="H206" s="158" t="s">
        <v>106</v>
      </c>
      <c r="I206" s="158" t="s">
        <v>106</v>
      </c>
      <c r="J206" s="158" t="s">
        <v>106</v>
      </c>
      <c r="K206" s="158" t="s">
        <v>791</v>
      </c>
      <c r="L206" s="158" t="s">
        <v>791</v>
      </c>
      <c r="M206" s="248" t="e">
        <f>IF(B206&lt;&gt;"",IF(FIND(B206,Registration!V1)&gt;0,IF(A206&lt;&gt;"","Present","No Vote"),""),"")</f>
        <v>#VALUE!</v>
      </c>
    </row>
    <row r="207" spans="1:13" ht="12.6" customHeight="1" x14ac:dyDescent="0.2">
      <c r="A207" s="214" t="str">
        <f t="shared" si="3"/>
        <v/>
      </c>
      <c r="B207" s="214" t="s">
        <v>894</v>
      </c>
      <c r="C207" s="158" t="s">
        <v>495</v>
      </c>
      <c r="D207" s="158" t="s">
        <v>106</v>
      </c>
      <c r="E207" s="158" t="s">
        <v>106</v>
      </c>
      <c r="F207" s="158" t="s">
        <v>106</v>
      </c>
      <c r="G207" s="158" t="s">
        <v>106</v>
      </c>
      <c r="H207" s="158" t="s">
        <v>106</v>
      </c>
      <c r="I207" s="158" t="s">
        <v>106</v>
      </c>
      <c r="J207" s="158" t="s">
        <v>106</v>
      </c>
      <c r="K207" s="158" t="s">
        <v>791</v>
      </c>
      <c r="L207" s="158" t="s">
        <v>791</v>
      </c>
      <c r="M207" s="248" t="e">
        <f>IF(B207&lt;&gt;"",IF(FIND(B207,Registration!V1)&gt;0,IF(A207&lt;&gt;"","Present","No Vote"),""),"")</f>
        <v>#VALUE!</v>
      </c>
    </row>
    <row r="208" spans="1:13" ht="12.6" customHeight="1" x14ac:dyDescent="0.2">
      <c r="A208" s="214" t="str">
        <f t="shared" si="3"/>
        <v/>
      </c>
      <c r="B208" s="214" t="s">
        <v>895</v>
      </c>
      <c r="C208" s="158" t="s">
        <v>495</v>
      </c>
      <c r="D208" s="158" t="s">
        <v>106</v>
      </c>
      <c r="E208" s="158" t="s">
        <v>106</v>
      </c>
      <c r="F208" s="158" t="s">
        <v>106</v>
      </c>
      <c r="G208" s="158" t="s">
        <v>106</v>
      </c>
      <c r="H208" s="158" t="s">
        <v>106</v>
      </c>
      <c r="I208" s="158" t="s">
        <v>106</v>
      </c>
      <c r="J208" s="158" t="s">
        <v>106</v>
      </c>
      <c r="K208" s="158" t="s">
        <v>791</v>
      </c>
      <c r="L208" s="158" t="s">
        <v>791</v>
      </c>
      <c r="M208" s="248" t="e">
        <f>IF(B208&lt;&gt;"",IF(FIND(B208,Registration!V1)&gt;0,IF(A208&lt;&gt;"","Present","No Vote"),""),"")</f>
        <v>#VALUE!</v>
      </c>
    </row>
    <row r="209" spans="1:13" ht="12.6" customHeight="1" x14ac:dyDescent="0.2">
      <c r="A209" s="214" t="str">
        <f t="shared" si="3"/>
        <v/>
      </c>
      <c r="B209" s="214" t="s">
        <v>896</v>
      </c>
      <c r="C209" s="158" t="s">
        <v>495</v>
      </c>
      <c r="D209" s="158" t="s">
        <v>106</v>
      </c>
      <c r="E209" s="158" t="s">
        <v>106</v>
      </c>
      <c r="F209" s="158" t="s">
        <v>106</v>
      </c>
      <c r="G209" s="158" t="s">
        <v>106</v>
      </c>
      <c r="H209" s="158" t="s">
        <v>106</v>
      </c>
      <c r="I209" s="158" t="s">
        <v>106</v>
      </c>
      <c r="J209" s="158" t="s">
        <v>106</v>
      </c>
      <c r="K209" s="158" t="s">
        <v>791</v>
      </c>
      <c r="L209" s="158" t="s">
        <v>791</v>
      </c>
      <c r="M209" s="248" t="e">
        <f>IF(B209&lt;&gt;"",IF(FIND(B209,Registration!V1)&gt;0,IF(A209&lt;&gt;"","Present","No Vote"),""),"")</f>
        <v>#VALUE!</v>
      </c>
    </row>
    <row r="210" spans="1:13" ht="12.6" customHeight="1" x14ac:dyDescent="0.2">
      <c r="A210" s="214" t="str">
        <f t="shared" si="3"/>
        <v xml:space="preserve">Ericsson España S.A.
</v>
      </c>
      <c r="B210" s="214" t="s">
        <v>582</v>
      </c>
      <c r="C210" s="158" t="s">
        <v>495</v>
      </c>
      <c r="D210" s="158" t="s">
        <v>106</v>
      </c>
      <c r="E210" s="158" t="s">
        <v>11</v>
      </c>
      <c r="F210" s="158" t="s">
        <v>11</v>
      </c>
      <c r="G210" s="158" t="s">
        <v>106</v>
      </c>
      <c r="H210" s="158" t="s">
        <v>11</v>
      </c>
      <c r="I210" s="158" t="s">
        <v>106</v>
      </c>
      <c r="J210" s="158" t="s">
        <v>11</v>
      </c>
      <c r="K210" s="158" t="s">
        <v>795</v>
      </c>
      <c r="L210" s="158" t="s">
        <v>795</v>
      </c>
      <c r="M210" s="248" t="str">
        <f>IF(B210&lt;&gt;"",IF(FIND(B210,Registration!V1)&gt;0,IF(A210&lt;&gt;"","Present","No Vote"),""),"")</f>
        <v>Present</v>
      </c>
    </row>
    <row r="211" spans="1:13" ht="12.6" customHeight="1" x14ac:dyDescent="0.2">
      <c r="A211" s="214" t="str">
        <f t="shared" si="3"/>
        <v xml:space="preserve">Ericsson France S.A.S
</v>
      </c>
      <c r="B211" s="214" t="s">
        <v>514</v>
      </c>
      <c r="C211" s="158" t="s">
        <v>495</v>
      </c>
      <c r="D211" s="158" t="s">
        <v>106</v>
      </c>
      <c r="E211" s="158" t="s">
        <v>106</v>
      </c>
      <c r="F211" s="158" t="s">
        <v>11</v>
      </c>
      <c r="G211" s="158" t="s">
        <v>106</v>
      </c>
      <c r="H211" s="158" t="s">
        <v>11</v>
      </c>
      <c r="I211" s="158" t="s">
        <v>106</v>
      </c>
      <c r="J211" s="158" t="s">
        <v>11</v>
      </c>
      <c r="K211" s="158" t="s">
        <v>795</v>
      </c>
      <c r="L211" s="158" t="s">
        <v>795</v>
      </c>
      <c r="M211" s="248" t="e">
        <f>IF(B211&lt;&gt;"",IF(FIND(B211,Registration!V1)&gt;0,IF(A211&lt;&gt;"","Present","No Vote"),""),"")</f>
        <v>#VALUE!</v>
      </c>
    </row>
    <row r="212" spans="1:13" ht="12.6" customHeight="1" x14ac:dyDescent="0.2">
      <c r="A212" s="214" t="str">
        <f t="shared" si="3"/>
        <v xml:space="preserve">Ericsson GmbH, Eurolab
</v>
      </c>
      <c r="B212" s="214" t="s">
        <v>621</v>
      </c>
      <c r="C212" s="158" t="s">
        <v>495</v>
      </c>
      <c r="D212" s="158" t="s">
        <v>11</v>
      </c>
      <c r="E212" s="158" t="s">
        <v>106</v>
      </c>
      <c r="F212" s="158" t="s">
        <v>106</v>
      </c>
      <c r="G212" s="211" t="s">
        <v>11</v>
      </c>
      <c r="H212" s="158" t="s">
        <v>106</v>
      </c>
      <c r="I212" s="158" t="s">
        <v>106</v>
      </c>
      <c r="J212" s="158" t="s">
        <v>11</v>
      </c>
      <c r="K212" s="158" t="s">
        <v>795</v>
      </c>
      <c r="L212" s="158" t="s">
        <v>795</v>
      </c>
      <c r="M212" s="248" t="str">
        <f>IF(B212&lt;&gt;"",IF(FIND(B212,Registration!V1)&gt;0,IF(A212&lt;&gt;"","Present","No Vote"),""),"")</f>
        <v>Present</v>
      </c>
    </row>
    <row r="213" spans="1:13" ht="12.6" customHeight="1" x14ac:dyDescent="0.2">
      <c r="A213" s="214" t="str">
        <f t="shared" si="3"/>
        <v xml:space="preserve">Ericsson Hungary Ltd
</v>
      </c>
      <c r="B213" s="214" t="s">
        <v>584</v>
      </c>
      <c r="C213" s="158" t="s">
        <v>495</v>
      </c>
      <c r="D213" s="158" t="s">
        <v>106</v>
      </c>
      <c r="E213" s="158" t="s">
        <v>11</v>
      </c>
      <c r="F213" s="158" t="s">
        <v>11</v>
      </c>
      <c r="G213" s="158" t="s">
        <v>106</v>
      </c>
      <c r="H213" s="158" t="s">
        <v>106</v>
      </c>
      <c r="I213" s="158" t="s">
        <v>11</v>
      </c>
      <c r="J213" s="158" t="s">
        <v>106</v>
      </c>
      <c r="K213" s="158" t="s">
        <v>795</v>
      </c>
      <c r="L213" s="158" t="s">
        <v>795</v>
      </c>
      <c r="M213" s="248" t="str">
        <f>IF(B213&lt;&gt;"",IF(FIND(B213,Registration!V1)&gt;0,IF(A213&lt;&gt;"","Present","No Vote"),""),"")</f>
        <v>Present</v>
      </c>
    </row>
    <row r="214" spans="1:13" ht="12.6" customHeight="1" x14ac:dyDescent="0.2">
      <c r="A214" s="214" t="str">
        <f t="shared" si="3"/>
        <v xml:space="preserve">Ericsson Inc.
</v>
      </c>
      <c r="B214" s="214" t="s">
        <v>614</v>
      </c>
      <c r="C214" s="158" t="s">
        <v>500</v>
      </c>
      <c r="D214" s="158" t="s">
        <v>11</v>
      </c>
      <c r="E214" s="158" t="s">
        <v>11</v>
      </c>
      <c r="F214" s="158" t="s">
        <v>106</v>
      </c>
      <c r="G214" s="158" t="s">
        <v>106</v>
      </c>
      <c r="H214" s="158" t="s">
        <v>11</v>
      </c>
      <c r="I214" s="158" t="s">
        <v>106</v>
      </c>
      <c r="J214" s="158" t="s">
        <v>11</v>
      </c>
      <c r="K214" s="158" t="s">
        <v>795</v>
      </c>
      <c r="L214" s="158" t="s">
        <v>795</v>
      </c>
      <c r="M214" s="248" t="str">
        <f>IF(B214&lt;&gt;"",IF(FIND(B214,Registration!V1)&gt;0,IF(A214&lt;&gt;"","Present","No Vote"),""),"")</f>
        <v>Present</v>
      </c>
    </row>
    <row r="215" spans="1:13" ht="12.6" customHeight="1" x14ac:dyDescent="0.2">
      <c r="A215" s="214" t="str">
        <f t="shared" si="3"/>
        <v xml:space="preserve">Ericsson India Private Limited
</v>
      </c>
      <c r="B215" s="214" t="s">
        <v>742</v>
      </c>
      <c r="C215" s="158" t="s">
        <v>509</v>
      </c>
      <c r="D215" s="158" t="s">
        <v>11</v>
      </c>
      <c r="E215" s="158" t="s">
        <v>106</v>
      </c>
      <c r="F215" s="158" t="s">
        <v>106</v>
      </c>
      <c r="G215" s="211" t="s">
        <v>11</v>
      </c>
      <c r="H215" s="158" t="s">
        <v>106</v>
      </c>
      <c r="I215" s="158" t="s">
        <v>106</v>
      </c>
      <c r="J215" s="158" t="s">
        <v>11</v>
      </c>
      <c r="K215" s="158" t="s">
        <v>795</v>
      </c>
      <c r="L215" s="158" t="s">
        <v>795</v>
      </c>
      <c r="M215" s="248" t="str">
        <f>IF(B215&lt;&gt;"",IF(FIND(B215,Registration!V1)&gt;0,IF(A215&lt;&gt;"","Present","No Vote"),""),"")</f>
        <v>Present</v>
      </c>
    </row>
    <row r="216" spans="1:13" ht="12.6" customHeight="1" x14ac:dyDescent="0.2">
      <c r="A216" s="214" t="str">
        <f t="shared" si="3"/>
        <v xml:space="preserve">Ericsson Japan K.K.
</v>
      </c>
      <c r="B216" s="214" t="s">
        <v>618</v>
      </c>
      <c r="C216" s="158" t="s">
        <v>505</v>
      </c>
      <c r="D216" s="158" t="s">
        <v>11</v>
      </c>
      <c r="E216" s="158" t="s">
        <v>106</v>
      </c>
      <c r="F216" s="158" t="s">
        <v>106</v>
      </c>
      <c r="G216" s="158" t="s">
        <v>11</v>
      </c>
      <c r="H216" s="158" t="s">
        <v>106</v>
      </c>
      <c r="I216" s="158" t="s">
        <v>106</v>
      </c>
      <c r="J216" s="158" t="s">
        <v>11</v>
      </c>
      <c r="K216" s="158" t="s">
        <v>795</v>
      </c>
      <c r="L216" s="158" t="s">
        <v>795</v>
      </c>
      <c r="M216" s="248" t="str">
        <f>IF(B216&lt;&gt;"",IF(FIND(B216,Registration!V1)&gt;0,IF(A216&lt;&gt;"","Present","No Vote"),""),"")</f>
        <v>Present</v>
      </c>
    </row>
    <row r="217" spans="1:13" ht="12.6" customHeight="1" x14ac:dyDescent="0.2">
      <c r="A217" s="214" t="str">
        <f t="shared" si="3"/>
        <v xml:space="preserve">Ericsson Limited
</v>
      </c>
      <c r="B217" s="214" t="s">
        <v>754</v>
      </c>
      <c r="C217" s="158" t="s">
        <v>495</v>
      </c>
      <c r="D217" s="158" t="s">
        <v>106</v>
      </c>
      <c r="E217" s="158" t="s">
        <v>11</v>
      </c>
      <c r="F217" s="158" t="s">
        <v>106</v>
      </c>
      <c r="G217" s="158" t="s">
        <v>106</v>
      </c>
      <c r="H217" s="158" t="s">
        <v>11</v>
      </c>
      <c r="I217" s="158" t="s">
        <v>106</v>
      </c>
      <c r="J217" s="158" t="s">
        <v>11</v>
      </c>
      <c r="K217" s="158" t="s">
        <v>795</v>
      </c>
      <c r="L217" s="158" t="s">
        <v>795</v>
      </c>
      <c r="M217" s="248" t="str">
        <f>IF(B217&lt;&gt;"",IF(FIND(B217,Registration!V1)&gt;0,IF(A217&lt;&gt;"","Present","No Vote"),""),"")</f>
        <v>Present</v>
      </c>
    </row>
    <row r="218" spans="1:13" ht="12.6" customHeight="1" x14ac:dyDescent="0.2">
      <c r="A218" s="214" t="str">
        <f t="shared" si="3"/>
        <v xml:space="preserve">Ericsson LM
</v>
      </c>
      <c r="B218" s="214" t="s">
        <v>339</v>
      </c>
      <c r="C218" s="158" t="s">
        <v>495</v>
      </c>
      <c r="D218" s="158" t="s">
        <v>11</v>
      </c>
      <c r="E218" s="158" t="s">
        <v>106</v>
      </c>
      <c r="F218" s="158" t="s">
        <v>106</v>
      </c>
      <c r="G218" s="158" t="s">
        <v>11</v>
      </c>
      <c r="H218" s="158" t="s">
        <v>106</v>
      </c>
      <c r="I218" s="158" t="s">
        <v>106</v>
      </c>
      <c r="J218" s="158" t="s">
        <v>11</v>
      </c>
      <c r="K218" s="158" t="s">
        <v>795</v>
      </c>
      <c r="L218" s="158" t="s">
        <v>795</v>
      </c>
      <c r="M218" s="248" t="str">
        <f>IF(B218&lt;&gt;"",IF(FIND(B218,Registration!V1)&gt;0,IF(A218&lt;&gt;"","Present","No Vote"),""),"")</f>
        <v>Present</v>
      </c>
    </row>
    <row r="219" spans="1:13" ht="12.6" customHeight="1" x14ac:dyDescent="0.2">
      <c r="A219" s="214" t="str">
        <f t="shared" si="3"/>
        <v xml:space="preserve">Ericsson Telecomunicazioni SpA
</v>
      </c>
      <c r="B219" s="214" t="s">
        <v>602</v>
      </c>
      <c r="C219" s="158" t="s">
        <v>495</v>
      </c>
      <c r="D219" s="158" t="s">
        <v>106</v>
      </c>
      <c r="E219" s="158" t="s">
        <v>11</v>
      </c>
      <c r="F219" s="158" t="s">
        <v>11</v>
      </c>
      <c r="G219" s="211" t="s">
        <v>106</v>
      </c>
      <c r="H219" s="158" t="s">
        <v>106</v>
      </c>
      <c r="I219" s="158" t="s">
        <v>11</v>
      </c>
      <c r="J219" s="158" t="s">
        <v>106</v>
      </c>
      <c r="K219" s="158" t="s">
        <v>795</v>
      </c>
      <c r="L219" s="158" t="s">
        <v>795</v>
      </c>
      <c r="M219" s="248" t="str">
        <f>IF(B219&lt;&gt;"",IF(FIND(B219,Registration!V1)&gt;0,IF(A219&lt;&gt;"","Present","No Vote"),""),"")</f>
        <v>Present</v>
      </c>
    </row>
    <row r="220" spans="1:13" ht="12.6" customHeight="1" x14ac:dyDescent="0.2">
      <c r="A220" s="214" t="str">
        <f t="shared" si="3"/>
        <v xml:space="preserve">Ericsson-LG Co., LTD
</v>
      </c>
      <c r="B220" s="214" t="s">
        <v>740</v>
      </c>
      <c r="C220" s="158" t="s">
        <v>529</v>
      </c>
      <c r="D220" s="158" t="s">
        <v>106</v>
      </c>
      <c r="E220" s="158" t="s">
        <v>106</v>
      </c>
      <c r="F220" s="158" t="s">
        <v>11</v>
      </c>
      <c r="G220" s="158" t="s">
        <v>11</v>
      </c>
      <c r="H220" s="158" t="s">
        <v>106</v>
      </c>
      <c r="I220" s="158" t="s">
        <v>11</v>
      </c>
      <c r="J220" s="158" t="s">
        <v>106</v>
      </c>
      <c r="K220" s="158" t="s">
        <v>795</v>
      </c>
      <c r="L220" s="158" t="s">
        <v>795</v>
      </c>
      <c r="M220" s="248" t="str">
        <f>IF(B220&lt;&gt;"",IF(FIND(B220,Registration!V1)&gt;0,IF(A220&lt;&gt;"","Present","No Vote"),""),"")</f>
        <v>Present</v>
      </c>
    </row>
    <row r="221" spans="1:13" ht="12.6" customHeight="1" x14ac:dyDescent="0.2">
      <c r="A221" s="214" t="str">
        <f t="shared" si="3"/>
        <v/>
      </c>
      <c r="B221" s="214" t="s">
        <v>5503</v>
      </c>
      <c r="C221" s="158" t="s">
        <v>495</v>
      </c>
      <c r="D221" s="158" t="s">
        <v>106</v>
      </c>
      <c r="E221" s="158" t="s">
        <v>106</v>
      </c>
      <c r="F221" s="158" t="s">
        <v>106</v>
      </c>
      <c r="G221" s="211" t="s">
        <v>106</v>
      </c>
      <c r="H221" s="158" t="s">
        <v>106</v>
      </c>
      <c r="I221" s="158" t="s">
        <v>106</v>
      </c>
      <c r="J221" s="158" t="s">
        <v>106</v>
      </c>
      <c r="K221" s="158" t="s">
        <v>791</v>
      </c>
      <c r="L221" s="158" t="s">
        <v>791</v>
      </c>
      <c r="M221" s="248" t="e">
        <f>IF(B221&lt;&gt;"",IF(FIND(B221,Registration!V1)&gt;0,IF(A221&lt;&gt;"","Present","No Vote"),""),"")</f>
        <v>#VALUE!</v>
      </c>
    </row>
    <row r="222" spans="1:13" ht="12.6" customHeight="1" x14ac:dyDescent="0.2">
      <c r="A222" s="214" t="str">
        <f t="shared" si="3"/>
        <v xml:space="preserve">Erillisverkot
</v>
      </c>
      <c r="B222" s="214" t="s">
        <v>712</v>
      </c>
      <c r="C222" s="158" t="s">
        <v>495</v>
      </c>
      <c r="D222" s="158" t="s">
        <v>11</v>
      </c>
      <c r="E222" s="158" t="s">
        <v>11</v>
      </c>
      <c r="F222" s="158" t="s">
        <v>106</v>
      </c>
      <c r="G222" s="158" t="s">
        <v>11</v>
      </c>
      <c r="H222" s="158" t="s">
        <v>11</v>
      </c>
      <c r="I222" s="158" t="s">
        <v>11</v>
      </c>
      <c r="J222" s="158" t="s">
        <v>11</v>
      </c>
      <c r="K222" s="158" t="s">
        <v>795</v>
      </c>
      <c r="L222" s="158" t="s">
        <v>795</v>
      </c>
      <c r="M222" s="248" t="str">
        <f>IF(B222&lt;&gt;"",IF(FIND(B222,Registration!V1)&gt;0,IF(A222&lt;&gt;"","Present","No Vote"),""),"")</f>
        <v>Present</v>
      </c>
    </row>
    <row r="223" spans="1:13" ht="12.6" customHeight="1" x14ac:dyDescent="0.2">
      <c r="A223" s="214" t="str">
        <f t="shared" si="3"/>
        <v/>
      </c>
      <c r="B223" s="214" t="s">
        <v>5504</v>
      </c>
      <c r="C223" s="158" t="s">
        <v>509</v>
      </c>
      <c r="D223" s="158" t="s">
        <v>106</v>
      </c>
      <c r="E223" s="158" t="s">
        <v>106</v>
      </c>
      <c r="F223" s="158" t="s">
        <v>106</v>
      </c>
      <c r="G223" s="211" t="s">
        <v>106</v>
      </c>
      <c r="H223" s="158" t="s">
        <v>106</v>
      </c>
      <c r="I223" s="158" t="s">
        <v>106</v>
      </c>
      <c r="J223" s="158" t="s">
        <v>106</v>
      </c>
      <c r="K223" s="158" t="s">
        <v>791</v>
      </c>
      <c r="L223" s="158" t="s">
        <v>791</v>
      </c>
      <c r="M223" s="248" t="e">
        <f>IF(B223&lt;&gt;"",IF(FIND(B223,Registration!V1)&gt;0,IF(A223&lt;&gt;"","Present","No Vote"),""),"")</f>
        <v>#VALUE!</v>
      </c>
    </row>
    <row r="224" spans="1:13" ht="12.6" customHeight="1" x14ac:dyDescent="0.2">
      <c r="A224" s="214" t="str">
        <f t="shared" si="3"/>
        <v/>
      </c>
      <c r="B224" s="214" t="s">
        <v>897</v>
      </c>
      <c r="C224" s="158" t="s">
        <v>495</v>
      </c>
      <c r="D224" s="158" t="s">
        <v>106</v>
      </c>
      <c r="E224" s="158" t="s">
        <v>106</v>
      </c>
      <c r="F224" s="158" t="s">
        <v>106</v>
      </c>
      <c r="G224" s="158" t="s">
        <v>106</v>
      </c>
      <c r="H224" s="158" t="s">
        <v>106</v>
      </c>
      <c r="I224" s="158" t="s">
        <v>106</v>
      </c>
      <c r="J224" s="158" t="s">
        <v>106</v>
      </c>
      <c r="K224" s="158" t="s">
        <v>791</v>
      </c>
      <c r="L224" s="158" t="s">
        <v>791</v>
      </c>
      <c r="M224" s="248" t="e">
        <f>IF(B224&lt;&gt;"",IF(FIND(B224,Registration!V1)&gt;0,IF(A224&lt;&gt;"","Present","No Vote"),""),"")</f>
        <v>#VALUE!</v>
      </c>
    </row>
    <row r="225" spans="1:13" ht="12.6" customHeight="1" x14ac:dyDescent="0.2">
      <c r="A225" s="214" t="str">
        <f t="shared" si="3"/>
        <v xml:space="preserve">ESA
</v>
      </c>
      <c r="B225" s="214" t="s">
        <v>424</v>
      </c>
      <c r="C225" s="158" t="s">
        <v>495</v>
      </c>
      <c r="D225" s="158" t="s">
        <v>11</v>
      </c>
      <c r="E225" s="158" t="s">
        <v>11</v>
      </c>
      <c r="F225" s="158" t="s">
        <v>11</v>
      </c>
      <c r="G225" s="158" t="s">
        <v>11</v>
      </c>
      <c r="H225" s="158" t="s">
        <v>106</v>
      </c>
      <c r="I225" s="158" t="s">
        <v>11</v>
      </c>
      <c r="J225" s="158" t="s">
        <v>11</v>
      </c>
      <c r="K225" s="158" t="s">
        <v>795</v>
      </c>
      <c r="L225" s="158" t="s">
        <v>795</v>
      </c>
      <c r="M225" s="248" t="e">
        <f>IF(B225&lt;&gt;"",IF(FIND(B225,Registration!V1)&gt;0,IF(A225&lt;&gt;"","Present","No Vote"),""),"")</f>
        <v>#VALUE!</v>
      </c>
    </row>
    <row r="226" spans="1:13" ht="12.6" customHeight="1" x14ac:dyDescent="0.2">
      <c r="A226" s="214" t="str">
        <f t="shared" si="3"/>
        <v/>
      </c>
      <c r="B226" s="214" t="s">
        <v>898</v>
      </c>
      <c r="C226" s="158" t="s">
        <v>503</v>
      </c>
      <c r="D226" s="158" t="s">
        <v>106</v>
      </c>
      <c r="E226" s="158" t="s">
        <v>106</v>
      </c>
      <c r="F226" s="158" t="s">
        <v>106</v>
      </c>
      <c r="G226" s="158" t="s">
        <v>106</v>
      </c>
      <c r="H226" s="158" t="s">
        <v>106</v>
      </c>
      <c r="I226" s="158" t="s">
        <v>106</v>
      </c>
      <c r="J226" s="158" t="s">
        <v>106</v>
      </c>
      <c r="K226" s="158" t="s">
        <v>791</v>
      </c>
      <c r="L226" s="158" t="s">
        <v>791</v>
      </c>
      <c r="M226" s="248" t="e">
        <f>IF(B226&lt;&gt;"",IF(FIND(B226,Registration!V1)&gt;0,IF(A226&lt;&gt;"","Present","No Vote"),""),"")</f>
        <v>#VALUE!</v>
      </c>
    </row>
    <row r="227" spans="1:13" ht="12.6" customHeight="1" x14ac:dyDescent="0.2">
      <c r="A227" s="214" t="str">
        <f t="shared" si="3"/>
        <v/>
      </c>
      <c r="B227" s="214" t="s">
        <v>5002</v>
      </c>
      <c r="C227" s="158" t="s">
        <v>503</v>
      </c>
      <c r="D227" s="158" t="s">
        <v>106</v>
      </c>
      <c r="E227" s="158" t="s">
        <v>106</v>
      </c>
      <c r="F227" s="158" t="s">
        <v>106</v>
      </c>
      <c r="G227" s="158" t="s">
        <v>106</v>
      </c>
      <c r="H227" s="158" t="s">
        <v>106</v>
      </c>
      <c r="I227" s="158" t="s">
        <v>106</v>
      </c>
      <c r="J227" s="158" t="s">
        <v>11</v>
      </c>
      <c r="K227" s="158" t="s">
        <v>791</v>
      </c>
      <c r="L227" s="158" t="s">
        <v>791</v>
      </c>
      <c r="M227" s="248" t="str">
        <f>IF(B227&lt;&gt;"",IF(FIND(B227,Registration!V1)&gt;0,IF(A227&lt;&gt;"","Present","No Vote"),""),"")</f>
        <v>No Vote</v>
      </c>
    </row>
    <row r="228" spans="1:13" ht="12.6" customHeight="1" x14ac:dyDescent="0.2">
      <c r="A228" s="214" t="str">
        <f t="shared" si="3"/>
        <v/>
      </c>
      <c r="B228" s="214" t="s">
        <v>5505</v>
      </c>
      <c r="C228" s="158" t="s">
        <v>503</v>
      </c>
      <c r="D228" s="158" t="s">
        <v>106</v>
      </c>
      <c r="E228" s="158" t="s">
        <v>106</v>
      </c>
      <c r="F228" s="158" t="s">
        <v>106</v>
      </c>
      <c r="G228" s="158" t="s">
        <v>106</v>
      </c>
      <c r="H228" s="158" t="s">
        <v>106</v>
      </c>
      <c r="I228" s="158" t="s">
        <v>106</v>
      </c>
      <c r="J228" s="158" t="s">
        <v>11</v>
      </c>
      <c r="K228" s="158" t="s">
        <v>791</v>
      </c>
      <c r="L228" s="158" t="s">
        <v>791</v>
      </c>
      <c r="M228" s="248" t="str">
        <f>IF(B228&lt;&gt;"",IF(FIND(B228,Registration!V1)&gt;0,IF(A228&lt;&gt;"","Present","No Vote"),""),"")</f>
        <v>No Vote</v>
      </c>
    </row>
    <row r="229" spans="1:13" ht="12.6" customHeight="1" x14ac:dyDescent="0.2">
      <c r="A229" s="214" t="str">
        <f t="shared" si="3"/>
        <v/>
      </c>
      <c r="B229" s="214" t="s">
        <v>899</v>
      </c>
      <c r="C229" s="158" t="s">
        <v>495</v>
      </c>
      <c r="D229" s="158" t="s">
        <v>106</v>
      </c>
      <c r="E229" s="158" t="s">
        <v>106</v>
      </c>
      <c r="F229" s="158" t="s">
        <v>106</v>
      </c>
      <c r="G229" s="158" t="s">
        <v>106</v>
      </c>
      <c r="H229" s="158" t="s">
        <v>106</v>
      </c>
      <c r="I229" s="158" t="s">
        <v>106</v>
      </c>
      <c r="J229" s="158" t="s">
        <v>106</v>
      </c>
      <c r="K229" s="158" t="s">
        <v>791</v>
      </c>
      <c r="L229" s="158" t="s">
        <v>791</v>
      </c>
      <c r="M229" s="248" t="e">
        <f>IF(B229&lt;&gt;"",IF(FIND(B229,Registration!V1)&gt;0,IF(A229&lt;&gt;"","Present","No Vote"),""),"")</f>
        <v>#VALUE!</v>
      </c>
    </row>
    <row r="230" spans="1:13" ht="12.6" customHeight="1" x14ac:dyDescent="0.2">
      <c r="A230" s="214" t="str">
        <f t="shared" si="3"/>
        <v xml:space="preserve">ETRI
</v>
      </c>
      <c r="B230" s="214" t="s">
        <v>635</v>
      </c>
      <c r="C230" s="158" t="s">
        <v>529</v>
      </c>
      <c r="D230" s="158" t="s">
        <v>11</v>
      </c>
      <c r="E230" s="158" t="s">
        <v>11</v>
      </c>
      <c r="F230" s="158" t="s">
        <v>106</v>
      </c>
      <c r="G230" s="158" t="s">
        <v>11</v>
      </c>
      <c r="H230" s="158" t="s">
        <v>11</v>
      </c>
      <c r="I230" s="158" t="s">
        <v>11</v>
      </c>
      <c r="J230" s="158" t="s">
        <v>11</v>
      </c>
      <c r="K230" s="158" t="s">
        <v>795</v>
      </c>
      <c r="L230" s="158" t="s">
        <v>795</v>
      </c>
      <c r="M230" s="248" t="str">
        <f>IF(B230&lt;&gt;"",IF(FIND(B230,Registration!V1)&gt;0,IF(A230&lt;&gt;"","Present","No Vote"),""),"")</f>
        <v>Present</v>
      </c>
    </row>
    <row r="231" spans="1:13" ht="12.6" customHeight="1" x14ac:dyDescent="0.2">
      <c r="A231" s="214" t="str">
        <f t="shared" si="3"/>
        <v/>
      </c>
      <c r="B231" s="214" t="s">
        <v>900</v>
      </c>
      <c r="C231" s="158" t="s">
        <v>495</v>
      </c>
      <c r="D231" s="158" t="s">
        <v>106</v>
      </c>
      <c r="E231" s="158" t="s">
        <v>106</v>
      </c>
      <c r="F231" s="158" t="s">
        <v>106</v>
      </c>
      <c r="G231" s="211" t="s">
        <v>106</v>
      </c>
      <c r="H231" s="158" t="s">
        <v>106</v>
      </c>
      <c r="I231" s="158" t="s">
        <v>106</v>
      </c>
      <c r="J231" s="158" t="s">
        <v>106</v>
      </c>
      <c r="K231" s="158" t="s">
        <v>791</v>
      </c>
      <c r="L231" s="158" t="s">
        <v>791</v>
      </c>
      <c r="M231" s="248" t="e">
        <f>IF(B231&lt;&gt;"",IF(FIND(B231,Registration!V1)&gt;0,IF(A231&lt;&gt;"","Present","No Vote"),""),"")</f>
        <v>#VALUE!</v>
      </c>
    </row>
    <row r="232" spans="1:13" ht="12.6" customHeight="1" x14ac:dyDescent="0.2">
      <c r="A232" s="214" t="str">
        <f t="shared" si="3"/>
        <v/>
      </c>
      <c r="B232" s="214" t="s">
        <v>901</v>
      </c>
      <c r="C232" s="158" t="s">
        <v>495</v>
      </c>
      <c r="D232" s="158" t="s">
        <v>106</v>
      </c>
      <c r="E232" s="158" t="s">
        <v>106</v>
      </c>
      <c r="F232" s="158" t="s">
        <v>106</v>
      </c>
      <c r="G232" s="158" t="s">
        <v>106</v>
      </c>
      <c r="H232" s="158" t="s">
        <v>106</v>
      </c>
      <c r="I232" s="158" t="s">
        <v>106</v>
      </c>
      <c r="J232" s="158" t="s">
        <v>106</v>
      </c>
      <c r="K232" s="158" t="s">
        <v>791</v>
      </c>
      <c r="L232" s="158" t="s">
        <v>791</v>
      </c>
      <c r="M232" s="248" t="e">
        <f>IF(B232&lt;&gt;"",IF(FIND(B232,Registration!V1)&gt;0,IF(A232&lt;&gt;"","Present","No Vote"),""),"")</f>
        <v>#VALUE!</v>
      </c>
    </row>
    <row r="233" spans="1:13" ht="12.6" customHeight="1" x14ac:dyDescent="0.2">
      <c r="A233" s="214" t="str">
        <f t="shared" si="3"/>
        <v/>
      </c>
      <c r="B233" s="214" t="s">
        <v>902</v>
      </c>
      <c r="C233" s="158" t="s">
        <v>495</v>
      </c>
      <c r="D233" s="158" t="s">
        <v>106</v>
      </c>
      <c r="E233" s="158" t="s">
        <v>106</v>
      </c>
      <c r="F233" s="158" t="s">
        <v>106</v>
      </c>
      <c r="G233" s="158" t="s">
        <v>106</v>
      </c>
      <c r="H233" s="158" t="s">
        <v>106</v>
      </c>
      <c r="I233" s="158" t="s">
        <v>106</v>
      </c>
      <c r="J233" s="158" t="s">
        <v>106</v>
      </c>
      <c r="K233" s="158" t="s">
        <v>791</v>
      </c>
      <c r="L233" s="158" t="s">
        <v>791</v>
      </c>
      <c r="M233" s="248" t="e">
        <f>IF(B233&lt;&gt;"",IF(FIND(B233,Registration!V1)&gt;0,IF(A233&lt;&gt;"","Present","No Vote"),""),"")</f>
        <v>#VALUE!</v>
      </c>
    </row>
    <row r="234" spans="1:13" ht="12.6" customHeight="1" x14ac:dyDescent="0.2">
      <c r="A234" s="214" t="str">
        <f t="shared" si="3"/>
        <v/>
      </c>
      <c r="B234" s="214" t="s">
        <v>903</v>
      </c>
      <c r="C234" s="158" t="s">
        <v>495</v>
      </c>
      <c r="D234" s="158" t="s">
        <v>106</v>
      </c>
      <c r="E234" s="158" t="s">
        <v>11</v>
      </c>
      <c r="F234" s="158" t="s">
        <v>106</v>
      </c>
      <c r="G234" s="158" t="s">
        <v>106</v>
      </c>
      <c r="H234" s="158" t="s">
        <v>106</v>
      </c>
      <c r="I234" s="158" t="s">
        <v>106</v>
      </c>
      <c r="J234" s="158" t="s">
        <v>106</v>
      </c>
      <c r="K234" s="158" t="s">
        <v>791</v>
      </c>
      <c r="L234" s="158" t="s">
        <v>791</v>
      </c>
      <c r="M234" s="248" t="e">
        <f>IF(B234&lt;&gt;"",IF(FIND(B234,Registration!V1)&gt;0,IF(A234&lt;&gt;"","Present","No Vote"),""),"")</f>
        <v>#VALUE!</v>
      </c>
    </row>
    <row r="235" spans="1:13" ht="12.6" customHeight="1" x14ac:dyDescent="0.2">
      <c r="A235" s="214" t="str">
        <f t="shared" si="3"/>
        <v/>
      </c>
      <c r="B235" s="214" t="s">
        <v>904</v>
      </c>
      <c r="C235" s="158" t="s">
        <v>495</v>
      </c>
      <c r="D235" s="158" t="s">
        <v>106</v>
      </c>
      <c r="E235" s="158" t="s">
        <v>106</v>
      </c>
      <c r="F235" s="158" t="s">
        <v>106</v>
      </c>
      <c r="G235" s="158" t="s">
        <v>106</v>
      </c>
      <c r="H235" s="158" t="s">
        <v>106</v>
      </c>
      <c r="I235" s="158" t="s">
        <v>106</v>
      </c>
      <c r="J235" s="158" t="s">
        <v>106</v>
      </c>
      <c r="K235" s="158" t="s">
        <v>791</v>
      </c>
      <c r="L235" s="158" t="s">
        <v>791</v>
      </c>
      <c r="M235" s="248" t="e">
        <f>IF(B235&lt;&gt;"",IF(FIND(B235,Registration!V1)&gt;0,IF(A235&lt;&gt;"","Present","No Vote"),""),"")</f>
        <v>#VALUE!</v>
      </c>
    </row>
    <row r="236" spans="1:13" ht="12.6" customHeight="1" x14ac:dyDescent="0.2">
      <c r="A236" s="214" t="str">
        <f t="shared" si="3"/>
        <v/>
      </c>
      <c r="B236" s="214" t="s">
        <v>905</v>
      </c>
      <c r="C236" s="158" t="s">
        <v>495</v>
      </c>
      <c r="D236" s="158" t="s">
        <v>106</v>
      </c>
      <c r="E236" s="158" t="s">
        <v>106</v>
      </c>
      <c r="F236" s="158" t="s">
        <v>106</v>
      </c>
      <c r="G236" s="158" t="s">
        <v>106</v>
      </c>
      <c r="H236" s="158" t="s">
        <v>106</v>
      </c>
      <c r="I236" s="158" t="s">
        <v>106</v>
      </c>
      <c r="J236" s="158" t="s">
        <v>106</v>
      </c>
      <c r="K236" s="158" t="s">
        <v>791</v>
      </c>
      <c r="L236" s="158" t="s">
        <v>791</v>
      </c>
      <c r="M236" s="248" t="e">
        <f>IF(B236&lt;&gt;"",IF(FIND(B236,Registration!V1)&gt;0,IF(A236&lt;&gt;"","Present","No Vote"),""),"")</f>
        <v>#VALUE!</v>
      </c>
    </row>
    <row r="237" spans="1:13" ht="12.6" customHeight="1" x14ac:dyDescent="0.2">
      <c r="A237" s="214" t="str">
        <f t="shared" si="3"/>
        <v xml:space="preserve">Eutelsat S.A.
</v>
      </c>
      <c r="B237" s="214" t="s">
        <v>736</v>
      </c>
      <c r="C237" s="158" t="s">
        <v>495</v>
      </c>
      <c r="D237" s="158" t="s">
        <v>106</v>
      </c>
      <c r="E237" s="158" t="s">
        <v>106</v>
      </c>
      <c r="F237" s="158" t="s">
        <v>106</v>
      </c>
      <c r="G237" s="158" t="s">
        <v>11</v>
      </c>
      <c r="H237" s="158" t="s">
        <v>106</v>
      </c>
      <c r="I237" s="158" t="s">
        <v>106</v>
      </c>
      <c r="J237" s="158" t="s">
        <v>11</v>
      </c>
      <c r="K237" s="158" t="s">
        <v>795</v>
      </c>
      <c r="L237" s="158" t="s">
        <v>791</v>
      </c>
      <c r="M237" s="248" t="str">
        <f>IF(B237&lt;&gt;"",IF(FIND(B237,Registration!V1)&gt;0,IF(A237&lt;&gt;"","Present","No Vote"),""),"")</f>
        <v>Present</v>
      </c>
    </row>
    <row r="238" spans="1:13" ht="12.6" customHeight="1" x14ac:dyDescent="0.2">
      <c r="A238" s="214" t="str">
        <f t="shared" si="3"/>
        <v/>
      </c>
      <c r="B238" s="214" t="s">
        <v>906</v>
      </c>
      <c r="C238" s="158" t="s">
        <v>495</v>
      </c>
      <c r="D238" s="158" t="s">
        <v>106</v>
      </c>
      <c r="E238" s="158" t="s">
        <v>106</v>
      </c>
      <c r="F238" s="158" t="s">
        <v>106</v>
      </c>
      <c r="G238" s="158" t="s">
        <v>106</v>
      </c>
      <c r="H238" s="158" t="s">
        <v>106</v>
      </c>
      <c r="I238" s="158" t="s">
        <v>106</v>
      </c>
      <c r="J238" s="158" t="s">
        <v>106</v>
      </c>
      <c r="K238" s="158" t="s">
        <v>791</v>
      </c>
      <c r="L238" s="158" t="s">
        <v>791</v>
      </c>
      <c r="M238" s="248" t="e">
        <f>IF(B238&lt;&gt;"",IF(FIND(B238,Registration!V1)&gt;0,IF(A238&lt;&gt;"","Present","No Vote"),""),"")</f>
        <v>#VALUE!</v>
      </c>
    </row>
    <row r="239" spans="1:13" ht="12.6" customHeight="1" x14ac:dyDescent="0.2">
      <c r="A239" s="214" t="str">
        <f t="shared" si="3"/>
        <v/>
      </c>
      <c r="B239" s="214" t="s">
        <v>907</v>
      </c>
      <c r="C239" s="158" t="s">
        <v>500</v>
      </c>
      <c r="D239" s="158" t="s">
        <v>106</v>
      </c>
      <c r="E239" s="158" t="s">
        <v>106</v>
      </c>
      <c r="F239" s="158" t="s">
        <v>106</v>
      </c>
      <c r="G239" s="158" t="s">
        <v>106</v>
      </c>
      <c r="H239" s="158" t="s">
        <v>106</v>
      </c>
      <c r="I239" s="158" t="s">
        <v>106</v>
      </c>
      <c r="J239" s="158" t="s">
        <v>106</v>
      </c>
      <c r="K239" s="158" t="s">
        <v>791</v>
      </c>
      <c r="L239" s="158" t="s">
        <v>791</v>
      </c>
      <c r="M239" s="248" t="e">
        <f>IF(B239&lt;&gt;"",IF(FIND(B239,Registration!V1)&gt;0,IF(A239&lt;&gt;"","Present","No Vote"),""),"")</f>
        <v>#VALUE!</v>
      </c>
    </row>
    <row r="240" spans="1:13" ht="12.6" customHeight="1" x14ac:dyDescent="0.2">
      <c r="A240" s="214" t="str">
        <f t="shared" si="3"/>
        <v/>
      </c>
      <c r="B240" s="214" t="s">
        <v>908</v>
      </c>
      <c r="C240" s="158" t="s">
        <v>495</v>
      </c>
      <c r="D240" s="158" t="s">
        <v>106</v>
      </c>
      <c r="E240" s="158" t="s">
        <v>106</v>
      </c>
      <c r="F240" s="158" t="s">
        <v>106</v>
      </c>
      <c r="G240" s="158" t="s">
        <v>106</v>
      </c>
      <c r="H240" s="158" t="s">
        <v>106</v>
      </c>
      <c r="I240" s="158" t="s">
        <v>106</v>
      </c>
      <c r="J240" s="158" t="s">
        <v>106</v>
      </c>
      <c r="K240" s="158" t="s">
        <v>791</v>
      </c>
      <c r="L240" s="158" t="s">
        <v>791</v>
      </c>
      <c r="M240" s="248" t="str">
        <f>IF(B240&lt;&gt;"",IF(FIND(B240,Registration!V1)&gt;0,IF(A240&lt;&gt;"","Present","No Vote"),""),"")</f>
        <v>No Vote</v>
      </c>
    </row>
    <row r="241" spans="1:13" ht="12.6" customHeight="1" x14ac:dyDescent="0.2">
      <c r="A241" s="214" t="str">
        <f t="shared" si="3"/>
        <v/>
      </c>
      <c r="B241" s="214" t="s">
        <v>909</v>
      </c>
      <c r="C241" s="158" t="s">
        <v>495</v>
      </c>
      <c r="D241" s="158" t="s">
        <v>106</v>
      </c>
      <c r="E241" s="158" t="s">
        <v>106</v>
      </c>
      <c r="F241" s="158" t="s">
        <v>106</v>
      </c>
      <c r="G241" s="158" t="s">
        <v>106</v>
      </c>
      <c r="H241" s="158" t="s">
        <v>106</v>
      </c>
      <c r="I241" s="158" t="s">
        <v>106</v>
      </c>
      <c r="J241" s="158" t="s">
        <v>106</v>
      </c>
      <c r="K241" s="158" t="s">
        <v>791</v>
      </c>
      <c r="L241" s="158" t="s">
        <v>791</v>
      </c>
      <c r="M241" s="248" t="e">
        <f>IF(B241&lt;&gt;"",IF(FIND(B241,Registration!V1)&gt;0,IF(A241&lt;&gt;"","Present","No Vote"),""),"")</f>
        <v>#VALUE!</v>
      </c>
    </row>
    <row r="242" spans="1:13" ht="12.6" customHeight="1" x14ac:dyDescent="0.2">
      <c r="A242" s="214" t="str">
        <f t="shared" si="3"/>
        <v/>
      </c>
      <c r="B242" s="214" t="s">
        <v>5506</v>
      </c>
      <c r="C242" s="158" t="s">
        <v>509</v>
      </c>
      <c r="D242" s="158" t="s">
        <v>106</v>
      </c>
      <c r="E242" s="158" t="s">
        <v>106</v>
      </c>
      <c r="F242" s="158" t="s">
        <v>106</v>
      </c>
      <c r="G242" s="158" t="s">
        <v>106</v>
      </c>
      <c r="H242" s="158" t="s">
        <v>106</v>
      </c>
      <c r="I242" s="158" t="s">
        <v>106</v>
      </c>
      <c r="J242" s="158" t="s">
        <v>11</v>
      </c>
      <c r="K242" s="158" t="s">
        <v>791</v>
      </c>
      <c r="L242" s="158" t="s">
        <v>791</v>
      </c>
      <c r="M242" s="248" t="e">
        <f>IF(B242&lt;&gt;"",IF(FIND(B242,Registration!V1)&gt;0,IF(A242&lt;&gt;"","Present","No Vote"),""),"")</f>
        <v>#VALUE!</v>
      </c>
    </row>
    <row r="243" spans="1:13" ht="12.6" customHeight="1" x14ac:dyDescent="0.2">
      <c r="A243" s="214" t="str">
        <f t="shared" si="3"/>
        <v/>
      </c>
      <c r="B243" s="214" t="s">
        <v>5507</v>
      </c>
      <c r="C243" s="158" t="s">
        <v>505</v>
      </c>
      <c r="D243" s="158" t="s">
        <v>106</v>
      </c>
      <c r="E243" s="158" t="s">
        <v>106</v>
      </c>
      <c r="F243" s="158" t="s">
        <v>106</v>
      </c>
      <c r="G243" s="158" t="s">
        <v>106</v>
      </c>
      <c r="H243" s="158" t="s">
        <v>106</v>
      </c>
      <c r="I243" s="158" t="s">
        <v>106</v>
      </c>
      <c r="J243" s="158" t="s">
        <v>11</v>
      </c>
      <c r="K243" s="158" t="s">
        <v>791</v>
      </c>
      <c r="L243" s="158" t="s">
        <v>791</v>
      </c>
      <c r="M243" s="248" t="e">
        <f>IF(B243&lt;&gt;"",IF(FIND(B243,Registration!V1)&gt;0,IF(A243&lt;&gt;"","Present","No Vote"),""),"")</f>
        <v>#VALUE!</v>
      </c>
    </row>
    <row r="244" spans="1:13" ht="12.6" customHeight="1" x14ac:dyDescent="0.2">
      <c r="A244" s="214" t="str">
        <f t="shared" si="3"/>
        <v/>
      </c>
      <c r="B244" s="214" t="s">
        <v>910</v>
      </c>
      <c r="C244" s="158" t="s">
        <v>495</v>
      </c>
      <c r="D244" s="158" t="s">
        <v>106</v>
      </c>
      <c r="E244" s="158" t="s">
        <v>106</v>
      </c>
      <c r="F244" s="158" t="s">
        <v>106</v>
      </c>
      <c r="G244" s="158" t="s">
        <v>106</v>
      </c>
      <c r="H244" s="158" t="s">
        <v>106</v>
      </c>
      <c r="I244" s="158" t="s">
        <v>106</v>
      </c>
      <c r="J244" s="158" t="s">
        <v>106</v>
      </c>
      <c r="K244" s="158" t="s">
        <v>791</v>
      </c>
      <c r="L244" s="158" t="s">
        <v>791</v>
      </c>
      <c r="M244" s="248" t="e">
        <f>IF(B244&lt;&gt;"",IF(FIND(B244,Registration!V1)&gt;0,IF(A244&lt;&gt;"","Present","No Vote"),""),"")</f>
        <v>#VALUE!</v>
      </c>
    </row>
    <row r="245" spans="1:13" ht="12.6" customHeight="1" x14ac:dyDescent="0.2">
      <c r="A245" s="214" t="str">
        <f t="shared" si="3"/>
        <v/>
      </c>
      <c r="B245" s="214" t="s">
        <v>911</v>
      </c>
      <c r="C245" s="158" t="s">
        <v>495</v>
      </c>
      <c r="D245" s="158" t="s">
        <v>106</v>
      </c>
      <c r="E245" s="158" t="s">
        <v>106</v>
      </c>
      <c r="F245" s="158" t="s">
        <v>106</v>
      </c>
      <c r="G245" s="158" t="s">
        <v>106</v>
      </c>
      <c r="H245" s="158" t="s">
        <v>106</v>
      </c>
      <c r="I245" s="158" t="s">
        <v>106</v>
      </c>
      <c r="J245" s="158" t="s">
        <v>106</v>
      </c>
      <c r="K245" s="158" t="s">
        <v>791</v>
      </c>
      <c r="L245" s="158" t="s">
        <v>791</v>
      </c>
      <c r="M245" s="248" t="e">
        <f>IF(B245&lt;&gt;"",IF(FIND(B245,Registration!V1)&gt;0,IF(A245&lt;&gt;"","Present","No Vote"),""),"")</f>
        <v>#VALUE!</v>
      </c>
    </row>
    <row r="246" spans="1:13" ht="12.6" customHeight="1" x14ac:dyDescent="0.2">
      <c r="A246" s="214" t="str">
        <f t="shared" si="3"/>
        <v/>
      </c>
      <c r="B246" s="214" t="s">
        <v>912</v>
      </c>
      <c r="C246" s="158" t="s">
        <v>495</v>
      </c>
      <c r="D246" s="158" t="s">
        <v>106</v>
      </c>
      <c r="E246" s="158" t="s">
        <v>106</v>
      </c>
      <c r="F246" s="158" t="s">
        <v>106</v>
      </c>
      <c r="G246" s="158" t="s">
        <v>106</v>
      </c>
      <c r="H246" s="158" t="s">
        <v>106</v>
      </c>
      <c r="I246" s="158" t="s">
        <v>106</v>
      </c>
      <c r="J246" s="158" t="s">
        <v>106</v>
      </c>
      <c r="K246" s="158" t="s">
        <v>791</v>
      </c>
      <c r="L246" s="158" t="s">
        <v>791</v>
      </c>
      <c r="M246" s="248" t="e">
        <f>IF(B246&lt;&gt;"",IF(FIND(B246,Registration!V1)&gt;0,IF(A246&lt;&gt;"","Present","No Vote"),""),"")</f>
        <v>#VALUE!</v>
      </c>
    </row>
    <row r="247" spans="1:13" ht="12.6" customHeight="1" x14ac:dyDescent="0.2">
      <c r="A247" s="214" t="str">
        <f t="shared" si="3"/>
        <v/>
      </c>
      <c r="B247" s="214" t="s">
        <v>913</v>
      </c>
      <c r="C247" s="158" t="s">
        <v>500</v>
      </c>
      <c r="D247" s="158" t="s">
        <v>106</v>
      </c>
      <c r="E247" s="158" t="s">
        <v>11</v>
      </c>
      <c r="F247" s="158" t="s">
        <v>106</v>
      </c>
      <c r="G247" s="211" t="s">
        <v>106</v>
      </c>
      <c r="H247" s="158" t="s">
        <v>11</v>
      </c>
      <c r="I247" s="158" t="s">
        <v>106</v>
      </c>
      <c r="J247" s="158" t="s">
        <v>106</v>
      </c>
      <c r="K247" s="158" t="s">
        <v>791</v>
      </c>
      <c r="L247" s="158" t="s">
        <v>791</v>
      </c>
      <c r="M247" s="248" t="e">
        <f>IF(B247&lt;&gt;"",IF(FIND(B247,Registration!V1)&gt;0,IF(A247&lt;&gt;"","Present","No Vote"),""),"")</f>
        <v>#VALUE!</v>
      </c>
    </row>
    <row r="248" spans="1:13" ht="12.6" customHeight="1" x14ac:dyDescent="0.2">
      <c r="A248" s="214" t="str">
        <f t="shared" si="3"/>
        <v/>
      </c>
      <c r="B248" s="214" t="s">
        <v>914</v>
      </c>
      <c r="C248" s="158" t="s">
        <v>495</v>
      </c>
      <c r="D248" s="158" t="s">
        <v>106</v>
      </c>
      <c r="E248" s="158" t="s">
        <v>106</v>
      </c>
      <c r="F248" s="158" t="s">
        <v>106</v>
      </c>
      <c r="G248" s="158" t="s">
        <v>11</v>
      </c>
      <c r="H248" s="158" t="s">
        <v>106</v>
      </c>
      <c r="I248" s="158" t="s">
        <v>106</v>
      </c>
      <c r="J248" s="158" t="s">
        <v>106</v>
      </c>
      <c r="K248" s="158" t="s">
        <v>791</v>
      </c>
      <c r="L248" s="158" t="s">
        <v>791</v>
      </c>
      <c r="M248" s="248" t="e">
        <f>IF(B248&lt;&gt;"",IF(FIND(B248,Registration!V1)&gt;0,IF(A248&lt;&gt;"","Present","No Vote"),""),"")</f>
        <v>#VALUE!</v>
      </c>
    </row>
    <row r="249" spans="1:13" ht="12.6" customHeight="1" x14ac:dyDescent="0.2">
      <c r="A249" s="214" t="str">
        <f t="shared" si="3"/>
        <v/>
      </c>
      <c r="B249" s="214" t="s">
        <v>915</v>
      </c>
      <c r="C249" s="158" t="s">
        <v>503</v>
      </c>
      <c r="D249" s="158" t="s">
        <v>106</v>
      </c>
      <c r="E249" s="158" t="s">
        <v>106</v>
      </c>
      <c r="F249" s="158" t="s">
        <v>106</v>
      </c>
      <c r="G249" s="158" t="s">
        <v>106</v>
      </c>
      <c r="H249" s="158" t="s">
        <v>106</v>
      </c>
      <c r="I249" s="158" t="s">
        <v>106</v>
      </c>
      <c r="J249" s="158" t="s">
        <v>106</v>
      </c>
      <c r="K249" s="158" t="s">
        <v>791</v>
      </c>
      <c r="L249" s="158" t="s">
        <v>791</v>
      </c>
      <c r="M249" s="248" t="e">
        <f>IF(B249&lt;&gt;"",IF(FIND(B249,Registration!V1)&gt;0,IF(A249&lt;&gt;"","Present","No Vote"),""),"")</f>
        <v>#VALUE!</v>
      </c>
    </row>
    <row r="250" spans="1:13" ht="12.6" customHeight="1" x14ac:dyDescent="0.2">
      <c r="A250" s="214" t="str">
        <f t="shared" si="3"/>
        <v xml:space="preserve">Fiberhome Technologies Group
</v>
      </c>
      <c r="B250" s="214" t="s">
        <v>544</v>
      </c>
      <c r="C250" s="158" t="s">
        <v>503</v>
      </c>
      <c r="D250" s="158" t="s">
        <v>106</v>
      </c>
      <c r="E250" s="158" t="s">
        <v>11</v>
      </c>
      <c r="F250" s="158" t="s">
        <v>11</v>
      </c>
      <c r="G250" s="158" t="s">
        <v>11</v>
      </c>
      <c r="H250" s="158" t="s">
        <v>11</v>
      </c>
      <c r="I250" s="158" t="s">
        <v>11</v>
      </c>
      <c r="J250" s="158" t="s">
        <v>11</v>
      </c>
      <c r="K250" s="158" t="s">
        <v>795</v>
      </c>
      <c r="L250" s="158" t="s">
        <v>795</v>
      </c>
      <c r="M250" s="248" t="str">
        <f>IF(B250&lt;&gt;"",IF(FIND(B250,Registration!V1)&gt;0,IF(A250&lt;&gt;"","Present","No Vote"),""),"")</f>
        <v>Present</v>
      </c>
    </row>
    <row r="251" spans="1:13" ht="12.6" customHeight="1" x14ac:dyDescent="0.2">
      <c r="A251" s="214" t="str">
        <f t="shared" si="3"/>
        <v xml:space="preserve">FirstNet
</v>
      </c>
      <c r="B251" s="214" t="s">
        <v>574</v>
      </c>
      <c r="C251" s="158" t="s">
        <v>500</v>
      </c>
      <c r="D251" s="158" t="s">
        <v>11</v>
      </c>
      <c r="E251" s="158" t="s">
        <v>11</v>
      </c>
      <c r="F251" s="158" t="s">
        <v>106</v>
      </c>
      <c r="G251" s="158" t="s">
        <v>11</v>
      </c>
      <c r="H251" s="158" t="s">
        <v>11</v>
      </c>
      <c r="I251" s="158" t="s">
        <v>11</v>
      </c>
      <c r="J251" s="158" t="s">
        <v>11</v>
      </c>
      <c r="K251" s="158" t="s">
        <v>795</v>
      </c>
      <c r="L251" s="158" t="s">
        <v>795</v>
      </c>
      <c r="M251" s="248" t="str">
        <f>IF(B251&lt;&gt;"",IF(FIND(B251,Registration!V1)&gt;0,IF(A251&lt;&gt;"","Present","No Vote"),""),"")</f>
        <v>Present</v>
      </c>
    </row>
    <row r="252" spans="1:13" ht="12.6" customHeight="1" x14ac:dyDescent="0.2">
      <c r="A252" s="214" t="str">
        <f t="shared" si="3"/>
        <v/>
      </c>
      <c r="B252" s="214" t="s">
        <v>5508</v>
      </c>
      <c r="C252" s="158" t="s">
        <v>495</v>
      </c>
      <c r="D252" s="158" t="s">
        <v>106</v>
      </c>
      <c r="E252" s="158" t="s">
        <v>106</v>
      </c>
      <c r="F252" s="158" t="s">
        <v>106</v>
      </c>
      <c r="G252" s="158" t="s">
        <v>106</v>
      </c>
      <c r="H252" s="158" t="s">
        <v>106</v>
      </c>
      <c r="I252" s="158" t="s">
        <v>106</v>
      </c>
      <c r="J252" s="158" t="s">
        <v>106</v>
      </c>
      <c r="K252" s="158" t="s">
        <v>791</v>
      </c>
      <c r="L252" s="158" t="s">
        <v>791</v>
      </c>
      <c r="M252" s="248" t="e">
        <f>IF(B252&lt;&gt;"",IF(FIND(B252,Registration!V1)&gt;0,IF(A252&lt;&gt;"","Present","No Vote"),""),"")</f>
        <v>#VALUE!</v>
      </c>
    </row>
    <row r="253" spans="1:13" ht="12.6" customHeight="1" x14ac:dyDescent="0.2">
      <c r="A253" s="214" t="str">
        <f t="shared" si="3"/>
        <v/>
      </c>
      <c r="B253" s="214" t="s">
        <v>5509</v>
      </c>
      <c r="C253" s="158" t="s">
        <v>495</v>
      </c>
      <c r="D253" s="158" t="s">
        <v>106</v>
      </c>
      <c r="E253" s="158" t="s">
        <v>106</v>
      </c>
      <c r="F253" s="158" t="s">
        <v>106</v>
      </c>
      <c r="G253" s="158" t="s">
        <v>106</v>
      </c>
      <c r="H253" s="158" t="s">
        <v>106</v>
      </c>
      <c r="I253" s="158" t="s">
        <v>106</v>
      </c>
      <c r="J253" s="158" t="s">
        <v>106</v>
      </c>
      <c r="K253" s="158" t="s">
        <v>791</v>
      </c>
      <c r="L253" s="158" t="s">
        <v>791</v>
      </c>
      <c r="M253" s="248" t="e">
        <f>IF(B253&lt;&gt;"",IF(FIND(B253,Registration!V1)&gt;0,IF(A253&lt;&gt;"","Present","No Vote"),""),"")</f>
        <v>#VALUE!</v>
      </c>
    </row>
    <row r="254" spans="1:13" ht="12.6" customHeight="1" x14ac:dyDescent="0.2">
      <c r="A254" s="214" t="str">
        <f t="shared" si="3"/>
        <v/>
      </c>
      <c r="B254" s="214" t="s">
        <v>916</v>
      </c>
      <c r="C254" s="158" t="s">
        <v>495</v>
      </c>
      <c r="D254" s="158" t="s">
        <v>106</v>
      </c>
      <c r="E254" s="158" t="s">
        <v>106</v>
      </c>
      <c r="F254" s="158" t="s">
        <v>106</v>
      </c>
      <c r="G254" s="158" t="s">
        <v>106</v>
      </c>
      <c r="H254" s="158" t="s">
        <v>106</v>
      </c>
      <c r="I254" s="158" t="s">
        <v>106</v>
      </c>
      <c r="J254" s="158" t="s">
        <v>106</v>
      </c>
      <c r="K254" s="158" t="s">
        <v>791</v>
      </c>
      <c r="L254" s="158" t="s">
        <v>791</v>
      </c>
      <c r="M254" s="248" t="e">
        <f>IF(B254&lt;&gt;"",IF(FIND(B254,Registration!V1)&gt;0,IF(A254&lt;&gt;"","Present","No Vote"),""),"")</f>
        <v>#VALUE!</v>
      </c>
    </row>
    <row r="255" spans="1:13" ht="12.6" customHeight="1" x14ac:dyDescent="0.2">
      <c r="A255" s="214" t="str">
        <f t="shared" si="3"/>
        <v xml:space="preserve">Fraunhofer FOKUS
</v>
      </c>
      <c r="B255" s="214" t="s">
        <v>917</v>
      </c>
      <c r="C255" s="158" t="s">
        <v>495</v>
      </c>
      <c r="D255" s="158" t="s">
        <v>106</v>
      </c>
      <c r="E255" s="158" t="s">
        <v>106</v>
      </c>
      <c r="F255" s="158" t="s">
        <v>11</v>
      </c>
      <c r="G255" s="158" t="s">
        <v>106</v>
      </c>
      <c r="H255" s="158" t="s">
        <v>106</v>
      </c>
      <c r="I255" s="158" t="s">
        <v>11</v>
      </c>
      <c r="J255" s="158" t="s">
        <v>106</v>
      </c>
      <c r="K255" s="158" t="s">
        <v>795</v>
      </c>
      <c r="L255" s="158" t="s">
        <v>795</v>
      </c>
      <c r="M255" s="248" t="e">
        <f>IF(B255&lt;&gt;"",IF(FIND(B255,Registration!V1)&gt;0,IF(A255&lt;&gt;"","Present","No Vote"),""),"")</f>
        <v>#VALUE!</v>
      </c>
    </row>
    <row r="256" spans="1:13" ht="12.6" customHeight="1" x14ac:dyDescent="0.2">
      <c r="A256" s="214" t="str">
        <f t="shared" si="3"/>
        <v xml:space="preserve">Fraunhofer HHI
</v>
      </c>
      <c r="B256" s="214" t="s">
        <v>612</v>
      </c>
      <c r="C256" s="158" t="s">
        <v>495</v>
      </c>
      <c r="D256" s="158" t="s">
        <v>11</v>
      </c>
      <c r="E256" s="158" t="s">
        <v>11</v>
      </c>
      <c r="F256" s="158" t="s">
        <v>11</v>
      </c>
      <c r="G256" s="211" t="s">
        <v>11</v>
      </c>
      <c r="H256" s="158" t="s">
        <v>106</v>
      </c>
      <c r="I256" s="158" t="s">
        <v>11</v>
      </c>
      <c r="J256" s="158" t="s">
        <v>106</v>
      </c>
      <c r="K256" s="158" t="s">
        <v>795</v>
      </c>
      <c r="L256" s="158" t="s">
        <v>795</v>
      </c>
      <c r="M256" s="248" t="e">
        <f>IF(B256&lt;&gt;"",IF(FIND(B256,Registration!V1)&gt;0,IF(A256&lt;&gt;"","Present","No Vote"),""),"")</f>
        <v>#VALUE!</v>
      </c>
    </row>
    <row r="257" spans="1:13" ht="12.6" customHeight="1" x14ac:dyDescent="0.2">
      <c r="A257" s="214" t="str">
        <f t="shared" si="3"/>
        <v xml:space="preserve">Fraunhofer IIS
</v>
      </c>
      <c r="B257" s="214" t="s">
        <v>616</v>
      </c>
      <c r="C257" s="158" t="s">
        <v>495</v>
      </c>
      <c r="D257" s="158" t="s">
        <v>11</v>
      </c>
      <c r="E257" s="158" t="s">
        <v>11</v>
      </c>
      <c r="F257" s="158" t="s">
        <v>11</v>
      </c>
      <c r="G257" s="158" t="s">
        <v>11</v>
      </c>
      <c r="H257" s="158" t="s">
        <v>11</v>
      </c>
      <c r="I257" s="158" t="s">
        <v>11</v>
      </c>
      <c r="J257" s="158" t="s">
        <v>106</v>
      </c>
      <c r="K257" s="158" t="s">
        <v>795</v>
      </c>
      <c r="L257" s="158" t="s">
        <v>795</v>
      </c>
      <c r="M257" s="248" t="e">
        <f>IF(B257&lt;&gt;"",IF(FIND(B257,Registration!V1)&gt;0,IF(A257&lt;&gt;"","Present","No Vote"),""),"")</f>
        <v>#VALUE!</v>
      </c>
    </row>
    <row r="258" spans="1:13" ht="12.6" customHeight="1" x14ac:dyDescent="0.2">
      <c r="A258" s="214" t="str">
        <f t="shared" si="3"/>
        <v/>
      </c>
      <c r="B258" s="214" t="s">
        <v>918</v>
      </c>
      <c r="C258" s="158" t="s">
        <v>503</v>
      </c>
      <c r="D258" s="158" t="s">
        <v>106</v>
      </c>
      <c r="E258" s="158" t="s">
        <v>11</v>
      </c>
      <c r="F258" s="158" t="s">
        <v>11</v>
      </c>
      <c r="G258" s="211" t="s">
        <v>106</v>
      </c>
      <c r="H258" s="158" t="s">
        <v>106</v>
      </c>
      <c r="I258" s="158" t="s">
        <v>106</v>
      </c>
      <c r="J258" s="158" t="s">
        <v>106</v>
      </c>
      <c r="K258" s="158" t="s">
        <v>791</v>
      </c>
      <c r="L258" s="158" t="s">
        <v>791</v>
      </c>
      <c r="M258" s="248" t="e">
        <f>IF(B258&lt;&gt;"",IF(FIND(B258,Registration!V1)&gt;0,IF(A258&lt;&gt;"","Present","No Vote"),""),"")</f>
        <v>#VALUE!</v>
      </c>
    </row>
    <row r="259" spans="1:13" ht="12.6" customHeight="1" x14ac:dyDescent="0.2">
      <c r="A259" s="214" t="str">
        <f t="shared" ref="A259:A322" si="4">IF(AND(K259&lt;&gt;"Yes", L259&lt;&gt;"Yes"),"",B259 &amp; CHAR(10))</f>
        <v/>
      </c>
      <c r="B259" s="214" t="s">
        <v>919</v>
      </c>
      <c r="C259" s="158" t="s">
        <v>505</v>
      </c>
      <c r="D259" s="158" t="s">
        <v>106</v>
      </c>
      <c r="E259" s="158" t="s">
        <v>106</v>
      </c>
      <c r="F259" s="158" t="s">
        <v>106</v>
      </c>
      <c r="G259" s="158" t="s">
        <v>106</v>
      </c>
      <c r="H259" s="158" t="s">
        <v>106</v>
      </c>
      <c r="I259" s="158" t="s">
        <v>106</v>
      </c>
      <c r="J259" s="158" t="s">
        <v>106</v>
      </c>
      <c r="K259" s="158" t="s">
        <v>791</v>
      </c>
      <c r="L259" s="158" t="s">
        <v>791</v>
      </c>
      <c r="M259" s="248" t="e">
        <f>IF(B259&lt;&gt;"",IF(FIND(B259,Registration!V1)&gt;0,IF(A259&lt;&gt;"","Present","No Vote"),""),"")</f>
        <v>#VALUE!</v>
      </c>
    </row>
    <row r="260" spans="1:13" ht="12.6" customHeight="1" x14ac:dyDescent="0.2">
      <c r="A260" s="214" t="str">
        <f t="shared" si="4"/>
        <v/>
      </c>
      <c r="B260" s="214" t="s">
        <v>504</v>
      </c>
      <c r="C260" s="158" t="s">
        <v>688</v>
      </c>
      <c r="D260" s="158" t="s">
        <v>106</v>
      </c>
      <c r="E260" s="158" t="s">
        <v>11</v>
      </c>
      <c r="F260" s="158" t="s">
        <v>106</v>
      </c>
      <c r="G260" s="158" t="s">
        <v>106</v>
      </c>
      <c r="H260" s="158" t="s">
        <v>106</v>
      </c>
      <c r="I260" s="158" t="s">
        <v>106</v>
      </c>
      <c r="J260" s="158" t="s">
        <v>106</v>
      </c>
      <c r="K260" s="158" t="s">
        <v>791</v>
      </c>
      <c r="L260" s="158" t="s">
        <v>791</v>
      </c>
      <c r="M260" s="248" t="str">
        <f>IF(B260&lt;&gt;"",IF(FIND(B260,Registration!V1)&gt;0,IF(A260&lt;&gt;"","Present","No Vote"),""),"")</f>
        <v>No Vote</v>
      </c>
    </row>
    <row r="261" spans="1:13" ht="12.6" customHeight="1" x14ac:dyDescent="0.2">
      <c r="A261" s="214" t="str">
        <f t="shared" si="4"/>
        <v xml:space="preserve">Fujitsu Limited
</v>
      </c>
      <c r="B261" s="214" t="s">
        <v>504</v>
      </c>
      <c r="C261" s="158" t="s">
        <v>505</v>
      </c>
      <c r="D261" s="158" t="s">
        <v>106</v>
      </c>
      <c r="E261" s="158" t="s">
        <v>11</v>
      </c>
      <c r="F261" s="158" t="s">
        <v>106</v>
      </c>
      <c r="G261" s="158" t="s">
        <v>106</v>
      </c>
      <c r="H261" s="158" t="s">
        <v>106</v>
      </c>
      <c r="I261" s="158" t="s">
        <v>11</v>
      </c>
      <c r="J261" s="158" t="s">
        <v>106</v>
      </c>
      <c r="K261" s="158" t="s">
        <v>795</v>
      </c>
      <c r="L261" s="158" t="s">
        <v>791</v>
      </c>
      <c r="M261" s="248" t="str">
        <f>IF(B261&lt;&gt;"",IF(FIND(B261,Registration!V1)&gt;0,IF(A261&lt;&gt;"","Present","No Vote"),""),"")</f>
        <v>Present</v>
      </c>
    </row>
    <row r="262" spans="1:13" ht="12.6" customHeight="1" x14ac:dyDescent="0.2">
      <c r="A262" s="214" t="str">
        <f t="shared" si="4"/>
        <v/>
      </c>
      <c r="B262" s="214" t="s">
        <v>504</v>
      </c>
      <c r="C262" s="158" t="s">
        <v>495</v>
      </c>
      <c r="D262" s="158" t="s">
        <v>11</v>
      </c>
      <c r="E262" s="158" t="s">
        <v>106</v>
      </c>
      <c r="F262" s="158" t="s">
        <v>11</v>
      </c>
      <c r="G262" s="158" t="s">
        <v>11</v>
      </c>
      <c r="H262" s="158" t="s">
        <v>106</v>
      </c>
      <c r="I262" s="158" t="s">
        <v>106</v>
      </c>
      <c r="J262" s="158" t="s">
        <v>106</v>
      </c>
      <c r="K262" s="158" t="s">
        <v>791</v>
      </c>
      <c r="L262" s="158" t="s">
        <v>791</v>
      </c>
      <c r="M262" s="248" t="str">
        <f>IF(B262&lt;&gt;"",IF(FIND(B262,Registration!V1)&gt;0,IF(A262&lt;&gt;"","Present","No Vote"),""),"")</f>
        <v>No Vote</v>
      </c>
    </row>
    <row r="263" spans="1:13" ht="12.6" customHeight="1" x14ac:dyDescent="0.2">
      <c r="A263" s="214" t="str">
        <f t="shared" si="4"/>
        <v xml:space="preserve">Futurewei
</v>
      </c>
      <c r="B263" s="214" t="s">
        <v>920</v>
      </c>
      <c r="C263" s="158" t="s">
        <v>495</v>
      </c>
      <c r="D263" s="158" t="s">
        <v>106</v>
      </c>
      <c r="E263" s="158" t="s">
        <v>106</v>
      </c>
      <c r="F263" s="158" t="s">
        <v>106</v>
      </c>
      <c r="G263" s="158" t="s">
        <v>106</v>
      </c>
      <c r="H263" s="158" t="s">
        <v>106</v>
      </c>
      <c r="I263" s="158" t="s">
        <v>11</v>
      </c>
      <c r="J263" s="158" t="s">
        <v>11</v>
      </c>
      <c r="K263" s="158" t="s">
        <v>795</v>
      </c>
      <c r="L263" s="158" t="s">
        <v>791</v>
      </c>
      <c r="M263" s="248" t="str">
        <f>IF(B263&lt;&gt;"",IF(FIND(B263,Registration!V1)&gt;0,IF(A263&lt;&gt;"","Present","No Vote"),""),"")</f>
        <v>Present</v>
      </c>
    </row>
    <row r="264" spans="1:13" ht="12.6" customHeight="1" x14ac:dyDescent="0.2">
      <c r="A264" s="214" t="str">
        <f t="shared" si="4"/>
        <v xml:space="preserve">Futurewei Technologies
</v>
      </c>
      <c r="B264" s="214" t="s">
        <v>722</v>
      </c>
      <c r="C264" s="158" t="s">
        <v>500</v>
      </c>
      <c r="D264" s="158" t="s">
        <v>11</v>
      </c>
      <c r="E264" s="158" t="s">
        <v>11</v>
      </c>
      <c r="F264" s="158" t="s">
        <v>11</v>
      </c>
      <c r="G264" s="158" t="s">
        <v>11</v>
      </c>
      <c r="H264" s="158" t="s">
        <v>11</v>
      </c>
      <c r="I264" s="158" t="s">
        <v>11</v>
      </c>
      <c r="J264" s="158" t="s">
        <v>11</v>
      </c>
      <c r="K264" s="158" t="s">
        <v>795</v>
      </c>
      <c r="L264" s="158" t="s">
        <v>795</v>
      </c>
      <c r="M264" s="248" t="str">
        <f>IF(B264&lt;&gt;"",IF(FIND(B264,Registration!V1)&gt;0,IF(A264&lt;&gt;"","Present","No Vote"),""),"")</f>
        <v>Present</v>
      </c>
    </row>
    <row r="265" spans="1:13" ht="12.6" customHeight="1" x14ac:dyDescent="0.2">
      <c r="A265" s="214" t="str">
        <f t="shared" si="4"/>
        <v/>
      </c>
      <c r="B265" s="214" t="s">
        <v>921</v>
      </c>
      <c r="C265" s="158" t="s">
        <v>495</v>
      </c>
      <c r="D265" s="158" t="s">
        <v>106</v>
      </c>
      <c r="E265" s="158" t="s">
        <v>106</v>
      </c>
      <c r="F265" s="158" t="s">
        <v>106</v>
      </c>
      <c r="G265" s="158" t="s">
        <v>106</v>
      </c>
      <c r="H265" s="158" t="s">
        <v>106</v>
      </c>
      <c r="I265" s="158" t="s">
        <v>106</v>
      </c>
      <c r="J265" s="158" t="s">
        <v>106</v>
      </c>
      <c r="K265" s="158" t="s">
        <v>791</v>
      </c>
      <c r="L265" s="158" t="s">
        <v>791</v>
      </c>
      <c r="M265" s="248" t="e">
        <f>IF(B265&lt;&gt;"",IF(FIND(B265,Registration!V1)&gt;0,IF(A265&lt;&gt;"","Present","No Vote"),""),"")</f>
        <v>#VALUE!</v>
      </c>
    </row>
    <row r="266" spans="1:13" ht="12.6" customHeight="1" x14ac:dyDescent="0.2">
      <c r="A266" s="214" t="str">
        <f t="shared" si="4"/>
        <v/>
      </c>
      <c r="B266" s="214" t="s">
        <v>5510</v>
      </c>
      <c r="C266" s="158" t="s">
        <v>509</v>
      </c>
      <c r="D266" s="158" t="s">
        <v>106</v>
      </c>
      <c r="E266" s="158" t="s">
        <v>106</v>
      </c>
      <c r="F266" s="158" t="s">
        <v>106</v>
      </c>
      <c r="G266" s="158" t="s">
        <v>106</v>
      </c>
      <c r="H266" s="158" t="s">
        <v>106</v>
      </c>
      <c r="I266" s="158" t="s">
        <v>106</v>
      </c>
      <c r="J266" s="158" t="s">
        <v>106</v>
      </c>
      <c r="K266" s="158" t="s">
        <v>791</v>
      </c>
      <c r="L266" s="158" t="s">
        <v>791</v>
      </c>
      <c r="M266" s="248" t="e">
        <f>IF(B266&lt;&gt;"",IF(FIND(B266,Registration!V1)&gt;0,IF(A266&lt;&gt;"","Present","No Vote"),""),"")</f>
        <v>#VALUE!</v>
      </c>
    </row>
    <row r="267" spans="1:13" ht="12.6" customHeight="1" x14ac:dyDescent="0.2">
      <c r="A267" s="214" t="str">
        <f t="shared" si="4"/>
        <v/>
      </c>
      <c r="B267" s="214" t="s">
        <v>922</v>
      </c>
      <c r="C267" s="158" t="s">
        <v>495</v>
      </c>
      <c r="D267" s="158" t="s">
        <v>106</v>
      </c>
      <c r="E267" s="158" t="s">
        <v>106</v>
      </c>
      <c r="F267" s="158" t="s">
        <v>106</v>
      </c>
      <c r="G267" s="158" t="s">
        <v>106</v>
      </c>
      <c r="H267" s="158" t="s">
        <v>106</v>
      </c>
      <c r="I267" s="158" t="s">
        <v>106</v>
      </c>
      <c r="J267" s="158" t="s">
        <v>106</v>
      </c>
      <c r="K267" s="158" t="s">
        <v>791</v>
      </c>
      <c r="L267" s="158" t="s">
        <v>791</v>
      </c>
      <c r="M267" s="248" t="str">
        <f>IF(B267&lt;&gt;"",IF(FIND(B267,Registration!V1)&gt;0,IF(A267&lt;&gt;"","Present","No Vote"),""),"")</f>
        <v>No Vote</v>
      </c>
    </row>
    <row r="268" spans="1:13" ht="12.6" customHeight="1" x14ac:dyDescent="0.2">
      <c r="A268" s="214" t="str">
        <f t="shared" si="4"/>
        <v/>
      </c>
      <c r="B268" s="214" t="s">
        <v>923</v>
      </c>
      <c r="C268" s="158" t="s">
        <v>503</v>
      </c>
      <c r="D268" s="158" t="s">
        <v>106</v>
      </c>
      <c r="E268" s="158" t="s">
        <v>106</v>
      </c>
      <c r="F268" s="158" t="s">
        <v>106</v>
      </c>
      <c r="G268" s="158" t="s">
        <v>106</v>
      </c>
      <c r="H268" s="158" t="s">
        <v>106</v>
      </c>
      <c r="I268" s="158" t="s">
        <v>106</v>
      </c>
      <c r="J268" s="158" t="s">
        <v>106</v>
      </c>
      <c r="K268" s="158" t="s">
        <v>791</v>
      </c>
      <c r="L268" s="158" t="s">
        <v>791</v>
      </c>
      <c r="M268" s="248" t="e">
        <f>IF(B268&lt;&gt;"",IF(FIND(B268,Registration!V1)&gt;0,IF(A268&lt;&gt;"","Present","No Vote"),""),"")</f>
        <v>#VALUE!</v>
      </c>
    </row>
    <row r="269" spans="1:13" ht="12.6" customHeight="1" x14ac:dyDescent="0.2">
      <c r="A269" s="214" t="str">
        <f t="shared" si="4"/>
        <v/>
      </c>
      <c r="B269" s="214" t="s">
        <v>924</v>
      </c>
      <c r="C269" s="158" t="s">
        <v>503</v>
      </c>
      <c r="D269" s="158" t="s">
        <v>106</v>
      </c>
      <c r="E269" s="158" t="s">
        <v>106</v>
      </c>
      <c r="F269" s="158" t="s">
        <v>106</v>
      </c>
      <c r="G269" s="158" t="s">
        <v>106</v>
      </c>
      <c r="H269" s="158" t="s">
        <v>106</v>
      </c>
      <c r="I269" s="158" t="s">
        <v>106</v>
      </c>
      <c r="J269" s="158" t="s">
        <v>106</v>
      </c>
      <c r="K269" s="158" t="s">
        <v>791</v>
      </c>
      <c r="L269" s="158" t="s">
        <v>791</v>
      </c>
      <c r="M269" s="248" t="e">
        <f>IF(B269&lt;&gt;"",IF(FIND(B269,Registration!V1)&gt;0,IF(A269&lt;&gt;"","Present","No Vote"),""),"")</f>
        <v>#VALUE!</v>
      </c>
    </row>
    <row r="270" spans="1:13" ht="12.6" customHeight="1" x14ac:dyDescent="0.2">
      <c r="A270" s="214" t="str">
        <f t="shared" si="4"/>
        <v/>
      </c>
      <c r="B270" s="214" t="s">
        <v>925</v>
      </c>
      <c r="C270" s="158" t="s">
        <v>495</v>
      </c>
      <c r="D270" s="158" t="s">
        <v>106</v>
      </c>
      <c r="E270" s="158" t="s">
        <v>106</v>
      </c>
      <c r="F270" s="158" t="s">
        <v>106</v>
      </c>
      <c r="G270" s="158" t="s">
        <v>106</v>
      </c>
      <c r="H270" s="158" t="s">
        <v>106</v>
      </c>
      <c r="I270" s="158" t="s">
        <v>106</v>
      </c>
      <c r="J270" s="158" t="s">
        <v>106</v>
      </c>
      <c r="K270" s="158" t="s">
        <v>791</v>
      </c>
      <c r="L270" s="158" t="s">
        <v>791</v>
      </c>
      <c r="M270" s="248" t="e">
        <f>IF(B270&lt;&gt;"",IF(FIND(B270,Registration!V1)&gt;0,IF(A270&lt;&gt;"","Present","No Vote"),""),"")</f>
        <v>#VALUE!</v>
      </c>
    </row>
    <row r="271" spans="1:13" ht="12.6" customHeight="1" x14ac:dyDescent="0.2">
      <c r="A271" s="214" t="str">
        <f t="shared" si="4"/>
        <v/>
      </c>
      <c r="B271" s="214" t="s">
        <v>926</v>
      </c>
      <c r="C271" s="158" t="s">
        <v>495</v>
      </c>
      <c r="D271" s="158" t="s">
        <v>106</v>
      </c>
      <c r="E271" s="158" t="s">
        <v>106</v>
      </c>
      <c r="F271" s="158" t="s">
        <v>106</v>
      </c>
      <c r="G271" s="158" t="s">
        <v>106</v>
      </c>
      <c r="H271" s="158" t="s">
        <v>106</v>
      </c>
      <c r="I271" s="158" t="s">
        <v>106</v>
      </c>
      <c r="J271" s="158" t="s">
        <v>106</v>
      </c>
      <c r="K271" s="158" t="s">
        <v>791</v>
      </c>
      <c r="L271" s="158" t="s">
        <v>791</v>
      </c>
      <c r="M271" s="248" t="e">
        <f>IF(B271&lt;&gt;"",IF(FIND(B271,Registration!V1)&gt;0,IF(A271&lt;&gt;"","Present","No Vote"),""),"")</f>
        <v>#VALUE!</v>
      </c>
    </row>
    <row r="272" spans="1:13" ht="12.6" customHeight="1" x14ac:dyDescent="0.2">
      <c r="A272" s="214" t="str">
        <f t="shared" si="4"/>
        <v/>
      </c>
      <c r="B272" s="214" t="s">
        <v>927</v>
      </c>
      <c r="C272" s="158" t="s">
        <v>495</v>
      </c>
      <c r="D272" s="158" t="s">
        <v>106</v>
      </c>
      <c r="E272" s="158" t="s">
        <v>106</v>
      </c>
      <c r="F272" s="158" t="s">
        <v>106</v>
      </c>
      <c r="G272" s="158" t="s">
        <v>106</v>
      </c>
      <c r="H272" s="158" t="s">
        <v>106</v>
      </c>
      <c r="I272" s="158" t="s">
        <v>106</v>
      </c>
      <c r="J272" s="158" t="s">
        <v>106</v>
      </c>
      <c r="K272" s="158" t="s">
        <v>791</v>
      </c>
      <c r="L272" s="158" t="s">
        <v>791</v>
      </c>
      <c r="M272" s="248" t="e">
        <f>IF(B272&lt;&gt;"",IF(FIND(B272,Registration!V1)&gt;0,IF(A272&lt;&gt;"","Present","No Vote"),""),"")</f>
        <v>#VALUE!</v>
      </c>
    </row>
    <row r="273" spans="1:13" ht="12.6" customHeight="1" x14ac:dyDescent="0.2">
      <c r="A273" s="214" t="str">
        <f t="shared" si="4"/>
        <v/>
      </c>
      <c r="B273" s="214" t="s">
        <v>928</v>
      </c>
      <c r="C273" s="158" t="s">
        <v>495</v>
      </c>
      <c r="D273" s="158" t="s">
        <v>106</v>
      </c>
      <c r="E273" s="158" t="s">
        <v>106</v>
      </c>
      <c r="F273" s="158" t="s">
        <v>106</v>
      </c>
      <c r="G273" s="211" t="s">
        <v>106</v>
      </c>
      <c r="H273" s="158" t="s">
        <v>106</v>
      </c>
      <c r="I273" s="158" t="s">
        <v>106</v>
      </c>
      <c r="J273" s="158" t="s">
        <v>106</v>
      </c>
      <c r="K273" s="158" t="s">
        <v>791</v>
      </c>
      <c r="L273" s="158" t="s">
        <v>791</v>
      </c>
      <c r="M273" s="248" t="e">
        <f>IF(B273&lt;&gt;"",IF(FIND(B273,Registration!V1)&gt;0,IF(A273&lt;&gt;"","Present","No Vote"),""),"")</f>
        <v>#VALUE!</v>
      </c>
    </row>
    <row r="274" spans="1:13" ht="12.6" customHeight="1" x14ac:dyDescent="0.2">
      <c r="A274" s="214" t="str">
        <f t="shared" si="4"/>
        <v/>
      </c>
      <c r="B274" s="214" t="s">
        <v>929</v>
      </c>
      <c r="C274" s="158" t="s">
        <v>495</v>
      </c>
      <c r="D274" s="158" t="s">
        <v>106</v>
      </c>
      <c r="E274" s="158" t="s">
        <v>106</v>
      </c>
      <c r="F274" s="158" t="s">
        <v>106</v>
      </c>
      <c r="G274" s="158" t="s">
        <v>106</v>
      </c>
      <c r="H274" s="158" t="s">
        <v>106</v>
      </c>
      <c r="I274" s="158" t="s">
        <v>106</v>
      </c>
      <c r="J274" s="158" t="s">
        <v>106</v>
      </c>
      <c r="K274" s="158" t="s">
        <v>791</v>
      </c>
      <c r="L274" s="158" t="s">
        <v>791</v>
      </c>
      <c r="M274" s="248" t="e">
        <f>IF(B274&lt;&gt;"",IF(FIND(B274,Registration!V1)&gt;0,IF(A274&lt;&gt;"","Present","No Vote"),""),"")</f>
        <v>#VALUE!</v>
      </c>
    </row>
    <row r="275" spans="1:13" ht="12.6" customHeight="1" x14ac:dyDescent="0.2">
      <c r="A275" s="214" t="str">
        <f t="shared" si="4"/>
        <v xml:space="preserve">GOHIGH DATA NETWORKS TECH.
</v>
      </c>
      <c r="B275" s="214" t="s">
        <v>738</v>
      </c>
      <c r="C275" s="158" t="s">
        <v>503</v>
      </c>
      <c r="D275" s="158" t="s">
        <v>11</v>
      </c>
      <c r="E275" s="158" t="s">
        <v>11</v>
      </c>
      <c r="F275" s="158" t="s">
        <v>11</v>
      </c>
      <c r="G275" s="158" t="s">
        <v>11</v>
      </c>
      <c r="H275" s="158" t="s">
        <v>106</v>
      </c>
      <c r="I275" s="158" t="s">
        <v>11</v>
      </c>
      <c r="J275" s="158" t="s">
        <v>11</v>
      </c>
      <c r="K275" s="158" t="s">
        <v>795</v>
      </c>
      <c r="L275" s="158" t="s">
        <v>795</v>
      </c>
      <c r="M275" s="248" t="str">
        <f>IF(B275&lt;&gt;"",IF(FIND(B275,Registration!V1)&gt;0,IF(A275&lt;&gt;"","Present","No Vote"),""),"")</f>
        <v>Present</v>
      </c>
    </row>
    <row r="276" spans="1:13" ht="12.6" customHeight="1" x14ac:dyDescent="0.2">
      <c r="A276" s="214" t="str">
        <f t="shared" si="4"/>
        <v/>
      </c>
      <c r="B276" s="214" t="s">
        <v>930</v>
      </c>
      <c r="C276" s="158" t="s">
        <v>503</v>
      </c>
      <c r="D276" s="158" t="s">
        <v>106</v>
      </c>
      <c r="E276" s="158" t="s">
        <v>106</v>
      </c>
      <c r="F276" s="158" t="s">
        <v>106</v>
      </c>
      <c r="G276" s="158" t="s">
        <v>106</v>
      </c>
      <c r="H276" s="158" t="s">
        <v>106</v>
      </c>
      <c r="I276" s="158" t="s">
        <v>106</v>
      </c>
      <c r="J276" s="158" t="s">
        <v>106</v>
      </c>
      <c r="K276" s="158" t="s">
        <v>791</v>
      </c>
      <c r="L276" s="158" t="s">
        <v>791</v>
      </c>
      <c r="M276" s="248" t="e">
        <f>IF(B276&lt;&gt;"",IF(FIND(B276,Registration!V1)&gt;0,IF(A276&lt;&gt;"","Present","No Vote"),""),"")</f>
        <v>#VALUE!</v>
      </c>
    </row>
    <row r="277" spans="1:13" ht="12.6" customHeight="1" x14ac:dyDescent="0.2">
      <c r="A277" s="214" t="str">
        <f t="shared" si="4"/>
        <v/>
      </c>
      <c r="B277" s="214" t="s">
        <v>573</v>
      </c>
      <c r="C277" s="158" t="s">
        <v>500</v>
      </c>
      <c r="D277" s="158" t="s">
        <v>106</v>
      </c>
      <c r="E277" s="158" t="s">
        <v>106</v>
      </c>
      <c r="F277" s="158" t="s">
        <v>106</v>
      </c>
      <c r="G277" s="158" t="s">
        <v>106</v>
      </c>
      <c r="H277" s="158" t="s">
        <v>106</v>
      </c>
      <c r="I277" s="158" t="s">
        <v>106</v>
      </c>
      <c r="J277" s="158" t="s">
        <v>106</v>
      </c>
      <c r="K277" s="158" t="s">
        <v>791</v>
      </c>
      <c r="L277" s="158" t="s">
        <v>791</v>
      </c>
      <c r="M277" s="248" t="str">
        <f>IF(B277&lt;&gt;"",IF(FIND(B277,Registration!V1)&gt;0,IF(A277&lt;&gt;"","Present","No Vote"),""),"")</f>
        <v>No Vote</v>
      </c>
    </row>
    <row r="278" spans="1:13" ht="12.6" customHeight="1" x14ac:dyDescent="0.2">
      <c r="A278" s="214" t="str">
        <f t="shared" si="4"/>
        <v/>
      </c>
      <c r="B278" s="214" t="s">
        <v>5511</v>
      </c>
      <c r="C278" s="158" t="s">
        <v>495</v>
      </c>
      <c r="D278" s="158" t="s">
        <v>106</v>
      </c>
      <c r="E278" s="158" t="s">
        <v>106</v>
      </c>
      <c r="F278" s="158" t="s">
        <v>106</v>
      </c>
      <c r="G278" s="158" t="s">
        <v>106</v>
      </c>
      <c r="H278" s="158" t="s">
        <v>106</v>
      </c>
      <c r="I278" s="158" t="s">
        <v>106</v>
      </c>
      <c r="J278" s="158" t="s">
        <v>106</v>
      </c>
      <c r="K278" s="158" t="s">
        <v>791</v>
      </c>
      <c r="L278" s="158" t="s">
        <v>791</v>
      </c>
      <c r="M278" s="248" t="e">
        <f>IF(B278&lt;&gt;"",IF(FIND(B278,Registration!V1)&gt;0,IF(A278&lt;&gt;"","Present","No Vote"),""),"")</f>
        <v>#VALUE!</v>
      </c>
    </row>
    <row r="279" spans="1:13" ht="12.6" customHeight="1" x14ac:dyDescent="0.2">
      <c r="A279" s="214" t="str">
        <f t="shared" si="4"/>
        <v/>
      </c>
      <c r="B279" s="214" t="s">
        <v>931</v>
      </c>
      <c r="C279" s="158" t="s">
        <v>495</v>
      </c>
      <c r="D279" s="158" t="s">
        <v>106</v>
      </c>
      <c r="E279" s="158" t="s">
        <v>106</v>
      </c>
      <c r="F279" s="158" t="s">
        <v>106</v>
      </c>
      <c r="G279" s="158" t="s">
        <v>106</v>
      </c>
      <c r="H279" s="158" t="s">
        <v>106</v>
      </c>
      <c r="I279" s="158" t="s">
        <v>106</v>
      </c>
      <c r="J279" s="158" t="s">
        <v>106</v>
      </c>
      <c r="K279" s="158" t="s">
        <v>791</v>
      </c>
      <c r="L279" s="158" t="s">
        <v>791</v>
      </c>
      <c r="M279" s="248" t="e">
        <f>IF(B279&lt;&gt;"",IF(FIND(B279,Registration!V1)&gt;0,IF(A279&lt;&gt;"","Present","No Vote"),""),"")</f>
        <v>#VALUE!</v>
      </c>
    </row>
    <row r="280" spans="1:13" ht="12.6" customHeight="1" x14ac:dyDescent="0.2">
      <c r="A280" s="214" t="str">
        <f t="shared" si="4"/>
        <v/>
      </c>
      <c r="B280" s="214" t="s">
        <v>932</v>
      </c>
      <c r="C280" s="158" t="s">
        <v>503</v>
      </c>
      <c r="D280" s="158" t="s">
        <v>106</v>
      </c>
      <c r="E280" s="158" t="s">
        <v>106</v>
      </c>
      <c r="F280" s="158" t="s">
        <v>106</v>
      </c>
      <c r="G280" s="158" t="s">
        <v>106</v>
      </c>
      <c r="H280" s="158" t="s">
        <v>106</v>
      </c>
      <c r="I280" s="158" t="s">
        <v>106</v>
      </c>
      <c r="J280" s="158" t="s">
        <v>11</v>
      </c>
      <c r="K280" s="158" t="s">
        <v>791</v>
      </c>
      <c r="L280" s="158" t="s">
        <v>791</v>
      </c>
      <c r="M280" s="248" t="e">
        <f>IF(B280&lt;&gt;"",IF(FIND(B280,Registration!V1)&gt;0,IF(A280&lt;&gt;"","Present","No Vote"),""),"")</f>
        <v>#VALUE!</v>
      </c>
    </row>
    <row r="281" spans="1:13" ht="12.6" customHeight="1" x14ac:dyDescent="0.2">
      <c r="A281" s="214" t="str">
        <f t="shared" si="4"/>
        <v xml:space="preserve">Guangdong OPPO Mobile Telecom.
</v>
      </c>
      <c r="B281" s="214" t="s">
        <v>548</v>
      </c>
      <c r="C281" s="158" t="s">
        <v>503</v>
      </c>
      <c r="D281" s="158" t="s">
        <v>106</v>
      </c>
      <c r="E281" s="158" t="s">
        <v>11</v>
      </c>
      <c r="F281" s="158" t="s">
        <v>11</v>
      </c>
      <c r="G281" s="158" t="s">
        <v>11</v>
      </c>
      <c r="H281" s="158" t="s">
        <v>11</v>
      </c>
      <c r="I281" s="158" t="s">
        <v>11</v>
      </c>
      <c r="J281" s="158" t="s">
        <v>11</v>
      </c>
      <c r="K281" s="158" t="s">
        <v>795</v>
      </c>
      <c r="L281" s="158" t="s">
        <v>795</v>
      </c>
      <c r="M281" s="248" t="str">
        <f>IF(B281&lt;&gt;"",IF(FIND(B281,Registration!V1)&gt;0,IF(A281&lt;&gt;"","Present","No Vote"),""),"")</f>
        <v>Present</v>
      </c>
    </row>
    <row r="282" spans="1:13" ht="12.6" customHeight="1" x14ac:dyDescent="0.2">
      <c r="A282" s="214" t="str">
        <f t="shared" si="4"/>
        <v/>
      </c>
      <c r="B282" s="214" t="s">
        <v>5512</v>
      </c>
      <c r="C282" s="158" t="s">
        <v>495</v>
      </c>
      <c r="D282" s="158" t="s">
        <v>106</v>
      </c>
      <c r="E282" s="158" t="s">
        <v>106</v>
      </c>
      <c r="F282" s="158" t="s">
        <v>106</v>
      </c>
      <c r="G282" s="158" t="s">
        <v>106</v>
      </c>
      <c r="H282" s="158" t="s">
        <v>106</v>
      </c>
      <c r="I282" s="158" t="s">
        <v>106</v>
      </c>
      <c r="J282" s="158" t="s">
        <v>106</v>
      </c>
      <c r="K282" s="158" t="s">
        <v>791</v>
      </c>
      <c r="L282" s="158" t="s">
        <v>791</v>
      </c>
      <c r="M282" s="248" t="e">
        <f>IF(B282&lt;&gt;"",IF(FIND(B282,Registration!V1)&gt;0,IF(A282&lt;&gt;"","Present","No Vote"),""),"")</f>
        <v>#VALUE!</v>
      </c>
    </row>
    <row r="283" spans="1:13" ht="12.6" customHeight="1" x14ac:dyDescent="0.2">
      <c r="A283" s="214" t="str">
        <f t="shared" si="4"/>
        <v/>
      </c>
      <c r="B283" s="214" t="s">
        <v>5513</v>
      </c>
      <c r="C283" s="158" t="s">
        <v>503</v>
      </c>
      <c r="D283" s="158" t="s">
        <v>106</v>
      </c>
      <c r="E283" s="158" t="s">
        <v>106</v>
      </c>
      <c r="F283" s="158" t="s">
        <v>106</v>
      </c>
      <c r="G283" s="211" t="s">
        <v>106</v>
      </c>
      <c r="H283" s="158" t="s">
        <v>106</v>
      </c>
      <c r="I283" s="158" t="s">
        <v>106</v>
      </c>
      <c r="J283" s="158" t="s">
        <v>106</v>
      </c>
      <c r="K283" s="158" t="s">
        <v>791</v>
      </c>
      <c r="L283" s="158" t="s">
        <v>791</v>
      </c>
      <c r="M283" s="248" t="e">
        <f>IF(B283&lt;&gt;"",IF(FIND(B283,Registration!V1)&gt;0,IF(A283&lt;&gt;"","Present","No Vote"),""),"")</f>
        <v>#VALUE!</v>
      </c>
    </row>
    <row r="284" spans="1:13" ht="12.6" customHeight="1" x14ac:dyDescent="0.2">
      <c r="A284" s="214" t="str">
        <f t="shared" si="4"/>
        <v/>
      </c>
      <c r="B284" s="214" t="s">
        <v>5401</v>
      </c>
      <c r="C284" s="158" t="s">
        <v>503</v>
      </c>
      <c r="D284" s="158" t="s">
        <v>106</v>
      </c>
      <c r="E284" s="158" t="s">
        <v>106</v>
      </c>
      <c r="F284" s="158" t="s">
        <v>106</v>
      </c>
      <c r="G284" s="158" t="s">
        <v>106</v>
      </c>
      <c r="H284" s="158" t="s">
        <v>106</v>
      </c>
      <c r="I284" s="158" t="s">
        <v>106</v>
      </c>
      <c r="J284" s="158" t="s">
        <v>11</v>
      </c>
      <c r="K284" s="158" t="s">
        <v>791</v>
      </c>
      <c r="L284" s="158" t="s">
        <v>791</v>
      </c>
      <c r="M284" s="248" t="str">
        <f>IF(B284&lt;&gt;"",IF(FIND(B284,Registration!V1)&gt;0,IF(A284&lt;&gt;"","Present","No Vote"),""),"")</f>
        <v>No Vote</v>
      </c>
    </row>
    <row r="285" spans="1:13" ht="12.6" customHeight="1" x14ac:dyDescent="0.2">
      <c r="A285" s="214" t="str">
        <f t="shared" si="4"/>
        <v/>
      </c>
      <c r="B285" s="214" t="s">
        <v>5381</v>
      </c>
      <c r="C285" s="158" t="s">
        <v>503</v>
      </c>
      <c r="D285" s="158" t="s">
        <v>106</v>
      </c>
      <c r="E285" s="158" t="s">
        <v>106</v>
      </c>
      <c r="F285" s="158" t="s">
        <v>106</v>
      </c>
      <c r="G285" s="158" t="s">
        <v>106</v>
      </c>
      <c r="H285" s="158" t="s">
        <v>106</v>
      </c>
      <c r="I285" s="158" t="s">
        <v>106</v>
      </c>
      <c r="J285" s="158" t="s">
        <v>11</v>
      </c>
      <c r="K285" s="158" t="s">
        <v>791</v>
      </c>
      <c r="L285" s="158" t="s">
        <v>791</v>
      </c>
      <c r="M285" s="248" t="str">
        <f>IF(B285&lt;&gt;"",IF(FIND(B285,Registration!V1)&gt;0,IF(A285&lt;&gt;"","Present","No Vote"),""),"")</f>
        <v>No Vote</v>
      </c>
    </row>
    <row r="286" spans="1:13" ht="12.6" customHeight="1" x14ac:dyDescent="0.2">
      <c r="A286" s="214" t="str">
        <f t="shared" si="4"/>
        <v xml:space="preserve">Hansung University
</v>
      </c>
      <c r="B286" s="214" t="s">
        <v>607</v>
      </c>
      <c r="C286" s="158" t="s">
        <v>529</v>
      </c>
      <c r="D286" s="158" t="s">
        <v>106</v>
      </c>
      <c r="E286" s="158" t="s">
        <v>106</v>
      </c>
      <c r="F286" s="158" t="s">
        <v>106</v>
      </c>
      <c r="G286" s="158" t="s">
        <v>11</v>
      </c>
      <c r="H286" s="158" t="s">
        <v>11</v>
      </c>
      <c r="I286" s="158" t="s">
        <v>106</v>
      </c>
      <c r="J286" s="158" t="s">
        <v>11</v>
      </c>
      <c r="K286" s="158" t="s">
        <v>795</v>
      </c>
      <c r="L286" s="158" t="s">
        <v>795</v>
      </c>
      <c r="M286" s="248" t="str">
        <f>IF(B286&lt;&gt;"",IF(FIND(B286,Registration!V1)&gt;0,IF(A286&lt;&gt;"","Present","No Vote"),""),"")</f>
        <v>Present</v>
      </c>
    </row>
    <row r="287" spans="1:13" ht="12.6" customHeight="1" x14ac:dyDescent="0.2">
      <c r="A287" s="214" t="str">
        <f t="shared" si="4"/>
        <v xml:space="preserve">Harman GmbH
</v>
      </c>
      <c r="B287" s="214" t="s">
        <v>648</v>
      </c>
      <c r="C287" s="158" t="s">
        <v>495</v>
      </c>
      <c r="D287" s="158" t="s">
        <v>106</v>
      </c>
      <c r="E287" s="158" t="s">
        <v>106</v>
      </c>
      <c r="F287" s="158" t="s">
        <v>106</v>
      </c>
      <c r="G287" s="158" t="s">
        <v>106</v>
      </c>
      <c r="H287" s="158" t="s">
        <v>106</v>
      </c>
      <c r="I287" s="158" t="s">
        <v>11</v>
      </c>
      <c r="J287" s="158" t="s">
        <v>11</v>
      </c>
      <c r="K287" s="158" t="s">
        <v>795</v>
      </c>
      <c r="L287" s="158" t="s">
        <v>791</v>
      </c>
      <c r="M287" s="248" t="str">
        <f>IF(B287&lt;&gt;"",IF(FIND(B287,Registration!V1)&gt;0,IF(A287&lt;&gt;"","Present","No Vote"),""),"")</f>
        <v>Present</v>
      </c>
    </row>
    <row r="288" spans="1:13" ht="12.6" customHeight="1" x14ac:dyDescent="0.2">
      <c r="A288" s="214" t="str">
        <f t="shared" si="4"/>
        <v/>
      </c>
      <c r="B288" s="214" t="s">
        <v>933</v>
      </c>
      <c r="C288" s="158" t="s">
        <v>495</v>
      </c>
      <c r="D288" s="158" t="s">
        <v>106</v>
      </c>
      <c r="E288" s="158" t="s">
        <v>106</v>
      </c>
      <c r="F288" s="158" t="s">
        <v>106</v>
      </c>
      <c r="G288" s="158" t="s">
        <v>106</v>
      </c>
      <c r="H288" s="158" t="s">
        <v>106</v>
      </c>
      <c r="I288" s="158" t="s">
        <v>106</v>
      </c>
      <c r="J288" s="158" t="s">
        <v>106</v>
      </c>
      <c r="K288" s="158" t="s">
        <v>791</v>
      </c>
      <c r="L288" s="158" t="s">
        <v>791</v>
      </c>
      <c r="M288" s="248" t="e">
        <f>IF(B288&lt;&gt;"",IF(FIND(B288,Registration!V1)&gt;0,IF(A288&lt;&gt;"","Present","No Vote"),""),"")</f>
        <v>#VALUE!</v>
      </c>
    </row>
    <row r="289" spans="1:13" ht="12.6" customHeight="1" x14ac:dyDescent="0.2">
      <c r="A289" s="214" t="str">
        <f t="shared" si="4"/>
        <v/>
      </c>
      <c r="B289" s="214" t="s">
        <v>934</v>
      </c>
      <c r="C289" s="158" t="s">
        <v>495</v>
      </c>
      <c r="D289" s="158" t="s">
        <v>106</v>
      </c>
      <c r="E289" s="158" t="s">
        <v>106</v>
      </c>
      <c r="F289" s="158" t="s">
        <v>106</v>
      </c>
      <c r="G289" s="158" t="s">
        <v>106</v>
      </c>
      <c r="H289" s="158" t="s">
        <v>106</v>
      </c>
      <c r="I289" s="158" t="s">
        <v>106</v>
      </c>
      <c r="J289" s="158" t="s">
        <v>106</v>
      </c>
      <c r="K289" s="158" t="s">
        <v>791</v>
      </c>
      <c r="L289" s="158" t="s">
        <v>791</v>
      </c>
      <c r="M289" s="248" t="e">
        <f>IF(B289&lt;&gt;"",IF(FIND(B289,Registration!V1)&gt;0,IF(A289&lt;&gt;"","Present","No Vote"),""),"")</f>
        <v>#VALUE!</v>
      </c>
    </row>
    <row r="290" spans="1:13" ht="12.6" customHeight="1" x14ac:dyDescent="0.2">
      <c r="A290" s="214" t="str">
        <f t="shared" si="4"/>
        <v xml:space="preserve">Hewlett-Packard Enterprise
</v>
      </c>
      <c r="B290" s="214" t="s">
        <v>935</v>
      </c>
      <c r="C290" s="158" t="s">
        <v>495</v>
      </c>
      <c r="D290" s="158" t="s">
        <v>106</v>
      </c>
      <c r="E290" s="158" t="s">
        <v>106</v>
      </c>
      <c r="F290" s="158" t="s">
        <v>106</v>
      </c>
      <c r="G290" s="211" t="s">
        <v>11</v>
      </c>
      <c r="H290" s="158" t="s">
        <v>106</v>
      </c>
      <c r="I290" s="158" t="s">
        <v>106</v>
      </c>
      <c r="J290" s="158" t="s">
        <v>11</v>
      </c>
      <c r="K290" s="158" t="s">
        <v>795</v>
      </c>
      <c r="L290" s="158" t="s">
        <v>791</v>
      </c>
      <c r="M290" s="248" t="str">
        <f>IF(B290&lt;&gt;"",IF(FIND(B290,Registration!V1)&gt;0,IF(A290&lt;&gt;"","Present","No Vote"),""),"")</f>
        <v>Present</v>
      </c>
    </row>
    <row r="291" spans="1:13" ht="12.6" customHeight="1" x14ac:dyDescent="0.2">
      <c r="A291" s="214" t="str">
        <f t="shared" si="4"/>
        <v/>
      </c>
      <c r="B291" s="214" t="s">
        <v>936</v>
      </c>
      <c r="C291" s="158" t="s">
        <v>500</v>
      </c>
      <c r="D291" s="158" t="s">
        <v>106</v>
      </c>
      <c r="E291" s="158" t="s">
        <v>106</v>
      </c>
      <c r="F291" s="158" t="s">
        <v>106</v>
      </c>
      <c r="G291" s="211" t="s">
        <v>106</v>
      </c>
      <c r="H291" s="158" t="s">
        <v>106</v>
      </c>
      <c r="I291" s="158" t="s">
        <v>106</v>
      </c>
      <c r="J291" s="158" t="s">
        <v>106</v>
      </c>
      <c r="K291" s="158" t="s">
        <v>791</v>
      </c>
      <c r="L291" s="158" t="s">
        <v>791</v>
      </c>
      <c r="M291" s="248" t="e">
        <f>IF(B291&lt;&gt;"",IF(FIND(B291,Registration!V1)&gt;0,IF(A291&lt;&gt;"","Present","No Vote"),""),"")</f>
        <v>#VALUE!</v>
      </c>
    </row>
    <row r="292" spans="1:13" ht="12.6" customHeight="1" x14ac:dyDescent="0.2">
      <c r="A292" s="214" t="str">
        <f t="shared" si="4"/>
        <v/>
      </c>
      <c r="B292" s="214" t="s">
        <v>5514</v>
      </c>
      <c r="C292" s="158" t="s">
        <v>509</v>
      </c>
      <c r="D292" s="158" t="s">
        <v>106</v>
      </c>
      <c r="E292" s="158" t="s">
        <v>106</v>
      </c>
      <c r="F292" s="158" t="s">
        <v>106</v>
      </c>
      <c r="G292" s="158" t="s">
        <v>106</v>
      </c>
      <c r="H292" s="158" t="s">
        <v>106</v>
      </c>
      <c r="I292" s="158" t="s">
        <v>106</v>
      </c>
      <c r="J292" s="158" t="s">
        <v>106</v>
      </c>
      <c r="K292" s="158" t="s">
        <v>791</v>
      </c>
      <c r="L292" s="158" t="s">
        <v>791</v>
      </c>
      <c r="M292" s="248" t="e">
        <f>IF(B292&lt;&gt;"",IF(FIND(B292,Registration!V1)&gt;0,IF(A292&lt;&gt;"","Present","No Vote"),""),"")</f>
        <v>#VALUE!</v>
      </c>
    </row>
    <row r="293" spans="1:13" ht="12.6" customHeight="1" x14ac:dyDescent="0.2">
      <c r="A293" s="214" t="str">
        <f t="shared" si="4"/>
        <v xml:space="preserve">HiSilicon Technologies Co. Ltd
</v>
      </c>
      <c r="B293" s="214" t="s">
        <v>720</v>
      </c>
      <c r="C293" s="158" t="s">
        <v>503</v>
      </c>
      <c r="D293" s="158" t="s">
        <v>106</v>
      </c>
      <c r="E293" s="158" t="s">
        <v>11</v>
      </c>
      <c r="F293" s="158" t="s">
        <v>11</v>
      </c>
      <c r="G293" s="211" t="s">
        <v>11</v>
      </c>
      <c r="H293" s="158" t="s">
        <v>106</v>
      </c>
      <c r="I293" s="158" t="s">
        <v>11</v>
      </c>
      <c r="J293" s="158" t="s">
        <v>11</v>
      </c>
      <c r="K293" s="158" t="s">
        <v>795</v>
      </c>
      <c r="L293" s="158" t="s">
        <v>795</v>
      </c>
      <c r="M293" s="248" t="str">
        <f>IF(B293&lt;&gt;"",IF(FIND(B293,Registration!V1)&gt;0,IF(A293&lt;&gt;"","Present","No Vote"),""),"")</f>
        <v>Present</v>
      </c>
    </row>
    <row r="294" spans="1:13" ht="12.6" customHeight="1" x14ac:dyDescent="0.2">
      <c r="A294" s="214" t="str">
        <f t="shared" si="4"/>
        <v/>
      </c>
      <c r="B294" s="214" t="s">
        <v>937</v>
      </c>
      <c r="C294" s="158" t="s">
        <v>495</v>
      </c>
      <c r="D294" s="158" t="s">
        <v>106</v>
      </c>
      <c r="E294" s="158" t="s">
        <v>106</v>
      </c>
      <c r="F294" s="158" t="s">
        <v>106</v>
      </c>
      <c r="G294" s="158" t="s">
        <v>106</v>
      </c>
      <c r="H294" s="158" t="s">
        <v>106</v>
      </c>
      <c r="I294" s="158" t="s">
        <v>106</v>
      </c>
      <c r="J294" s="158" t="s">
        <v>11</v>
      </c>
      <c r="K294" s="158" t="s">
        <v>791</v>
      </c>
      <c r="L294" s="158" t="s">
        <v>791</v>
      </c>
      <c r="M294" s="248" t="str">
        <f>IF(B294&lt;&gt;"",IF(FIND(B294,Registration!V1)&gt;0,IF(A294&lt;&gt;"","Present","No Vote"),""),"")</f>
        <v>No Vote</v>
      </c>
    </row>
    <row r="295" spans="1:13" ht="12.6" customHeight="1" x14ac:dyDescent="0.2">
      <c r="A295" s="214" t="str">
        <f t="shared" si="4"/>
        <v xml:space="preserve">HOME OFFICE
</v>
      </c>
      <c r="B295" s="214" t="s">
        <v>658</v>
      </c>
      <c r="C295" s="158" t="s">
        <v>495</v>
      </c>
      <c r="D295" s="158" t="s">
        <v>106</v>
      </c>
      <c r="E295" s="158" t="s">
        <v>106</v>
      </c>
      <c r="F295" s="158" t="s">
        <v>11</v>
      </c>
      <c r="G295" s="158" t="s">
        <v>11</v>
      </c>
      <c r="H295" s="158" t="s">
        <v>11</v>
      </c>
      <c r="I295" s="158" t="s">
        <v>106</v>
      </c>
      <c r="J295" s="158" t="s">
        <v>11</v>
      </c>
      <c r="K295" s="158" t="s">
        <v>795</v>
      </c>
      <c r="L295" s="158" t="s">
        <v>795</v>
      </c>
      <c r="M295" s="248" t="str">
        <f>IF(B295&lt;&gt;"",IF(FIND(B295,Registration!V1)&gt;0,IF(A295&lt;&gt;"","Present","No Vote"),""),"")</f>
        <v>Present</v>
      </c>
    </row>
    <row r="296" spans="1:13" ht="12.6" customHeight="1" x14ac:dyDescent="0.2">
      <c r="A296" s="214" t="str">
        <f t="shared" si="4"/>
        <v/>
      </c>
      <c r="B296" s="214" t="s">
        <v>938</v>
      </c>
      <c r="C296" s="158" t="s">
        <v>503</v>
      </c>
      <c r="D296" s="158" t="s">
        <v>106</v>
      </c>
      <c r="E296" s="158" t="s">
        <v>106</v>
      </c>
      <c r="F296" s="158" t="s">
        <v>106</v>
      </c>
      <c r="G296" s="158" t="s">
        <v>106</v>
      </c>
      <c r="H296" s="158" t="s">
        <v>106</v>
      </c>
      <c r="I296" s="158" t="s">
        <v>106</v>
      </c>
      <c r="J296" s="158" t="s">
        <v>11</v>
      </c>
      <c r="K296" s="158" t="s">
        <v>791</v>
      </c>
      <c r="L296" s="158" t="s">
        <v>791</v>
      </c>
      <c r="M296" s="248" t="str">
        <f>IF(B296&lt;&gt;"",IF(FIND(B296,Registration!V1)&gt;0,IF(A296&lt;&gt;"","Present","No Vote"),""),"")</f>
        <v>No Vote</v>
      </c>
    </row>
    <row r="297" spans="1:13" ht="12.6" customHeight="1" x14ac:dyDescent="0.2">
      <c r="A297" s="214" t="str">
        <f t="shared" si="4"/>
        <v/>
      </c>
      <c r="B297" s="214" t="s">
        <v>938</v>
      </c>
      <c r="C297" s="158" t="s">
        <v>495</v>
      </c>
      <c r="D297" s="158" t="s">
        <v>106</v>
      </c>
      <c r="E297" s="158" t="s">
        <v>106</v>
      </c>
      <c r="F297" s="158" t="s">
        <v>106</v>
      </c>
      <c r="G297" s="211" t="s">
        <v>106</v>
      </c>
      <c r="H297" s="158" t="s">
        <v>106</v>
      </c>
      <c r="I297" s="158" t="s">
        <v>106</v>
      </c>
      <c r="J297" s="158" t="s">
        <v>11</v>
      </c>
      <c r="K297" s="158" t="s">
        <v>791</v>
      </c>
      <c r="L297" s="158" t="s">
        <v>791</v>
      </c>
      <c r="M297" s="248" t="str">
        <f>IF(B297&lt;&gt;"",IF(FIND(B297,Registration!V1)&gt;0,IF(A297&lt;&gt;"","Present","No Vote"),""),"")</f>
        <v>No Vote</v>
      </c>
    </row>
    <row r="298" spans="1:13" ht="12.6" customHeight="1" x14ac:dyDescent="0.2">
      <c r="A298" s="214" t="str">
        <f t="shared" si="4"/>
        <v xml:space="preserve">Huawei Device Co., Ltd
</v>
      </c>
      <c r="B298" s="214" t="s">
        <v>775</v>
      </c>
      <c r="C298" s="158" t="s">
        <v>503</v>
      </c>
      <c r="D298" s="158" t="s">
        <v>11</v>
      </c>
      <c r="E298" s="158" t="s">
        <v>106</v>
      </c>
      <c r="F298" s="158" t="s">
        <v>11</v>
      </c>
      <c r="G298" s="158" t="s">
        <v>11</v>
      </c>
      <c r="H298" s="158" t="s">
        <v>106</v>
      </c>
      <c r="I298" s="158" t="s">
        <v>11</v>
      </c>
      <c r="J298" s="158" t="s">
        <v>11</v>
      </c>
      <c r="K298" s="158" t="s">
        <v>795</v>
      </c>
      <c r="L298" s="158" t="s">
        <v>795</v>
      </c>
      <c r="M298" s="248" t="str">
        <f>IF(B298&lt;&gt;"",IF(FIND(B298,Registration!V1)&gt;0,IF(A298&lt;&gt;"","Present","No Vote"),""),"")</f>
        <v>Present</v>
      </c>
    </row>
    <row r="299" spans="1:13" ht="12.6" customHeight="1" x14ac:dyDescent="0.2">
      <c r="A299" s="214" t="str">
        <f t="shared" si="4"/>
        <v xml:space="preserve">HUAWEI TECH. GmbH
</v>
      </c>
      <c r="B299" s="214" t="s">
        <v>660</v>
      </c>
      <c r="C299" s="158" t="s">
        <v>495</v>
      </c>
      <c r="D299" s="158" t="s">
        <v>106</v>
      </c>
      <c r="E299" s="158" t="s">
        <v>11</v>
      </c>
      <c r="F299" s="158" t="s">
        <v>11</v>
      </c>
      <c r="G299" s="158" t="s">
        <v>11</v>
      </c>
      <c r="H299" s="158" t="s">
        <v>11</v>
      </c>
      <c r="I299" s="158" t="s">
        <v>11</v>
      </c>
      <c r="J299" s="158" t="s">
        <v>11</v>
      </c>
      <c r="K299" s="158" t="s">
        <v>795</v>
      </c>
      <c r="L299" s="158" t="s">
        <v>795</v>
      </c>
      <c r="M299" s="248" t="str">
        <f>IF(B299&lt;&gt;"",IF(FIND(B299,Registration!V1)&gt;0,IF(A299&lt;&gt;"","Present","No Vote"),""),"")</f>
        <v>Present</v>
      </c>
    </row>
    <row r="300" spans="1:13" ht="12.6" customHeight="1" x14ac:dyDescent="0.2">
      <c r="A300" s="214" t="str">
        <f t="shared" si="4"/>
        <v xml:space="preserve">Huawei Tech.(UK) Co.. Ltd
</v>
      </c>
      <c r="B300" s="214" t="s">
        <v>606</v>
      </c>
      <c r="C300" s="158" t="s">
        <v>495</v>
      </c>
      <c r="D300" s="158" t="s">
        <v>11</v>
      </c>
      <c r="E300" s="158" t="s">
        <v>106</v>
      </c>
      <c r="F300" s="158" t="s">
        <v>11</v>
      </c>
      <c r="G300" s="158" t="s">
        <v>11</v>
      </c>
      <c r="H300" s="158" t="s">
        <v>106</v>
      </c>
      <c r="I300" s="158" t="s">
        <v>11</v>
      </c>
      <c r="J300" s="158" t="s">
        <v>11</v>
      </c>
      <c r="K300" s="158" t="s">
        <v>795</v>
      </c>
      <c r="L300" s="158" t="s">
        <v>795</v>
      </c>
      <c r="M300" s="248" t="str">
        <f>IF(B300&lt;&gt;"",IF(FIND(B300,Registration!V1)&gt;0,IF(A300&lt;&gt;"","Present","No Vote"),""),"")</f>
        <v>Present</v>
      </c>
    </row>
    <row r="301" spans="1:13" ht="12.6" customHeight="1" x14ac:dyDescent="0.2">
      <c r="A301" s="214" t="str">
        <f t="shared" si="4"/>
        <v xml:space="preserve">Huawei Technologies (Korea)
</v>
      </c>
      <c r="B301" s="214" t="s">
        <v>776</v>
      </c>
      <c r="C301" s="158" t="s">
        <v>529</v>
      </c>
      <c r="D301" s="158" t="s">
        <v>106</v>
      </c>
      <c r="E301" s="158" t="s">
        <v>11</v>
      </c>
      <c r="F301" s="158" t="s">
        <v>11</v>
      </c>
      <c r="G301" s="211" t="s">
        <v>11</v>
      </c>
      <c r="H301" s="158" t="s">
        <v>106</v>
      </c>
      <c r="I301" s="158" t="s">
        <v>11</v>
      </c>
      <c r="J301" s="158" t="s">
        <v>11</v>
      </c>
      <c r="K301" s="158" t="s">
        <v>795</v>
      </c>
      <c r="L301" s="158" t="s">
        <v>795</v>
      </c>
      <c r="M301" s="248" t="str">
        <f>IF(B301&lt;&gt;"",IF(FIND(B301,Registration!V1)&gt;0,IF(A301&lt;&gt;"","Present","No Vote"),""),"")</f>
        <v>Present</v>
      </c>
    </row>
    <row r="302" spans="1:13" ht="12.6" customHeight="1" x14ac:dyDescent="0.2">
      <c r="A302" s="214" t="str">
        <f t="shared" si="4"/>
        <v xml:space="preserve">HUAWEI TECHNOLOGIES Co. Ltd.
</v>
      </c>
      <c r="B302" s="214" t="s">
        <v>403</v>
      </c>
      <c r="C302" s="158" t="s">
        <v>495</v>
      </c>
      <c r="D302" s="158" t="s">
        <v>11</v>
      </c>
      <c r="E302" s="158" t="s">
        <v>106</v>
      </c>
      <c r="F302" s="158" t="s">
        <v>11</v>
      </c>
      <c r="G302" s="158" t="s">
        <v>11</v>
      </c>
      <c r="H302" s="158" t="s">
        <v>11</v>
      </c>
      <c r="I302" s="158" t="s">
        <v>11</v>
      </c>
      <c r="J302" s="158" t="s">
        <v>11</v>
      </c>
      <c r="K302" s="158" t="s">
        <v>795</v>
      </c>
      <c r="L302" s="158" t="s">
        <v>795</v>
      </c>
      <c r="M302" s="248" t="str">
        <f>IF(B302&lt;&gt;"",IF(FIND(B302,Registration!V1)&gt;0,IF(A302&lt;&gt;"","Present","No Vote"),""),"")</f>
        <v>Present</v>
      </c>
    </row>
    <row r="303" spans="1:13" ht="12.6" customHeight="1" x14ac:dyDescent="0.2">
      <c r="A303" s="214" t="str">
        <f t="shared" si="4"/>
        <v xml:space="preserve">HuaWei Technologies Co., Ltd
</v>
      </c>
      <c r="B303" s="214" t="s">
        <v>575</v>
      </c>
      <c r="C303" s="158" t="s">
        <v>503</v>
      </c>
      <c r="D303" s="158" t="s">
        <v>11</v>
      </c>
      <c r="E303" s="158" t="s">
        <v>11</v>
      </c>
      <c r="F303" s="158" t="s">
        <v>11</v>
      </c>
      <c r="G303" s="158" t="s">
        <v>11</v>
      </c>
      <c r="H303" s="158" t="s">
        <v>106</v>
      </c>
      <c r="I303" s="158" t="s">
        <v>11</v>
      </c>
      <c r="J303" s="158" t="s">
        <v>11</v>
      </c>
      <c r="K303" s="158" t="s">
        <v>795</v>
      </c>
      <c r="L303" s="158" t="s">
        <v>795</v>
      </c>
      <c r="M303" s="248" t="str">
        <f>IF(B303&lt;&gt;"",IF(FIND(B303,Registration!V1)&gt;0,IF(A303&lt;&gt;"","Present","No Vote"),""),"")</f>
        <v>Present</v>
      </c>
    </row>
    <row r="304" spans="1:13" ht="12.6" customHeight="1" x14ac:dyDescent="0.2">
      <c r="A304" s="214" t="str">
        <f t="shared" si="4"/>
        <v xml:space="preserve">Huawei Technologies France
</v>
      </c>
      <c r="B304" s="214" t="s">
        <v>615</v>
      </c>
      <c r="C304" s="158" t="s">
        <v>495</v>
      </c>
      <c r="D304" s="158" t="s">
        <v>106</v>
      </c>
      <c r="E304" s="158" t="s">
        <v>11</v>
      </c>
      <c r="F304" s="158" t="s">
        <v>11</v>
      </c>
      <c r="G304" s="158" t="s">
        <v>11</v>
      </c>
      <c r="H304" s="158" t="s">
        <v>11</v>
      </c>
      <c r="I304" s="158" t="s">
        <v>11</v>
      </c>
      <c r="J304" s="158" t="s">
        <v>11</v>
      </c>
      <c r="K304" s="158" t="s">
        <v>795</v>
      </c>
      <c r="L304" s="158" t="s">
        <v>795</v>
      </c>
      <c r="M304" s="248" t="str">
        <f>IF(B304&lt;&gt;"",IF(FIND(B304,Registration!V1)&gt;0,IF(A304&lt;&gt;"","Present","No Vote"),""),"")</f>
        <v>Present</v>
      </c>
    </row>
    <row r="305" spans="1:13" ht="12.6" customHeight="1" x14ac:dyDescent="0.2">
      <c r="A305" s="214" t="str">
        <f t="shared" si="4"/>
        <v xml:space="preserve">Huawei Technologies Japan K.K.
</v>
      </c>
      <c r="B305" s="214" t="s">
        <v>743</v>
      </c>
      <c r="C305" s="158" t="s">
        <v>688</v>
      </c>
      <c r="D305" s="158" t="s">
        <v>106</v>
      </c>
      <c r="E305" s="158" t="s">
        <v>11</v>
      </c>
      <c r="F305" s="158" t="s">
        <v>11</v>
      </c>
      <c r="G305" s="158" t="s">
        <v>11</v>
      </c>
      <c r="H305" s="158" t="s">
        <v>106</v>
      </c>
      <c r="I305" s="158" t="s">
        <v>11</v>
      </c>
      <c r="J305" s="158" t="s">
        <v>11</v>
      </c>
      <c r="K305" s="158" t="s">
        <v>795</v>
      </c>
      <c r="L305" s="158" t="s">
        <v>795</v>
      </c>
      <c r="M305" s="248" t="str">
        <f>IF(B305&lt;&gt;"",IF(FIND(B305,Registration!V1)&gt;0,IF(A305&lt;&gt;"","Present","No Vote"),""),"")</f>
        <v>Present</v>
      </c>
    </row>
    <row r="306" spans="1:13" ht="12.6" customHeight="1" x14ac:dyDescent="0.2">
      <c r="A306" s="214" t="str">
        <f t="shared" si="4"/>
        <v xml:space="preserve">HUAWEI Technologies Japan K.K.
</v>
      </c>
      <c r="B306" s="214" t="s">
        <v>728</v>
      </c>
      <c r="C306" s="158" t="s">
        <v>505</v>
      </c>
      <c r="D306" s="158" t="s">
        <v>106</v>
      </c>
      <c r="E306" s="158" t="s">
        <v>11</v>
      </c>
      <c r="F306" s="158" t="s">
        <v>11</v>
      </c>
      <c r="G306" s="158" t="s">
        <v>11</v>
      </c>
      <c r="H306" s="158" t="s">
        <v>106</v>
      </c>
      <c r="I306" s="158" t="s">
        <v>11</v>
      </c>
      <c r="J306" s="158" t="s">
        <v>11</v>
      </c>
      <c r="K306" s="158" t="s">
        <v>795</v>
      </c>
      <c r="L306" s="158" t="s">
        <v>795</v>
      </c>
      <c r="M306" s="248" t="str">
        <f>IF(B306&lt;&gt;"",IF(FIND(B306,Registration!V1)&gt;0,IF(A306&lt;&gt;"","Present","No Vote"),""),"")</f>
        <v>Present</v>
      </c>
    </row>
    <row r="307" spans="1:13" ht="12.6" customHeight="1" x14ac:dyDescent="0.2">
      <c r="A307" s="214" t="str">
        <f t="shared" si="4"/>
        <v xml:space="preserve">Huawei Technologies R&amp;D UK
</v>
      </c>
      <c r="B307" s="214" t="s">
        <v>765</v>
      </c>
      <c r="C307" s="158" t="s">
        <v>495</v>
      </c>
      <c r="D307" s="158" t="s">
        <v>11</v>
      </c>
      <c r="E307" s="158" t="s">
        <v>11</v>
      </c>
      <c r="F307" s="158" t="s">
        <v>11</v>
      </c>
      <c r="G307" s="211" t="s">
        <v>11</v>
      </c>
      <c r="H307" s="158" t="s">
        <v>106</v>
      </c>
      <c r="I307" s="158" t="s">
        <v>11</v>
      </c>
      <c r="J307" s="158" t="s">
        <v>11</v>
      </c>
      <c r="K307" s="158" t="s">
        <v>795</v>
      </c>
      <c r="L307" s="158" t="s">
        <v>795</v>
      </c>
      <c r="M307" s="248" t="str">
        <f>IF(B307&lt;&gt;"",IF(FIND(B307,Registration!V1)&gt;0,IF(A307&lt;&gt;"","Present","No Vote"),""),"")</f>
        <v>Present</v>
      </c>
    </row>
    <row r="308" spans="1:13" ht="12.6" customHeight="1" x14ac:dyDescent="0.2">
      <c r="A308" s="214" t="str">
        <f t="shared" si="4"/>
        <v xml:space="preserve">Huawei Technologies Sweden AB
</v>
      </c>
      <c r="B308" s="214" t="s">
        <v>664</v>
      </c>
      <c r="C308" s="158" t="s">
        <v>495</v>
      </c>
      <c r="D308" s="158" t="s">
        <v>11</v>
      </c>
      <c r="E308" s="158" t="s">
        <v>11</v>
      </c>
      <c r="F308" s="158" t="s">
        <v>11</v>
      </c>
      <c r="G308" s="211" t="s">
        <v>11</v>
      </c>
      <c r="H308" s="158" t="s">
        <v>106</v>
      </c>
      <c r="I308" s="158" t="s">
        <v>11</v>
      </c>
      <c r="J308" s="158" t="s">
        <v>11</v>
      </c>
      <c r="K308" s="158" t="s">
        <v>795</v>
      </c>
      <c r="L308" s="158" t="s">
        <v>795</v>
      </c>
      <c r="M308" s="248" t="str">
        <f>IF(B308&lt;&gt;"",IF(FIND(B308,Registration!V1)&gt;0,IF(A308&lt;&gt;"","Present","No Vote"),""),"")</f>
        <v>Present</v>
      </c>
    </row>
    <row r="309" spans="1:13" ht="12.6" customHeight="1" x14ac:dyDescent="0.2">
      <c r="A309" s="214" t="str">
        <f t="shared" si="4"/>
        <v xml:space="preserve">Huawei Telecommunication India
</v>
      </c>
      <c r="B309" s="214" t="s">
        <v>411</v>
      </c>
      <c r="C309" s="158" t="s">
        <v>509</v>
      </c>
      <c r="D309" s="158" t="s">
        <v>11</v>
      </c>
      <c r="E309" s="158" t="s">
        <v>11</v>
      </c>
      <c r="F309" s="158" t="s">
        <v>11</v>
      </c>
      <c r="G309" s="158" t="s">
        <v>11</v>
      </c>
      <c r="H309" s="158" t="s">
        <v>11</v>
      </c>
      <c r="I309" s="158" t="s">
        <v>11</v>
      </c>
      <c r="J309" s="158" t="s">
        <v>11</v>
      </c>
      <c r="K309" s="158" t="s">
        <v>795</v>
      </c>
      <c r="L309" s="158" t="s">
        <v>795</v>
      </c>
      <c r="M309" s="248" t="str">
        <f>IF(B309&lt;&gt;"",IF(FIND(B309,Registration!V1)&gt;0,IF(A309&lt;&gt;"","Present","No Vote"),""),"")</f>
        <v>Present</v>
      </c>
    </row>
    <row r="310" spans="1:13" ht="12.6" customHeight="1" x14ac:dyDescent="0.2">
      <c r="A310" s="214" t="str">
        <f t="shared" si="4"/>
        <v xml:space="preserve">HUGHES Network Systems Ltd
</v>
      </c>
      <c r="B310" s="214" t="s">
        <v>630</v>
      </c>
      <c r="C310" s="158" t="s">
        <v>495</v>
      </c>
      <c r="D310" s="158" t="s">
        <v>11</v>
      </c>
      <c r="E310" s="158" t="s">
        <v>11</v>
      </c>
      <c r="F310" s="158" t="s">
        <v>11</v>
      </c>
      <c r="G310" s="158" t="s">
        <v>11</v>
      </c>
      <c r="H310" s="158" t="s">
        <v>11</v>
      </c>
      <c r="I310" s="158" t="s">
        <v>11</v>
      </c>
      <c r="J310" s="158" t="s">
        <v>11</v>
      </c>
      <c r="K310" s="158" t="s">
        <v>795</v>
      </c>
      <c r="L310" s="158" t="s">
        <v>795</v>
      </c>
      <c r="M310" s="248" t="str">
        <f>IF(B310&lt;&gt;"",IF(FIND(B310,Registration!V1)&gt;0,IF(A310&lt;&gt;"","Present","No Vote"),""),"")</f>
        <v>Present</v>
      </c>
    </row>
    <row r="311" spans="1:13" ht="12.6" customHeight="1" x14ac:dyDescent="0.2">
      <c r="A311" s="214" t="str">
        <f t="shared" si="4"/>
        <v/>
      </c>
      <c r="B311" s="214" t="s">
        <v>939</v>
      </c>
      <c r="C311" s="158" t="s">
        <v>503</v>
      </c>
      <c r="D311" s="158" t="s">
        <v>106</v>
      </c>
      <c r="E311" s="158" t="s">
        <v>106</v>
      </c>
      <c r="F311" s="158" t="s">
        <v>106</v>
      </c>
      <c r="G311" s="211" t="s">
        <v>106</v>
      </c>
      <c r="H311" s="158" t="s">
        <v>106</v>
      </c>
      <c r="I311" s="158" t="s">
        <v>106</v>
      </c>
      <c r="J311" s="158" t="s">
        <v>106</v>
      </c>
      <c r="K311" s="158" t="s">
        <v>791</v>
      </c>
      <c r="L311" s="158" t="s">
        <v>791</v>
      </c>
      <c r="M311" s="248" t="e">
        <f>IF(B311&lt;&gt;"",IF(FIND(B311,Registration!V1)&gt;0,IF(A311&lt;&gt;"","Present","No Vote"),""),"")</f>
        <v>#VALUE!</v>
      </c>
    </row>
    <row r="312" spans="1:13" ht="12.6" customHeight="1" x14ac:dyDescent="0.2">
      <c r="A312" s="214" t="str">
        <f t="shared" si="4"/>
        <v/>
      </c>
      <c r="B312" s="214" t="s">
        <v>940</v>
      </c>
      <c r="C312" s="158" t="s">
        <v>495</v>
      </c>
      <c r="D312" s="158" t="s">
        <v>106</v>
      </c>
      <c r="E312" s="158" t="s">
        <v>106</v>
      </c>
      <c r="F312" s="158" t="s">
        <v>106</v>
      </c>
      <c r="G312" s="158" t="s">
        <v>106</v>
      </c>
      <c r="H312" s="158" t="s">
        <v>106</v>
      </c>
      <c r="I312" s="158" t="s">
        <v>106</v>
      </c>
      <c r="J312" s="158" t="s">
        <v>106</v>
      </c>
      <c r="K312" s="158" t="s">
        <v>791</v>
      </c>
      <c r="L312" s="158" t="s">
        <v>791</v>
      </c>
      <c r="M312" s="248" t="e">
        <f>IF(B312&lt;&gt;"",IF(FIND(B312,Registration!V1)&gt;0,IF(A312&lt;&gt;"","Present","No Vote"),""),"")</f>
        <v>#VALUE!</v>
      </c>
    </row>
    <row r="313" spans="1:13" ht="12.6" customHeight="1" x14ac:dyDescent="0.2">
      <c r="A313" s="214" t="str">
        <f t="shared" si="4"/>
        <v/>
      </c>
      <c r="B313" s="214" t="s">
        <v>941</v>
      </c>
      <c r="C313" s="158" t="s">
        <v>503</v>
      </c>
      <c r="D313" s="158" t="s">
        <v>106</v>
      </c>
      <c r="E313" s="158" t="s">
        <v>106</v>
      </c>
      <c r="F313" s="158" t="s">
        <v>11</v>
      </c>
      <c r="G313" s="158" t="s">
        <v>106</v>
      </c>
      <c r="H313" s="158" t="s">
        <v>106</v>
      </c>
      <c r="I313" s="158" t="s">
        <v>106</v>
      </c>
      <c r="J313" s="158" t="s">
        <v>106</v>
      </c>
      <c r="K313" s="158" t="s">
        <v>791</v>
      </c>
      <c r="L313" s="158" t="s">
        <v>791</v>
      </c>
      <c r="M313" s="248" t="e">
        <f>IF(B313&lt;&gt;"",IF(FIND(B313,Registration!V1)&gt;0,IF(A313&lt;&gt;"","Present","No Vote"),""),"")</f>
        <v>#VALUE!</v>
      </c>
    </row>
    <row r="314" spans="1:13" ht="12.6" customHeight="1" x14ac:dyDescent="0.2">
      <c r="A314" s="214" t="str">
        <f t="shared" si="4"/>
        <v/>
      </c>
      <c r="B314" s="214" t="s">
        <v>942</v>
      </c>
      <c r="C314" s="158" t="s">
        <v>529</v>
      </c>
      <c r="D314" s="158" t="s">
        <v>106</v>
      </c>
      <c r="E314" s="158" t="s">
        <v>106</v>
      </c>
      <c r="F314" s="158" t="s">
        <v>106</v>
      </c>
      <c r="G314" s="158" t="s">
        <v>106</v>
      </c>
      <c r="H314" s="158" t="s">
        <v>106</v>
      </c>
      <c r="I314" s="158" t="s">
        <v>106</v>
      </c>
      <c r="J314" s="158" t="s">
        <v>106</v>
      </c>
      <c r="K314" s="158" t="s">
        <v>791</v>
      </c>
      <c r="L314" s="158" t="s">
        <v>791</v>
      </c>
      <c r="M314" s="248" t="e">
        <f>IF(B314&lt;&gt;"",IF(FIND(B314,Registration!V1)&gt;0,IF(A314&lt;&gt;"","Present","No Vote"),""),"")</f>
        <v>#VALUE!</v>
      </c>
    </row>
    <row r="315" spans="1:13" ht="12.6" customHeight="1" x14ac:dyDescent="0.2">
      <c r="A315" s="214" t="str">
        <f t="shared" si="4"/>
        <v/>
      </c>
      <c r="B315" s="214" t="s">
        <v>943</v>
      </c>
      <c r="C315" s="158" t="s">
        <v>495</v>
      </c>
      <c r="D315" s="158" t="s">
        <v>106</v>
      </c>
      <c r="E315" s="158" t="s">
        <v>106</v>
      </c>
      <c r="F315" s="158" t="s">
        <v>106</v>
      </c>
      <c r="G315" s="158" t="s">
        <v>106</v>
      </c>
      <c r="H315" s="158" t="s">
        <v>106</v>
      </c>
      <c r="I315" s="158" t="s">
        <v>106</v>
      </c>
      <c r="J315" s="158" t="s">
        <v>106</v>
      </c>
      <c r="K315" s="158" t="s">
        <v>791</v>
      </c>
      <c r="L315" s="158" t="s">
        <v>791</v>
      </c>
      <c r="M315" s="248" t="e">
        <f>IF(B315&lt;&gt;"",IF(FIND(B315,Registration!V1)&gt;0,IF(A315&lt;&gt;"","Present","No Vote"),""),"")</f>
        <v>#VALUE!</v>
      </c>
    </row>
    <row r="316" spans="1:13" ht="12.6" customHeight="1" x14ac:dyDescent="0.2">
      <c r="A316" s="214" t="str">
        <f t="shared" si="4"/>
        <v/>
      </c>
      <c r="B316" s="214" t="s">
        <v>944</v>
      </c>
      <c r="C316" s="158" t="s">
        <v>495</v>
      </c>
      <c r="D316" s="158" t="s">
        <v>106</v>
      </c>
      <c r="E316" s="158" t="s">
        <v>11</v>
      </c>
      <c r="F316" s="158" t="s">
        <v>11</v>
      </c>
      <c r="G316" s="158" t="s">
        <v>106</v>
      </c>
      <c r="H316" s="158" t="s">
        <v>106</v>
      </c>
      <c r="I316" s="158" t="s">
        <v>106</v>
      </c>
      <c r="J316" s="158" t="s">
        <v>106</v>
      </c>
      <c r="K316" s="158" t="s">
        <v>791</v>
      </c>
      <c r="L316" s="158" t="s">
        <v>791</v>
      </c>
      <c r="M316" s="248" t="e">
        <f>IF(B316&lt;&gt;"",IF(FIND(B316,Registration!V1)&gt;0,IF(A316&lt;&gt;"","Present","No Vote"),""),"")</f>
        <v>#VALUE!</v>
      </c>
    </row>
    <row r="317" spans="1:13" ht="12.6" customHeight="1" x14ac:dyDescent="0.2">
      <c r="A317" s="214" t="str">
        <f t="shared" si="4"/>
        <v xml:space="preserve">IDEMIA
</v>
      </c>
      <c r="B317" s="214" t="s">
        <v>657</v>
      </c>
      <c r="C317" s="158" t="s">
        <v>495</v>
      </c>
      <c r="D317" s="158" t="s">
        <v>106</v>
      </c>
      <c r="E317" s="158" t="s">
        <v>11</v>
      </c>
      <c r="F317" s="158" t="s">
        <v>11</v>
      </c>
      <c r="G317" s="158" t="s">
        <v>11</v>
      </c>
      <c r="H317" s="158" t="s">
        <v>11</v>
      </c>
      <c r="I317" s="158" t="s">
        <v>106</v>
      </c>
      <c r="J317" s="158" t="s">
        <v>11</v>
      </c>
      <c r="K317" s="158" t="s">
        <v>795</v>
      </c>
      <c r="L317" s="158" t="s">
        <v>795</v>
      </c>
      <c r="M317" s="248" t="str">
        <f>IF(B317&lt;&gt;"",IF(FIND(B317,Registration!V1)&gt;0,IF(A317&lt;&gt;"","Present","No Vote"),""),"")</f>
        <v>Present</v>
      </c>
    </row>
    <row r="318" spans="1:13" ht="12.6" customHeight="1" x14ac:dyDescent="0.2">
      <c r="A318" s="214" t="str">
        <f t="shared" si="4"/>
        <v/>
      </c>
      <c r="B318" s="214" t="s">
        <v>5515</v>
      </c>
      <c r="C318" s="158" t="s">
        <v>509</v>
      </c>
      <c r="D318" s="158" t="s">
        <v>106</v>
      </c>
      <c r="E318" s="158" t="s">
        <v>106</v>
      </c>
      <c r="F318" s="158" t="s">
        <v>106</v>
      </c>
      <c r="G318" s="158" t="s">
        <v>106</v>
      </c>
      <c r="H318" s="158" t="s">
        <v>106</v>
      </c>
      <c r="I318" s="158" t="s">
        <v>106</v>
      </c>
      <c r="J318" s="158" t="s">
        <v>106</v>
      </c>
      <c r="K318" s="158" t="s">
        <v>791</v>
      </c>
      <c r="L318" s="158" t="s">
        <v>791</v>
      </c>
      <c r="M318" s="248" t="e">
        <f>IF(B318&lt;&gt;"",IF(FIND(B318,Registration!V1)&gt;0,IF(A318&lt;&gt;"","Present","No Vote"),""),"")</f>
        <v>#VALUE!</v>
      </c>
    </row>
    <row r="319" spans="1:13" ht="12.6" customHeight="1" x14ac:dyDescent="0.2">
      <c r="A319" s="214" t="str">
        <f t="shared" si="4"/>
        <v xml:space="preserve">III
</v>
      </c>
      <c r="B319" s="214" t="s">
        <v>553</v>
      </c>
      <c r="C319" s="158" t="s">
        <v>495</v>
      </c>
      <c r="D319" s="158" t="s">
        <v>106</v>
      </c>
      <c r="E319" s="158" t="s">
        <v>106</v>
      </c>
      <c r="F319" s="158" t="s">
        <v>11</v>
      </c>
      <c r="G319" s="158" t="s">
        <v>106</v>
      </c>
      <c r="H319" s="158" t="s">
        <v>106</v>
      </c>
      <c r="I319" s="158" t="s">
        <v>11</v>
      </c>
      <c r="J319" s="158" t="s">
        <v>11</v>
      </c>
      <c r="K319" s="158" t="s">
        <v>795</v>
      </c>
      <c r="L319" s="158" t="s">
        <v>795</v>
      </c>
      <c r="M319" s="248" t="str">
        <f>IF(B319&lt;&gt;"",IF(FIND(B319,Registration!V1)&gt;0,IF(A319&lt;&gt;"","Present","No Vote"),""),"")</f>
        <v>Present</v>
      </c>
    </row>
    <row r="320" spans="1:13" ht="12.6" customHeight="1" x14ac:dyDescent="0.2">
      <c r="A320" s="214" t="str">
        <f t="shared" si="4"/>
        <v/>
      </c>
      <c r="B320" s="214" t="s">
        <v>5516</v>
      </c>
      <c r="C320" s="158" t="s">
        <v>509</v>
      </c>
      <c r="D320" s="158" t="s">
        <v>106</v>
      </c>
      <c r="E320" s="158" t="s">
        <v>106</v>
      </c>
      <c r="F320" s="158" t="s">
        <v>106</v>
      </c>
      <c r="G320" s="158" t="s">
        <v>106</v>
      </c>
      <c r="H320" s="158" t="s">
        <v>106</v>
      </c>
      <c r="I320" s="158" t="s">
        <v>106</v>
      </c>
      <c r="J320" s="158" t="s">
        <v>106</v>
      </c>
      <c r="K320" s="158" t="s">
        <v>791</v>
      </c>
      <c r="L320" s="158" t="s">
        <v>791</v>
      </c>
      <c r="M320" s="248" t="e">
        <f>IF(B320&lt;&gt;"",IF(FIND(B320,Registration!V1)&gt;0,IF(A320&lt;&gt;"","Present","No Vote"),""),"")</f>
        <v>#VALUE!</v>
      </c>
    </row>
    <row r="321" spans="1:13" ht="12.6" customHeight="1" x14ac:dyDescent="0.2">
      <c r="A321" s="214" t="str">
        <f t="shared" si="4"/>
        <v/>
      </c>
      <c r="B321" s="214" t="s">
        <v>5517</v>
      </c>
      <c r="C321" s="158" t="s">
        <v>509</v>
      </c>
      <c r="D321" s="158" t="s">
        <v>106</v>
      </c>
      <c r="E321" s="158" t="s">
        <v>106</v>
      </c>
      <c r="F321" s="158" t="s">
        <v>106</v>
      </c>
      <c r="G321" s="158" t="s">
        <v>106</v>
      </c>
      <c r="H321" s="158" t="s">
        <v>106</v>
      </c>
      <c r="I321" s="158" t="s">
        <v>106</v>
      </c>
      <c r="J321" s="158" t="s">
        <v>106</v>
      </c>
      <c r="K321" s="158" t="s">
        <v>791</v>
      </c>
      <c r="L321" s="158" t="s">
        <v>791</v>
      </c>
      <c r="M321" s="248" t="e">
        <f>IF(B321&lt;&gt;"",IF(FIND(B321,Registration!V1)&gt;0,IF(A321&lt;&gt;"","Present","No Vote"),""),"")</f>
        <v>#VALUE!</v>
      </c>
    </row>
    <row r="322" spans="1:13" ht="12.6" customHeight="1" x14ac:dyDescent="0.2">
      <c r="A322" s="214" t="str">
        <f t="shared" si="4"/>
        <v/>
      </c>
      <c r="B322" s="214" t="s">
        <v>5518</v>
      </c>
      <c r="C322" s="158" t="s">
        <v>509</v>
      </c>
      <c r="D322" s="158" t="s">
        <v>106</v>
      </c>
      <c r="E322" s="158" t="s">
        <v>106</v>
      </c>
      <c r="F322" s="158" t="s">
        <v>106</v>
      </c>
      <c r="G322" s="158" t="s">
        <v>106</v>
      </c>
      <c r="H322" s="158" t="s">
        <v>106</v>
      </c>
      <c r="I322" s="158" t="s">
        <v>106</v>
      </c>
      <c r="J322" s="158" t="s">
        <v>106</v>
      </c>
      <c r="K322" s="158" t="s">
        <v>791</v>
      </c>
      <c r="L322" s="158" t="s">
        <v>791</v>
      </c>
      <c r="M322" s="248" t="e">
        <f>IF(B322&lt;&gt;"",IF(FIND(B322,Registration!V1)&gt;0,IF(A322&lt;&gt;"","Present","No Vote"),""),"")</f>
        <v>#VALUE!</v>
      </c>
    </row>
    <row r="323" spans="1:13" ht="12.6" customHeight="1" x14ac:dyDescent="0.2">
      <c r="A323" s="214" t="str">
        <f t="shared" ref="A323:A386" si="5">IF(AND(K323&lt;&gt;"Yes", L323&lt;&gt;"Yes"),"",B323 &amp; CHAR(10))</f>
        <v/>
      </c>
      <c r="B323" s="214" t="s">
        <v>5519</v>
      </c>
      <c r="C323" s="158" t="s">
        <v>509</v>
      </c>
      <c r="D323" s="158" t="s">
        <v>106</v>
      </c>
      <c r="E323" s="158" t="s">
        <v>106</v>
      </c>
      <c r="F323" s="158" t="s">
        <v>106</v>
      </c>
      <c r="G323" s="158" t="s">
        <v>106</v>
      </c>
      <c r="H323" s="158" t="s">
        <v>106</v>
      </c>
      <c r="I323" s="158" t="s">
        <v>106</v>
      </c>
      <c r="J323" s="158" t="s">
        <v>106</v>
      </c>
      <c r="K323" s="158" t="s">
        <v>791</v>
      </c>
      <c r="L323" s="158" t="s">
        <v>791</v>
      </c>
      <c r="M323" s="248" t="e">
        <f>IF(B323&lt;&gt;"",IF(FIND(B323,Registration!V1)&gt;0,IF(A323&lt;&gt;"","Present","No Vote"),""),"")</f>
        <v>#VALUE!</v>
      </c>
    </row>
    <row r="324" spans="1:13" ht="12.6" customHeight="1" x14ac:dyDescent="0.2">
      <c r="A324" s="214" t="str">
        <f t="shared" si="5"/>
        <v/>
      </c>
      <c r="B324" s="214" t="s">
        <v>5520</v>
      </c>
      <c r="C324" s="158" t="s">
        <v>509</v>
      </c>
      <c r="D324" s="158" t="s">
        <v>106</v>
      </c>
      <c r="E324" s="158" t="s">
        <v>106</v>
      </c>
      <c r="F324" s="158" t="s">
        <v>106</v>
      </c>
      <c r="G324" s="158" t="s">
        <v>106</v>
      </c>
      <c r="H324" s="158" t="s">
        <v>106</v>
      </c>
      <c r="I324" s="158" t="s">
        <v>106</v>
      </c>
      <c r="J324" s="158" t="s">
        <v>106</v>
      </c>
      <c r="K324" s="158" t="s">
        <v>791</v>
      </c>
      <c r="L324" s="158" t="s">
        <v>791</v>
      </c>
      <c r="M324" s="248" t="e">
        <f>IF(B324&lt;&gt;"",IF(FIND(B324,Registration!V1)&gt;0,IF(A324&lt;&gt;"","Present","No Vote"),""),"")</f>
        <v>#VALUE!</v>
      </c>
    </row>
    <row r="325" spans="1:13" ht="12.6" customHeight="1" x14ac:dyDescent="0.2">
      <c r="A325" s="214" t="str">
        <f t="shared" si="5"/>
        <v/>
      </c>
      <c r="B325" s="214" t="s">
        <v>945</v>
      </c>
      <c r="C325" s="158" t="s">
        <v>509</v>
      </c>
      <c r="D325" s="158" t="s">
        <v>106</v>
      </c>
      <c r="E325" s="158" t="s">
        <v>106</v>
      </c>
      <c r="F325" s="158" t="s">
        <v>106</v>
      </c>
      <c r="G325" s="158" t="s">
        <v>106</v>
      </c>
      <c r="H325" s="158" t="s">
        <v>106</v>
      </c>
      <c r="I325" s="158" t="s">
        <v>106</v>
      </c>
      <c r="J325" s="158" t="s">
        <v>106</v>
      </c>
      <c r="K325" s="158" t="s">
        <v>791</v>
      </c>
      <c r="L325" s="158" t="s">
        <v>791</v>
      </c>
      <c r="M325" s="248" t="e">
        <f>IF(B325&lt;&gt;"",IF(FIND(B325,Registration!V1)&gt;0,IF(A325&lt;&gt;"","Present","No Vote"),""),"")</f>
        <v>#VALUE!</v>
      </c>
    </row>
    <row r="326" spans="1:13" ht="12.6" customHeight="1" x14ac:dyDescent="0.2">
      <c r="A326" s="214" t="str">
        <f t="shared" si="5"/>
        <v/>
      </c>
      <c r="B326" s="214" t="s">
        <v>5521</v>
      </c>
      <c r="C326" s="158" t="s">
        <v>509</v>
      </c>
      <c r="D326" s="158" t="s">
        <v>106</v>
      </c>
      <c r="E326" s="158" t="s">
        <v>106</v>
      </c>
      <c r="F326" s="158" t="s">
        <v>106</v>
      </c>
      <c r="G326" s="158" t="s">
        <v>106</v>
      </c>
      <c r="H326" s="158" t="s">
        <v>106</v>
      </c>
      <c r="I326" s="158" t="s">
        <v>106</v>
      </c>
      <c r="J326" s="158" t="s">
        <v>11</v>
      </c>
      <c r="K326" s="158" t="s">
        <v>791</v>
      </c>
      <c r="L326" s="158" t="s">
        <v>791</v>
      </c>
      <c r="M326" s="248" t="e">
        <f>IF(B326&lt;&gt;"",IF(FIND(B326,Registration!V1)&gt;0,IF(A326&lt;&gt;"","Present","No Vote"),""),"")</f>
        <v>#VALUE!</v>
      </c>
    </row>
    <row r="327" spans="1:13" ht="12.6" customHeight="1" x14ac:dyDescent="0.2">
      <c r="A327" s="214" t="str">
        <f t="shared" si="5"/>
        <v/>
      </c>
      <c r="B327" s="214" t="s">
        <v>4598</v>
      </c>
      <c r="C327" s="158" t="s">
        <v>509</v>
      </c>
      <c r="D327" s="158" t="s">
        <v>106</v>
      </c>
      <c r="E327" s="158" t="s">
        <v>106</v>
      </c>
      <c r="F327" s="158" t="s">
        <v>106</v>
      </c>
      <c r="G327" s="158" t="s">
        <v>106</v>
      </c>
      <c r="H327" s="158" t="s">
        <v>106</v>
      </c>
      <c r="I327" s="158" t="s">
        <v>106</v>
      </c>
      <c r="J327" s="158" t="s">
        <v>106</v>
      </c>
      <c r="K327" s="158" t="s">
        <v>791</v>
      </c>
      <c r="L327" s="158" t="s">
        <v>791</v>
      </c>
      <c r="M327" s="248" t="str">
        <f>IF(B327&lt;&gt;"",IF(FIND(B327,Registration!V1)&gt;0,IF(A327&lt;&gt;"","Present","No Vote"),""),"")</f>
        <v>No Vote</v>
      </c>
    </row>
    <row r="328" spans="1:13" ht="12.6" customHeight="1" x14ac:dyDescent="0.2">
      <c r="A328" s="214" t="str">
        <f t="shared" si="5"/>
        <v/>
      </c>
      <c r="B328" s="214" t="s">
        <v>5522</v>
      </c>
      <c r="C328" s="158" t="s">
        <v>509</v>
      </c>
      <c r="D328" s="158" t="s">
        <v>106</v>
      </c>
      <c r="E328" s="158" t="s">
        <v>106</v>
      </c>
      <c r="F328" s="158" t="s">
        <v>106</v>
      </c>
      <c r="G328" s="158" t="s">
        <v>106</v>
      </c>
      <c r="H328" s="158" t="s">
        <v>106</v>
      </c>
      <c r="I328" s="158" t="s">
        <v>106</v>
      </c>
      <c r="J328" s="158" t="s">
        <v>106</v>
      </c>
      <c r="K328" s="158" t="s">
        <v>791</v>
      </c>
      <c r="L328" s="158" t="s">
        <v>791</v>
      </c>
      <c r="M328" s="248" t="e">
        <f>IF(B328&lt;&gt;"",IF(FIND(B328,Registration!V1)&gt;0,IF(A328&lt;&gt;"","Present","No Vote"),""),"")</f>
        <v>#VALUE!</v>
      </c>
    </row>
    <row r="329" spans="1:13" ht="12.6" customHeight="1" x14ac:dyDescent="0.2">
      <c r="A329" s="214" t="str">
        <f t="shared" si="5"/>
        <v/>
      </c>
      <c r="B329" s="214" t="s">
        <v>5523</v>
      </c>
      <c r="C329" s="158" t="s">
        <v>509</v>
      </c>
      <c r="D329" s="158" t="s">
        <v>106</v>
      </c>
      <c r="E329" s="158" t="s">
        <v>106</v>
      </c>
      <c r="F329" s="158" t="s">
        <v>106</v>
      </c>
      <c r="G329" s="158" t="s">
        <v>106</v>
      </c>
      <c r="H329" s="158" t="s">
        <v>106</v>
      </c>
      <c r="I329" s="158" t="s">
        <v>106</v>
      </c>
      <c r="J329" s="158" t="s">
        <v>106</v>
      </c>
      <c r="K329" s="158" t="s">
        <v>791</v>
      </c>
      <c r="L329" s="158" t="s">
        <v>791</v>
      </c>
      <c r="M329" s="248" t="e">
        <f>IF(B329&lt;&gt;"",IF(FIND(B329,Registration!V1)&gt;0,IF(A329&lt;&gt;"","Present","No Vote"),""),"")</f>
        <v>#VALUE!</v>
      </c>
    </row>
    <row r="330" spans="1:13" ht="12.6" customHeight="1" x14ac:dyDescent="0.2">
      <c r="A330" s="214" t="str">
        <f t="shared" si="5"/>
        <v/>
      </c>
      <c r="B330" s="214" t="s">
        <v>5524</v>
      </c>
      <c r="C330" s="158" t="s">
        <v>509</v>
      </c>
      <c r="D330" s="158" t="s">
        <v>106</v>
      </c>
      <c r="E330" s="158" t="s">
        <v>106</v>
      </c>
      <c r="F330" s="158" t="s">
        <v>106</v>
      </c>
      <c r="G330" s="158" t="s">
        <v>106</v>
      </c>
      <c r="H330" s="158" t="s">
        <v>106</v>
      </c>
      <c r="I330" s="158" t="s">
        <v>106</v>
      </c>
      <c r="J330" s="158" t="s">
        <v>106</v>
      </c>
      <c r="K330" s="158" t="s">
        <v>791</v>
      </c>
      <c r="L330" s="158" t="s">
        <v>791</v>
      </c>
      <c r="M330" s="248" t="e">
        <f>IF(B330&lt;&gt;"",IF(FIND(B330,Registration!V1)&gt;0,IF(A330&lt;&gt;"","Present","No Vote"),""),"")</f>
        <v>#VALUE!</v>
      </c>
    </row>
    <row r="331" spans="1:13" ht="12.6" customHeight="1" x14ac:dyDescent="0.2">
      <c r="A331" s="214" t="str">
        <f t="shared" si="5"/>
        <v/>
      </c>
      <c r="B331" s="214" t="s">
        <v>5525</v>
      </c>
      <c r="C331" s="158" t="s">
        <v>495</v>
      </c>
      <c r="D331" s="158" t="s">
        <v>106</v>
      </c>
      <c r="E331" s="158" t="s">
        <v>106</v>
      </c>
      <c r="F331" s="158" t="s">
        <v>106</v>
      </c>
      <c r="G331" s="158" t="s">
        <v>106</v>
      </c>
      <c r="H331" s="158" t="s">
        <v>106</v>
      </c>
      <c r="I331" s="158" t="s">
        <v>106</v>
      </c>
      <c r="J331" s="158" t="s">
        <v>106</v>
      </c>
      <c r="K331" s="158" t="s">
        <v>791</v>
      </c>
      <c r="L331" s="158" t="s">
        <v>791</v>
      </c>
      <c r="M331" s="248" t="str">
        <f>IF(B331&lt;&gt;"",IF(FIND(B331,Registration!V1)&gt;0,IF(A331&lt;&gt;"","Present","No Vote"),""),"")</f>
        <v>No Vote</v>
      </c>
    </row>
    <row r="332" spans="1:13" ht="12.6" customHeight="1" x14ac:dyDescent="0.2">
      <c r="A332" s="214" t="str">
        <f t="shared" si="5"/>
        <v xml:space="preserve">Indian Institute of Tech (H)
</v>
      </c>
      <c r="B332" s="214" t="s">
        <v>946</v>
      </c>
      <c r="C332" s="158" t="s">
        <v>509</v>
      </c>
      <c r="D332" s="158" t="s">
        <v>106</v>
      </c>
      <c r="E332" s="158" t="s">
        <v>106</v>
      </c>
      <c r="F332" s="158" t="s">
        <v>106</v>
      </c>
      <c r="G332" s="158" t="s">
        <v>106</v>
      </c>
      <c r="H332" s="158" t="s">
        <v>106</v>
      </c>
      <c r="I332" s="158" t="s">
        <v>11</v>
      </c>
      <c r="J332" s="158" t="s">
        <v>106</v>
      </c>
      <c r="K332" s="158" t="s">
        <v>795</v>
      </c>
      <c r="L332" s="158" t="s">
        <v>791</v>
      </c>
      <c r="M332" s="248" t="e">
        <f>IF(B332&lt;&gt;"",IF(FIND(B332,Registration!V1)&gt;0,IF(A332&lt;&gt;"","Present","No Vote"),""),"")</f>
        <v>#VALUE!</v>
      </c>
    </row>
    <row r="333" spans="1:13" ht="12.6" customHeight="1" x14ac:dyDescent="0.2">
      <c r="A333" s="214" t="str">
        <f t="shared" si="5"/>
        <v/>
      </c>
      <c r="B333" s="214" t="s">
        <v>947</v>
      </c>
      <c r="C333" s="158" t="s">
        <v>509</v>
      </c>
      <c r="D333" s="158" t="s">
        <v>106</v>
      </c>
      <c r="E333" s="158" t="s">
        <v>106</v>
      </c>
      <c r="F333" s="158" t="s">
        <v>106</v>
      </c>
      <c r="G333" s="158" t="s">
        <v>106</v>
      </c>
      <c r="H333" s="158" t="s">
        <v>106</v>
      </c>
      <c r="I333" s="158" t="s">
        <v>106</v>
      </c>
      <c r="J333" s="158" t="s">
        <v>106</v>
      </c>
      <c r="K333" s="158" t="s">
        <v>791</v>
      </c>
      <c r="L333" s="158" t="s">
        <v>791</v>
      </c>
      <c r="M333" s="248" t="e">
        <f>IF(B333&lt;&gt;"",IF(FIND(B333,Registration!V1)&gt;0,IF(A333&lt;&gt;"","Present","No Vote"),""),"")</f>
        <v>#VALUE!</v>
      </c>
    </row>
    <row r="334" spans="1:13" ht="12.6" customHeight="1" x14ac:dyDescent="0.2">
      <c r="A334" s="214" t="str">
        <f t="shared" si="5"/>
        <v/>
      </c>
      <c r="B334" s="214" t="s">
        <v>948</v>
      </c>
      <c r="C334" s="158" t="s">
        <v>495</v>
      </c>
      <c r="D334" s="158" t="s">
        <v>106</v>
      </c>
      <c r="E334" s="158" t="s">
        <v>106</v>
      </c>
      <c r="F334" s="158" t="s">
        <v>106</v>
      </c>
      <c r="G334" s="158" t="s">
        <v>106</v>
      </c>
      <c r="H334" s="158" t="s">
        <v>106</v>
      </c>
      <c r="I334" s="158" t="s">
        <v>106</v>
      </c>
      <c r="J334" s="158" t="s">
        <v>106</v>
      </c>
      <c r="K334" s="158" t="s">
        <v>791</v>
      </c>
      <c r="L334" s="158" t="s">
        <v>791</v>
      </c>
      <c r="M334" s="248" t="e">
        <f>IF(B334&lt;&gt;"",IF(FIND(B334,Registration!V1)&gt;0,IF(A334&lt;&gt;"","Present","No Vote"),""),"")</f>
        <v>#VALUE!</v>
      </c>
    </row>
    <row r="335" spans="1:13" ht="12.6" customHeight="1" x14ac:dyDescent="0.2">
      <c r="A335" s="214" t="str">
        <f t="shared" si="5"/>
        <v/>
      </c>
      <c r="B335" s="214" t="s">
        <v>949</v>
      </c>
      <c r="C335" s="158" t="s">
        <v>495</v>
      </c>
      <c r="D335" s="158" t="s">
        <v>106</v>
      </c>
      <c r="E335" s="158" t="s">
        <v>106</v>
      </c>
      <c r="F335" s="158" t="s">
        <v>106</v>
      </c>
      <c r="G335" s="158" t="s">
        <v>11</v>
      </c>
      <c r="H335" s="158" t="s">
        <v>106</v>
      </c>
      <c r="I335" s="158" t="s">
        <v>106</v>
      </c>
      <c r="J335" s="158" t="s">
        <v>106</v>
      </c>
      <c r="K335" s="158" t="s">
        <v>791</v>
      </c>
      <c r="L335" s="158" t="s">
        <v>791</v>
      </c>
      <c r="M335" s="248" t="e">
        <f>IF(B335&lt;&gt;"",IF(FIND(B335,Registration!V1)&gt;0,IF(A335&lt;&gt;"","Present","No Vote"),""),"")</f>
        <v>#VALUE!</v>
      </c>
    </row>
    <row r="336" spans="1:13" ht="12.6" customHeight="1" x14ac:dyDescent="0.2">
      <c r="A336" s="214" t="str">
        <f t="shared" si="5"/>
        <v/>
      </c>
      <c r="B336" s="214" t="s">
        <v>5526</v>
      </c>
      <c r="C336" s="158" t="s">
        <v>503</v>
      </c>
      <c r="D336" s="158" t="s">
        <v>106</v>
      </c>
      <c r="E336" s="158" t="s">
        <v>106</v>
      </c>
      <c r="F336" s="158" t="s">
        <v>106</v>
      </c>
      <c r="G336" s="158" t="s">
        <v>106</v>
      </c>
      <c r="H336" s="158" t="s">
        <v>106</v>
      </c>
      <c r="I336" s="158" t="s">
        <v>106</v>
      </c>
      <c r="J336" s="158" t="s">
        <v>106</v>
      </c>
      <c r="K336" s="158" t="s">
        <v>791</v>
      </c>
      <c r="L336" s="158" t="s">
        <v>791</v>
      </c>
      <c r="M336" s="248" t="str">
        <f>IF(B336&lt;&gt;"",IF(FIND(B336,Registration!V1)&gt;0,IF(A336&lt;&gt;"","Present","No Vote"),""),"")</f>
        <v>No Vote</v>
      </c>
    </row>
    <row r="337" spans="1:13" ht="12.6" customHeight="1" x14ac:dyDescent="0.2">
      <c r="A337" s="214" t="str">
        <f t="shared" si="5"/>
        <v/>
      </c>
      <c r="B337" s="214" t="s">
        <v>950</v>
      </c>
      <c r="C337" s="158" t="s">
        <v>495</v>
      </c>
      <c r="D337" s="158" t="s">
        <v>106</v>
      </c>
      <c r="E337" s="158" t="s">
        <v>106</v>
      </c>
      <c r="F337" s="158" t="s">
        <v>106</v>
      </c>
      <c r="G337" s="158" t="s">
        <v>106</v>
      </c>
      <c r="H337" s="158" t="s">
        <v>106</v>
      </c>
      <c r="I337" s="158" t="s">
        <v>106</v>
      </c>
      <c r="J337" s="158" t="s">
        <v>106</v>
      </c>
      <c r="K337" s="158" t="s">
        <v>791</v>
      </c>
      <c r="L337" s="158" t="s">
        <v>791</v>
      </c>
      <c r="M337" s="248" t="e">
        <f>IF(B337&lt;&gt;"",IF(FIND(B337,Registration!V1)&gt;0,IF(A337&lt;&gt;"","Present","No Vote"),""),"")</f>
        <v>#VALUE!</v>
      </c>
    </row>
    <row r="338" spans="1:13" ht="12.6" customHeight="1" x14ac:dyDescent="0.2">
      <c r="A338" s="214" t="str">
        <f t="shared" si="5"/>
        <v/>
      </c>
      <c r="B338" s="214" t="s">
        <v>951</v>
      </c>
      <c r="C338" s="158" t="s">
        <v>495</v>
      </c>
      <c r="D338" s="158" t="s">
        <v>106</v>
      </c>
      <c r="E338" s="158" t="s">
        <v>106</v>
      </c>
      <c r="F338" s="158" t="s">
        <v>106</v>
      </c>
      <c r="G338" s="158" t="s">
        <v>106</v>
      </c>
      <c r="H338" s="158" t="s">
        <v>106</v>
      </c>
      <c r="I338" s="158" t="s">
        <v>106</v>
      </c>
      <c r="J338" s="158" t="s">
        <v>106</v>
      </c>
      <c r="K338" s="158" t="s">
        <v>791</v>
      </c>
      <c r="L338" s="158" t="s">
        <v>791</v>
      </c>
      <c r="M338" s="248" t="e">
        <f>IF(B338&lt;&gt;"",IF(FIND(B338,Registration!V1)&gt;0,IF(A338&lt;&gt;"","Present","No Vote"),""),"")</f>
        <v>#VALUE!</v>
      </c>
    </row>
    <row r="339" spans="1:13" ht="12.6" customHeight="1" x14ac:dyDescent="0.2">
      <c r="A339" s="214" t="str">
        <f t="shared" si="5"/>
        <v xml:space="preserve">Intel
</v>
      </c>
      <c r="B339" s="214" t="s">
        <v>525</v>
      </c>
      <c r="C339" s="158" t="s">
        <v>500</v>
      </c>
      <c r="D339" s="158" t="s">
        <v>11</v>
      </c>
      <c r="E339" s="158" t="s">
        <v>11</v>
      </c>
      <c r="F339" s="158" t="s">
        <v>11</v>
      </c>
      <c r="G339" s="158" t="s">
        <v>11</v>
      </c>
      <c r="H339" s="158" t="s">
        <v>11</v>
      </c>
      <c r="I339" s="158" t="s">
        <v>11</v>
      </c>
      <c r="J339" s="158" t="s">
        <v>11</v>
      </c>
      <c r="K339" s="158" t="s">
        <v>795</v>
      </c>
      <c r="L339" s="158" t="s">
        <v>795</v>
      </c>
      <c r="M339" s="248" t="str">
        <f>IF(B339&lt;&gt;"",IF(FIND(B339,Registration!V1)&gt;0,IF(A339&lt;&gt;"","Present","No Vote"),""),"")</f>
        <v>Present</v>
      </c>
    </row>
    <row r="340" spans="1:13" ht="12.6" customHeight="1" x14ac:dyDescent="0.2">
      <c r="A340" s="214" t="str">
        <f t="shared" si="5"/>
        <v xml:space="preserve">Intel Belgium SA/NV
</v>
      </c>
      <c r="B340" s="214" t="s">
        <v>608</v>
      </c>
      <c r="C340" s="158" t="s">
        <v>495</v>
      </c>
      <c r="D340" s="158" t="s">
        <v>106</v>
      </c>
      <c r="E340" s="158" t="s">
        <v>106</v>
      </c>
      <c r="F340" s="158" t="s">
        <v>11</v>
      </c>
      <c r="G340" s="158" t="s">
        <v>11</v>
      </c>
      <c r="H340" s="158" t="s">
        <v>11</v>
      </c>
      <c r="I340" s="158" t="s">
        <v>11</v>
      </c>
      <c r="J340" s="158" t="s">
        <v>11</v>
      </c>
      <c r="K340" s="158" t="s">
        <v>795</v>
      </c>
      <c r="L340" s="158" t="s">
        <v>795</v>
      </c>
      <c r="M340" s="248" t="str">
        <f>IF(B340&lt;&gt;"",IF(FIND(B340,Registration!V1)&gt;0,IF(A340&lt;&gt;"","Present","No Vote"),""),"")</f>
        <v>Present</v>
      </c>
    </row>
    <row r="341" spans="1:13" ht="12.6" customHeight="1" x14ac:dyDescent="0.2">
      <c r="A341" s="214" t="str">
        <f t="shared" si="5"/>
        <v xml:space="preserve">Intel China Ltd.
</v>
      </c>
      <c r="B341" s="214" t="s">
        <v>771</v>
      </c>
      <c r="C341" s="158" t="s">
        <v>503</v>
      </c>
      <c r="D341" s="158" t="s">
        <v>11</v>
      </c>
      <c r="E341" s="158" t="s">
        <v>11</v>
      </c>
      <c r="F341" s="158" t="s">
        <v>11</v>
      </c>
      <c r="G341" s="158" t="s">
        <v>11</v>
      </c>
      <c r="H341" s="158" t="s">
        <v>106</v>
      </c>
      <c r="I341" s="158" t="s">
        <v>11</v>
      </c>
      <c r="J341" s="158" t="s">
        <v>11</v>
      </c>
      <c r="K341" s="158" t="s">
        <v>795</v>
      </c>
      <c r="L341" s="158" t="s">
        <v>795</v>
      </c>
      <c r="M341" s="248" t="str">
        <f>IF(B341&lt;&gt;"",IF(FIND(B341,Registration!V1)&gt;0,IF(A341&lt;&gt;"","Present","No Vote"),""),"")</f>
        <v>Present</v>
      </c>
    </row>
    <row r="342" spans="1:13" ht="12.6" customHeight="1" x14ac:dyDescent="0.2">
      <c r="A342" s="214" t="str">
        <f t="shared" si="5"/>
        <v xml:space="preserve">Intel Corporation (UK) Ltd
</v>
      </c>
      <c r="B342" s="214" t="s">
        <v>524</v>
      </c>
      <c r="C342" s="158" t="s">
        <v>495</v>
      </c>
      <c r="D342" s="158" t="s">
        <v>106</v>
      </c>
      <c r="E342" s="158" t="s">
        <v>11</v>
      </c>
      <c r="F342" s="158" t="s">
        <v>11</v>
      </c>
      <c r="G342" s="158" t="s">
        <v>106</v>
      </c>
      <c r="H342" s="158" t="s">
        <v>106</v>
      </c>
      <c r="I342" s="158" t="s">
        <v>11</v>
      </c>
      <c r="J342" s="158" t="s">
        <v>11</v>
      </c>
      <c r="K342" s="158" t="s">
        <v>795</v>
      </c>
      <c r="L342" s="158" t="s">
        <v>795</v>
      </c>
      <c r="M342" s="248" t="str">
        <f>IF(B342&lt;&gt;"",IF(FIND(B342,Registration!V1)&gt;0,IF(A342&lt;&gt;"","Present","No Vote"),""),"")</f>
        <v>Present</v>
      </c>
    </row>
    <row r="343" spans="1:13" ht="12.6" customHeight="1" x14ac:dyDescent="0.2">
      <c r="A343" s="214" t="str">
        <f t="shared" si="5"/>
        <v xml:space="preserve">Intel Corporation Italia SpA
</v>
      </c>
      <c r="B343" s="214" t="s">
        <v>737</v>
      </c>
      <c r="C343" s="158" t="s">
        <v>495</v>
      </c>
      <c r="D343" s="158" t="s">
        <v>106</v>
      </c>
      <c r="E343" s="158" t="s">
        <v>106</v>
      </c>
      <c r="F343" s="158" t="s">
        <v>11</v>
      </c>
      <c r="G343" s="211" t="s">
        <v>11</v>
      </c>
      <c r="H343" s="158" t="s">
        <v>11</v>
      </c>
      <c r="I343" s="158" t="s">
        <v>11</v>
      </c>
      <c r="J343" s="158" t="s">
        <v>11</v>
      </c>
      <c r="K343" s="158" t="s">
        <v>795</v>
      </c>
      <c r="L343" s="158" t="s">
        <v>795</v>
      </c>
      <c r="M343" s="248" t="str">
        <f>IF(B343&lt;&gt;"",IF(FIND(B343,Registration!V1)&gt;0,IF(A343&lt;&gt;"","Present","No Vote"),""),"")</f>
        <v>Present</v>
      </c>
    </row>
    <row r="344" spans="1:13" ht="12.6" customHeight="1" x14ac:dyDescent="0.2">
      <c r="A344" s="214" t="str">
        <f t="shared" si="5"/>
        <v xml:space="preserve">Intel Corporation SAS
</v>
      </c>
      <c r="B344" s="214" t="s">
        <v>731</v>
      </c>
      <c r="C344" s="158" t="s">
        <v>495</v>
      </c>
      <c r="D344" s="158" t="s">
        <v>11</v>
      </c>
      <c r="E344" s="158" t="s">
        <v>11</v>
      </c>
      <c r="F344" s="158" t="s">
        <v>106</v>
      </c>
      <c r="G344" s="158" t="s">
        <v>11</v>
      </c>
      <c r="H344" s="158" t="s">
        <v>106</v>
      </c>
      <c r="I344" s="158" t="s">
        <v>11</v>
      </c>
      <c r="J344" s="158" t="s">
        <v>11</v>
      </c>
      <c r="K344" s="158" t="s">
        <v>795</v>
      </c>
      <c r="L344" s="158" t="s">
        <v>795</v>
      </c>
      <c r="M344" s="248" t="str">
        <f>IF(B344&lt;&gt;"",IF(FIND(B344,Registration!V1)&gt;0,IF(A344&lt;&gt;"","Present","No Vote"),""),"")</f>
        <v>Present</v>
      </c>
    </row>
    <row r="345" spans="1:13" ht="12.6" customHeight="1" x14ac:dyDescent="0.2">
      <c r="A345" s="214" t="str">
        <f t="shared" si="5"/>
        <v xml:space="preserve">Intel Deutschland GmbH
</v>
      </c>
      <c r="B345" s="214" t="s">
        <v>640</v>
      </c>
      <c r="C345" s="158" t="s">
        <v>495</v>
      </c>
      <c r="D345" s="158" t="s">
        <v>106</v>
      </c>
      <c r="E345" s="158" t="s">
        <v>11</v>
      </c>
      <c r="F345" s="158" t="s">
        <v>106</v>
      </c>
      <c r="G345" s="158" t="s">
        <v>106</v>
      </c>
      <c r="H345" s="158" t="s">
        <v>11</v>
      </c>
      <c r="I345" s="158" t="s">
        <v>106</v>
      </c>
      <c r="J345" s="158" t="s">
        <v>11</v>
      </c>
      <c r="K345" s="158" t="s">
        <v>795</v>
      </c>
      <c r="L345" s="158" t="s">
        <v>795</v>
      </c>
      <c r="M345" s="248" t="str">
        <f>IF(B345&lt;&gt;"",IF(FIND(B345,Registration!V1)&gt;0,IF(A345&lt;&gt;"","Present","No Vote"),""),"")</f>
        <v>Present</v>
      </c>
    </row>
    <row r="346" spans="1:13" ht="12.6" customHeight="1" x14ac:dyDescent="0.2">
      <c r="A346" s="214" t="str">
        <f t="shared" si="5"/>
        <v xml:space="preserve">Intel Finland Oy
</v>
      </c>
      <c r="B346" s="214" t="s">
        <v>709</v>
      </c>
      <c r="C346" s="158" t="s">
        <v>495</v>
      </c>
      <c r="D346" s="158" t="s">
        <v>11</v>
      </c>
      <c r="E346" s="158" t="s">
        <v>11</v>
      </c>
      <c r="F346" s="158" t="s">
        <v>106</v>
      </c>
      <c r="G346" s="158" t="s">
        <v>106</v>
      </c>
      <c r="H346" s="158" t="s">
        <v>11</v>
      </c>
      <c r="I346" s="158" t="s">
        <v>106</v>
      </c>
      <c r="J346" s="158" t="s">
        <v>11</v>
      </c>
      <c r="K346" s="158" t="s">
        <v>795</v>
      </c>
      <c r="L346" s="158" t="s">
        <v>795</v>
      </c>
      <c r="M346" s="248" t="str">
        <f>IF(B346&lt;&gt;"",IF(FIND(B346,Registration!V1)&gt;0,IF(A346&lt;&gt;"","Present","No Vote"),""),"")</f>
        <v>Present</v>
      </c>
    </row>
    <row r="347" spans="1:13" ht="12.6" customHeight="1" x14ac:dyDescent="0.2">
      <c r="A347" s="214" t="str">
        <f t="shared" si="5"/>
        <v/>
      </c>
      <c r="B347" s="214" t="s">
        <v>699</v>
      </c>
      <c r="C347" s="158" t="s">
        <v>495</v>
      </c>
      <c r="D347" s="158" t="s">
        <v>106</v>
      </c>
      <c r="E347" s="158" t="s">
        <v>11</v>
      </c>
      <c r="F347" s="158" t="s">
        <v>11</v>
      </c>
      <c r="G347" s="158" t="s">
        <v>106</v>
      </c>
      <c r="H347" s="158" t="s">
        <v>11</v>
      </c>
      <c r="I347" s="158" t="s">
        <v>106</v>
      </c>
      <c r="J347" s="158" t="s">
        <v>106</v>
      </c>
      <c r="K347" s="158" t="s">
        <v>791</v>
      </c>
      <c r="L347" s="158" t="s">
        <v>791</v>
      </c>
      <c r="M347" s="248" t="str">
        <f>IF(B347&lt;&gt;"",IF(FIND(B347,Registration!V1)&gt;0,IF(A347&lt;&gt;"","Present","No Vote"),""),"")</f>
        <v>No Vote</v>
      </c>
    </row>
    <row r="348" spans="1:13" ht="12.6" customHeight="1" x14ac:dyDescent="0.2">
      <c r="A348" s="214" t="str">
        <f t="shared" si="5"/>
        <v xml:space="preserve">Intel K.K.
</v>
      </c>
      <c r="B348" s="214" t="s">
        <v>673</v>
      </c>
      <c r="C348" s="158" t="s">
        <v>505</v>
      </c>
      <c r="D348" s="158" t="s">
        <v>11</v>
      </c>
      <c r="E348" s="158" t="s">
        <v>106</v>
      </c>
      <c r="F348" s="158" t="s">
        <v>11</v>
      </c>
      <c r="G348" s="158" t="s">
        <v>11</v>
      </c>
      <c r="H348" s="158" t="s">
        <v>106</v>
      </c>
      <c r="I348" s="158" t="s">
        <v>106</v>
      </c>
      <c r="J348" s="158" t="s">
        <v>11</v>
      </c>
      <c r="K348" s="158" t="s">
        <v>795</v>
      </c>
      <c r="L348" s="158" t="s">
        <v>795</v>
      </c>
      <c r="M348" s="248" t="str">
        <f>IF(B348&lt;&gt;"",IF(FIND(B348,Registration!V1)&gt;0,IF(A348&lt;&gt;"","Present","No Vote"),""),"")</f>
        <v>Present</v>
      </c>
    </row>
    <row r="349" spans="1:13" ht="12.6" customHeight="1" x14ac:dyDescent="0.2">
      <c r="A349" s="214" t="str">
        <f t="shared" si="5"/>
        <v xml:space="preserve">Intel Korea, Ltd.
</v>
      </c>
      <c r="B349" s="214" t="s">
        <v>552</v>
      </c>
      <c r="C349" s="158" t="s">
        <v>529</v>
      </c>
      <c r="D349" s="158" t="s">
        <v>11</v>
      </c>
      <c r="E349" s="158" t="s">
        <v>11</v>
      </c>
      <c r="F349" s="158" t="s">
        <v>106</v>
      </c>
      <c r="G349" s="158" t="s">
        <v>11</v>
      </c>
      <c r="H349" s="158" t="s">
        <v>106</v>
      </c>
      <c r="I349" s="158" t="s">
        <v>11</v>
      </c>
      <c r="J349" s="158" t="s">
        <v>11</v>
      </c>
      <c r="K349" s="158" t="s">
        <v>795</v>
      </c>
      <c r="L349" s="158" t="s">
        <v>795</v>
      </c>
      <c r="M349" s="248" t="str">
        <f>IF(B349&lt;&gt;"",IF(FIND(B349,Registration!V1)&gt;0,IF(A349&lt;&gt;"","Present","No Vote"),""),"")</f>
        <v>Present</v>
      </c>
    </row>
    <row r="350" spans="1:13" ht="12.6" customHeight="1" x14ac:dyDescent="0.2">
      <c r="A350" s="214" t="str">
        <f t="shared" si="5"/>
        <v/>
      </c>
      <c r="B350" s="214" t="s">
        <v>5527</v>
      </c>
      <c r="C350" s="158" t="s">
        <v>495</v>
      </c>
      <c r="D350" s="158" t="s">
        <v>106</v>
      </c>
      <c r="E350" s="158" t="s">
        <v>106</v>
      </c>
      <c r="F350" s="158" t="s">
        <v>106</v>
      </c>
      <c r="G350" s="158" t="s">
        <v>106</v>
      </c>
      <c r="H350" s="158" t="s">
        <v>106</v>
      </c>
      <c r="I350" s="158" t="s">
        <v>106</v>
      </c>
      <c r="J350" s="158" t="s">
        <v>106</v>
      </c>
      <c r="K350" s="158" t="s">
        <v>791</v>
      </c>
      <c r="L350" s="158" t="s">
        <v>791</v>
      </c>
      <c r="M350" s="248" t="str">
        <f>IF(B350&lt;&gt;"",IF(FIND(B350,Registration!V1)&gt;0,IF(A350&lt;&gt;"","Present","No Vote"),""),"")</f>
        <v>No Vote</v>
      </c>
    </row>
    <row r="351" spans="1:13" ht="12.6" customHeight="1" x14ac:dyDescent="0.2">
      <c r="A351" s="214" t="str">
        <f t="shared" si="5"/>
        <v xml:space="preserve">Intel Sweden AB
</v>
      </c>
      <c r="B351" s="214" t="s">
        <v>708</v>
      </c>
      <c r="C351" s="158" t="s">
        <v>495</v>
      </c>
      <c r="D351" s="158" t="s">
        <v>106</v>
      </c>
      <c r="E351" s="158" t="s">
        <v>106</v>
      </c>
      <c r="F351" s="158" t="s">
        <v>11</v>
      </c>
      <c r="G351" s="158" t="s">
        <v>11</v>
      </c>
      <c r="H351" s="158" t="s">
        <v>11</v>
      </c>
      <c r="I351" s="158" t="s">
        <v>106</v>
      </c>
      <c r="J351" s="158" t="s">
        <v>11</v>
      </c>
      <c r="K351" s="158" t="s">
        <v>795</v>
      </c>
      <c r="L351" s="158" t="s">
        <v>795</v>
      </c>
      <c r="M351" s="248" t="e">
        <f>IF(B351&lt;&gt;"",IF(FIND(B351,Registration!V1)&gt;0,IF(A351&lt;&gt;"","Present","No Vote"),""),"")</f>
        <v>#VALUE!</v>
      </c>
    </row>
    <row r="352" spans="1:13" ht="12.6" customHeight="1" x14ac:dyDescent="0.2">
      <c r="A352" s="214" t="str">
        <f t="shared" si="5"/>
        <v xml:space="preserve">Intel Technology India Pvt Ltd
</v>
      </c>
      <c r="B352" s="214" t="s">
        <v>641</v>
      </c>
      <c r="C352" s="158" t="s">
        <v>509</v>
      </c>
      <c r="D352" s="158" t="s">
        <v>106</v>
      </c>
      <c r="E352" s="158" t="s">
        <v>11</v>
      </c>
      <c r="F352" s="158" t="s">
        <v>11</v>
      </c>
      <c r="G352" s="158" t="s">
        <v>11</v>
      </c>
      <c r="H352" s="158" t="s">
        <v>11</v>
      </c>
      <c r="I352" s="158" t="s">
        <v>106</v>
      </c>
      <c r="J352" s="158" t="s">
        <v>11</v>
      </c>
      <c r="K352" s="158" t="s">
        <v>795</v>
      </c>
      <c r="L352" s="158" t="s">
        <v>795</v>
      </c>
      <c r="M352" s="248" t="str">
        <f>IF(B352&lt;&gt;"",IF(FIND(B352,Registration!V1)&gt;0,IF(A352&lt;&gt;"","Present","No Vote"),""),"")</f>
        <v>Present</v>
      </c>
    </row>
    <row r="353" spans="1:13" ht="12.6" customHeight="1" x14ac:dyDescent="0.2">
      <c r="A353" s="214" t="str">
        <f t="shared" si="5"/>
        <v xml:space="preserve">Intel Technology Poland SP Zoo
</v>
      </c>
      <c r="B353" s="214" t="s">
        <v>692</v>
      </c>
      <c r="C353" s="158" t="s">
        <v>495</v>
      </c>
      <c r="D353" s="158" t="s">
        <v>106</v>
      </c>
      <c r="E353" s="158" t="s">
        <v>106</v>
      </c>
      <c r="F353" s="158" t="s">
        <v>11</v>
      </c>
      <c r="G353" s="158" t="s">
        <v>11</v>
      </c>
      <c r="H353" s="158" t="s">
        <v>11</v>
      </c>
      <c r="I353" s="158" t="s">
        <v>11</v>
      </c>
      <c r="J353" s="158" t="s">
        <v>11</v>
      </c>
      <c r="K353" s="158" t="s">
        <v>795</v>
      </c>
      <c r="L353" s="158" t="s">
        <v>795</v>
      </c>
      <c r="M353" s="248" t="str">
        <f>IF(B353&lt;&gt;"",IF(FIND(B353,Registration!V1)&gt;0,IF(A353&lt;&gt;"","Present","No Vote"),""),"")</f>
        <v>Present</v>
      </c>
    </row>
    <row r="354" spans="1:13" ht="12.6" customHeight="1" x14ac:dyDescent="0.2">
      <c r="A354" s="214" t="str">
        <f t="shared" si="5"/>
        <v xml:space="preserve">Intelsat
</v>
      </c>
      <c r="B354" s="214" t="s">
        <v>952</v>
      </c>
      <c r="C354" s="158" t="s">
        <v>500</v>
      </c>
      <c r="D354" s="158" t="s">
        <v>106</v>
      </c>
      <c r="E354" s="158" t="s">
        <v>106</v>
      </c>
      <c r="F354" s="158" t="s">
        <v>106</v>
      </c>
      <c r="G354" s="158" t="s">
        <v>106</v>
      </c>
      <c r="H354" s="158" t="s">
        <v>106</v>
      </c>
      <c r="I354" s="158" t="s">
        <v>11</v>
      </c>
      <c r="J354" s="158" t="s">
        <v>106</v>
      </c>
      <c r="K354" s="158" t="s">
        <v>795</v>
      </c>
      <c r="L354" s="158" t="s">
        <v>791</v>
      </c>
      <c r="M354" s="248" t="e">
        <f>IF(B354&lt;&gt;"",IF(FIND(B354,Registration!V1)&gt;0,IF(A354&lt;&gt;"","Present","No Vote"),""),"")</f>
        <v>#VALUE!</v>
      </c>
    </row>
    <row r="355" spans="1:13" ht="12.6" customHeight="1" x14ac:dyDescent="0.2">
      <c r="A355" s="214" t="str">
        <f t="shared" si="5"/>
        <v xml:space="preserve">InterDigital Belgium. LLC
</v>
      </c>
      <c r="B355" s="214" t="s">
        <v>667</v>
      </c>
      <c r="C355" s="158" t="s">
        <v>495</v>
      </c>
      <c r="D355" s="158" t="s">
        <v>106</v>
      </c>
      <c r="E355" s="158" t="s">
        <v>11</v>
      </c>
      <c r="F355" s="158" t="s">
        <v>11</v>
      </c>
      <c r="G355" s="158" t="s">
        <v>106</v>
      </c>
      <c r="H355" s="158" t="s">
        <v>11</v>
      </c>
      <c r="I355" s="158" t="s">
        <v>11</v>
      </c>
      <c r="J355" s="158" t="s">
        <v>11</v>
      </c>
      <c r="K355" s="158" t="s">
        <v>795</v>
      </c>
      <c r="L355" s="158" t="s">
        <v>795</v>
      </c>
      <c r="M355" s="248" t="e">
        <f>IF(B355&lt;&gt;"",IF(FIND(B355,Registration!V1)&gt;0,IF(A355&lt;&gt;"","Present","No Vote"),""),"")</f>
        <v>#VALUE!</v>
      </c>
    </row>
    <row r="356" spans="1:13" ht="12.6" customHeight="1" x14ac:dyDescent="0.2">
      <c r="A356" s="214" t="str">
        <f t="shared" si="5"/>
        <v xml:space="preserve">InterDigital Communications
</v>
      </c>
      <c r="B356" s="214" t="s">
        <v>499</v>
      </c>
      <c r="C356" s="158" t="s">
        <v>500</v>
      </c>
      <c r="D356" s="158" t="s">
        <v>11</v>
      </c>
      <c r="E356" s="158" t="s">
        <v>11</v>
      </c>
      <c r="F356" s="158" t="s">
        <v>11</v>
      </c>
      <c r="G356" s="211" t="s">
        <v>11</v>
      </c>
      <c r="H356" s="158" t="s">
        <v>11</v>
      </c>
      <c r="I356" s="158" t="s">
        <v>106</v>
      </c>
      <c r="J356" s="158" t="s">
        <v>11</v>
      </c>
      <c r="K356" s="158" t="s">
        <v>795</v>
      </c>
      <c r="L356" s="158" t="s">
        <v>795</v>
      </c>
      <c r="M356" s="248" t="str">
        <f>IF(B356&lt;&gt;"",IF(FIND(B356,Registration!V1)&gt;0,IF(A356&lt;&gt;"","Present","No Vote"),""),"")</f>
        <v>Present</v>
      </c>
    </row>
    <row r="357" spans="1:13" ht="12.6" customHeight="1" x14ac:dyDescent="0.2">
      <c r="A357" s="214" t="str">
        <f t="shared" si="5"/>
        <v/>
      </c>
      <c r="B357" s="214" t="s">
        <v>5528</v>
      </c>
      <c r="C357" s="158" t="s">
        <v>495</v>
      </c>
      <c r="D357" s="158" t="s">
        <v>106</v>
      </c>
      <c r="E357" s="158" t="s">
        <v>106</v>
      </c>
      <c r="F357" s="158" t="s">
        <v>106</v>
      </c>
      <c r="G357" s="211" t="s">
        <v>106</v>
      </c>
      <c r="H357" s="158" t="s">
        <v>106</v>
      </c>
      <c r="I357" s="158" t="s">
        <v>106</v>
      </c>
      <c r="J357" s="158" t="s">
        <v>11</v>
      </c>
      <c r="K357" s="158" t="s">
        <v>791</v>
      </c>
      <c r="L357" s="158" t="s">
        <v>791</v>
      </c>
      <c r="M357" s="248" t="str">
        <f>IF(B357&lt;&gt;"",IF(FIND(B357,Registration!V1)&gt;0,IF(A357&lt;&gt;"","Present","No Vote"),""),"")</f>
        <v>No Vote</v>
      </c>
    </row>
    <row r="358" spans="1:13" ht="12.6" customHeight="1" x14ac:dyDescent="0.2">
      <c r="A358" s="214" t="str">
        <f t="shared" si="5"/>
        <v/>
      </c>
      <c r="B358" s="214" t="s">
        <v>953</v>
      </c>
      <c r="C358" s="158" t="s">
        <v>495</v>
      </c>
      <c r="D358" s="158" t="s">
        <v>106</v>
      </c>
      <c r="E358" s="158" t="s">
        <v>11</v>
      </c>
      <c r="F358" s="158" t="s">
        <v>11</v>
      </c>
      <c r="G358" s="158" t="s">
        <v>106</v>
      </c>
      <c r="H358" s="158" t="s">
        <v>106</v>
      </c>
      <c r="I358" s="158" t="s">
        <v>106</v>
      </c>
      <c r="J358" s="158" t="s">
        <v>11</v>
      </c>
      <c r="K358" s="158" t="s">
        <v>791</v>
      </c>
      <c r="L358" s="158" t="s">
        <v>791</v>
      </c>
      <c r="M358" s="248" t="e">
        <f>IF(B358&lt;&gt;"",IF(FIND(B358,Registration!V1)&gt;0,IF(A358&lt;&gt;"","Present","No Vote"),""),"")</f>
        <v>#VALUE!</v>
      </c>
    </row>
    <row r="359" spans="1:13" ht="12.6" customHeight="1" x14ac:dyDescent="0.2">
      <c r="A359" s="214" t="str">
        <f t="shared" si="5"/>
        <v xml:space="preserve">InterDigital, Europe, Ltd.
</v>
      </c>
      <c r="B359" s="214" t="s">
        <v>560</v>
      </c>
      <c r="C359" s="158" t="s">
        <v>495</v>
      </c>
      <c r="D359" s="158" t="s">
        <v>106</v>
      </c>
      <c r="E359" s="158" t="s">
        <v>11</v>
      </c>
      <c r="F359" s="158" t="s">
        <v>11</v>
      </c>
      <c r="G359" s="158" t="s">
        <v>11</v>
      </c>
      <c r="H359" s="158" t="s">
        <v>106</v>
      </c>
      <c r="I359" s="158" t="s">
        <v>11</v>
      </c>
      <c r="J359" s="158" t="s">
        <v>11</v>
      </c>
      <c r="K359" s="158" t="s">
        <v>795</v>
      </c>
      <c r="L359" s="158" t="s">
        <v>795</v>
      </c>
      <c r="M359" s="248" t="str">
        <f>IF(B359&lt;&gt;"",IF(FIND(B359,Registration!V1)&gt;0,IF(A359&lt;&gt;"","Present","No Vote"),""),"")</f>
        <v>Present</v>
      </c>
    </row>
    <row r="360" spans="1:13" ht="12.6" customHeight="1" x14ac:dyDescent="0.2">
      <c r="A360" s="214" t="str">
        <f t="shared" si="5"/>
        <v xml:space="preserve">InterDigital, Inc.
</v>
      </c>
      <c r="B360" s="214" t="s">
        <v>502</v>
      </c>
      <c r="C360" s="158" t="s">
        <v>495</v>
      </c>
      <c r="D360" s="158" t="s">
        <v>11</v>
      </c>
      <c r="E360" s="158" t="s">
        <v>106</v>
      </c>
      <c r="F360" s="158" t="s">
        <v>106</v>
      </c>
      <c r="G360" s="211" t="s">
        <v>106</v>
      </c>
      <c r="H360" s="158" t="s">
        <v>11</v>
      </c>
      <c r="I360" s="158" t="s">
        <v>106</v>
      </c>
      <c r="J360" s="158" t="s">
        <v>11</v>
      </c>
      <c r="K360" s="158" t="s">
        <v>795</v>
      </c>
      <c r="L360" s="158" t="s">
        <v>791</v>
      </c>
      <c r="M360" s="248" t="str">
        <f>IF(B360&lt;&gt;"",IF(FIND(B360,Registration!V1)&gt;0,IF(A360&lt;&gt;"","Present","No Vote"),""),"")</f>
        <v>Present</v>
      </c>
    </row>
    <row r="361" spans="1:13" ht="12.6" customHeight="1" x14ac:dyDescent="0.2">
      <c r="A361" s="214" t="str">
        <f t="shared" si="5"/>
        <v/>
      </c>
      <c r="B361" s="214" t="s">
        <v>5529</v>
      </c>
      <c r="C361" s="158" t="s">
        <v>495</v>
      </c>
      <c r="D361" s="158" t="s">
        <v>106</v>
      </c>
      <c r="E361" s="158" t="s">
        <v>106</v>
      </c>
      <c r="F361" s="158" t="s">
        <v>106</v>
      </c>
      <c r="G361" s="158" t="s">
        <v>106</v>
      </c>
      <c r="H361" s="158" t="s">
        <v>106</v>
      </c>
      <c r="I361" s="158" t="s">
        <v>106</v>
      </c>
      <c r="J361" s="158" t="s">
        <v>106</v>
      </c>
      <c r="K361" s="158" t="s">
        <v>791</v>
      </c>
      <c r="L361" s="158" t="s">
        <v>791</v>
      </c>
      <c r="M361" s="248" t="e">
        <f>IF(B361&lt;&gt;"",IF(FIND(B361,Registration!V1)&gt;0,IF(A361&lt;&gt;"","Present","No Vote"),""),"")</f>
        <v>#VALUE!</v>
      </c>
    </row>
    <row r="362" spans="1:13" ht="12.6" customHeight="1" x14ac:dyDescent="0.2">
      <c r="A362" s="214" t="str">
        <f t="shared" si="5"/>
        <v/>
      </c>
      <c r="B362" s="214" t="s">
        <v>954</v>
      </c>
      <c r="C362" s="158" t="s">
        <v>495</v>
      </c>
      <c r="D362" s="158" t="s">
        <v>106</v>
      </c>
      <c r="E362" s="158" t="s">
        <v>106</v>
      </c>
      <c r="F362" s="158" t="s">
        <v>106</v>
      </c>
      <c r="G362" s="211" t="s">
        <v>106</v>
      </c>
      <c r="H362" s="158" t="s">
        <v>106</v>
      </c>
      <c r="I362" s="158" t="s">
        <v>106</v>
      </c>
      <c r="J362" s="158" t="s">
        <v>106</v>
      </c>
      <c r="K362" s="158" t="s">
        <v>791</v>
      </c>
      <c r="L362" s="158" t="s">
        <v>791</v>
      </c>
      <c r="M362" s="248" t="e">
        <f>IF(B362&lt;&gt;"",IF(FIND(B362,Registration!V1)&gt;0,IF(A362&lt;&gt;"","Present","No Vote"),""),"")</f>
        <v>#VALUE!</v>
      </c>
    </row>
    <row r="363" spans="1:13" ht="12.6" customHeight="1" x14ac:dyDescent="0.2">
      <c r="A363" s="214" t="str">
        <f t="shared" si="5"/>
        <v/>
      </c>
      <c r="B363" s="214" t="s">
        <v>5530</v>
      </c>
      <c r="C363" s="158" t="s">
        <v>509</v>
      </c>
      <c r="D363" s="158" t="s">
        <v>106</v>
      </c>
      <c r="E363" s="158" t="s">
        <v>106</v>
      </c>
      <c r="F363" s="158" t="s">
        <v>106</v>
      </c>
      <c r="G363" s="158" t="s">
        <v>106</v>
      </c>
      <c r="H363" s="158" t="s">
        <v>106</v>
      </c>
      <c r="I363" s="158" t="s">
        <v>106</v>
      </c>
      <c r="J363" s="158" t="s">
        <v>106</v>
      </c>
      <c r="K363" s="158" t="s">
        <v>791</v>
      </c>
      <c r="L363" s="158" t="s">
        <v>791</v>
      </c>
      <c r="M363" s="248" t="e">
        <f>IF(B363&lt;&gt;"",IF(FIND(B363,Registration!V1)&gt;0,IF(A363&lt;&gt;"","Present","No Vote"),""),"")</f>
        <v>#VALUE!</v>
      </c>
    </row>
    <row r="364" spans="1:13" ht="12.6" customHeight="1" x14ac:dyDescent="0.2">
      <c r="A364" s="214" t="str">
        <f t="shared" si="5"/>
        <v xml:space="preserve">IPCom GmbH &amp; Co.KG
</v>
      </c>
      <c r="B364" s="214" t="s">
        <v>683</v>
      </c>
      <c r="C364" s="158" t="s">
        <v>495</v>
      </c>
      <c r="D364" s="158" t="s">
        <v>106</v>
      </c>
      <c r="E364" s="158" t="s">
        <v>11</v>
      </c>
      <c r="F364" s="158" t="s">
        <v>11</v>
      </c>
      <c r="G364" s="158" t="s">
        <v>11</v>
      </c>
      <c r="H364" s="158" t="s">
        <v>11</v>
      </c>
      <c r="I364" s="158" t="s">
        <v>11</v>
      </c>
      <c r="J364" s="158" t="s">
        <v>106</v>
      </c>
      <c r="K364" s="158" t="s">
        <v>795</v>
      </c>
      <c r="L364" s="158" t="s">
        <v>795</v>
      </c>
      <c r="M364" s="248" t="str">
        <f>IF(B364&lt;&gt;"",IF(FIND(B364,Registration!V1)&gt;0,IF(A364&lt;&gt;"","Present","No Vote"),""),"")</f>
        <v>Present</v>
      </c>
    </row>
    <row r="365" spans="1:13" ht="12.6" customHeight="1" x14ac:dyDescent="0.2">
      <c r="A365" s="214" t="str">
        <f t="shared" si="5"/>
        <v/>
      </c>
      <c r="B365" s="214" t="s">
        <v>763</v>
      </c>
      <c r="C365" s="158" t="s">
        <v>503</v>
      </c>
      <c r="D365" s="158" t="s">
        <v>106</v>
      </c>
      <c r="E365" s="158" t="s">
        <v>106</v>
      </c>
      <c r="F365" s="158" t="s">
        <v>106</v>
      </c>
      <c r="G365" s="158" t="s">
        <v>106</v>
      </c>
      <c r="H365" s="158" t="s">
        <v>106</v>
      </c>
      <c r="I365" s="158" t="s">
        <v>106</v>
      </c>
      <c r="J365" s="158" t="s">
        <v>11</v>
      </c>
      <c r="K365" s="158" t="s">
        <v>791</v>
      </c>
      <c r="L365" s="158" t="s">
        <v>791</v>
      </c>
      <c r="M365" s="248" t="str">
        <f>IF(B365&lt;&gt;"",IF(FIND(B365,Registration!V1)&gt;0,IF(A365&lt;&gt;"","Present","No Vote"),""),"")</f>
        <v>No Vote</v>
      </c>
    </row>
    <row r="366" spans="1:13" ht="12.6" customHeight="1" x14ac:dyDescent="0.2">
      <c r="A366" s="214" t="str">
        <f t="shared" si="5"/>
        <v/>
      </c>
      <c r="B366" s="214" t="s">
        <v>955</v>
      </c>
      <c r="C366" s="158" t="s">
        <v>495</v>
      </c>
      <c r="D366" s="158" t="s">
        <v>106</v>
      </c>
      <c r="E366" s="158" t="s">
        <v>106</v>
      </c>
      <c r="F366" s="158" t="s">
        <v>106</v>
      </c>
      <c r="G366" s="158" t="s">
        <v>106</v>
      </c>
      <c r="H366" s="158" t="s">
        <v>106</v>
      </c>
      <c r="I366" s="158" t="s">
        <v>106</v>
      </c>
      <c r="J366" s="158" t="s">
        <v>106</v>
      </c>
      <c r="K366" s="158" t="s">
        <v>791</v>
      </c>
      <c r="L366" s="158" t="s">
        <v>791</v>
      </c>
      <c r="M366" s="248" t="e">
        <f>IF(B366&lt;&gt;"",IF(FIND(B366,Registration!V1)&gt;0,IF(A366&lt;&gt;"","Present","No Vote"),""),"")</f>
        <v>#VALUE!</v>
      </c>
    </row>
    <row r="367" spans="1:13" ht="12.6" customHeight="1" x14ac:dyDescent="0.2">
      <c r="A367" s="214" t="str">
        <f t="shared" si="5"/>
        <v/>
      </c>
      <c r="B367" s="214" t="s">
        <v>956</v>
      </c>
      <c r="C367" s="158" t="s">
        <v>495</v>
      </c>
      <c r="D367" s="158" t="s">
        <v>106</v>
      </c>
      <c r="E367" s="158" t="s">
        <v>106</v>
      </c>
      <c r="F367" s="158" t="s">
        <v>106</v>
      </c>
      <c r="G367" s="158" t="s">
        <v>106</v>
      </c>
      <c r="H367" s="158" t="s">
        <v>106</v>
      </c>
      <c r="I367" s="158" t="s">
        <v>106</v>
      </c>
      <c r="J367" s="158" t="s">
        <v>106</v>
      </c>
      <c r="K367" s="158" t="s">
        <v>791</v>
      </c>
      <c r="L367" s="158" t="s">
        <v>791</v>
      </c>
      <c r="M367" s="248" t="e">
        <f>IF(B367&lt;&gt;"",IF(FIND(B367,Registration!V1)&gt;0,IF(A367&lt;&gt;"","Present","No Vote"),""),"")</f>
        <v>#VALUE!</v>
      </c>
    </row>
    <row r="368" spans="1:13" ht="12.6" customHeight="1" x14ac:dyDescent="0.2">
      <c r="A368" s="214" t="str">
        <f t="shared" si="5"/>
        <v/>
      </c>
      <c r="B368" s="214" t="s">
        <v>957</v>
      </c>
      <c r="C368" s="158" t="s">
        <v>509</v>
      </c>
      <c r="D368" s="158" t="s">
        <v>106</v>
      </c>
      <c r="E368" s="158" t="s">
        <v>106</v>
      </c>
      <c r="F368" s="158" t="s">
        <v>106</v>
      </c>
      <c r="G368" s="158" t="s">
        <v>106</v>
      </c>
      <c r="H368" s="158" t="s">
        <v>106</v>
      </c>
      <c r="I368" s="158" t="s">
        <v>106</v>
      </c>
      <c r="J368" s="158" t="s">
        <v>106</v>
      </c>
      <c r="K368" s="158" t="s">
        <v>791</v>
      </c>
      <c r="L368" s="158" t="s">
        <v>791</v>
      </c>
      <c r="M368" s="248" t="e">
        <f>IF(B368&lt;&gt;"",IF(FIND(B368,Registration!V1)&gt;0,IF(A368&lt;&gt;"","Present","No Vote"),""),"")</f>
        <v>#VALUE!</v>
      </c>
    </row>
    <row r="369" spans="1:13" ht="12.6" customHeight="1" x14ac:dyDescent="0.2">
      <c r="A369" s="214" t="str">
        <f t="shared" si="5"/>
        <v/>
      </c>
      <c r="B369" s="214" t="s">
        <v>958</v>
      </c>
      <c r="C369" s="158" t="s">
        <v>529</v>
      </c>
      <c r="D369" s="158" t="s">
        <v>106</v>
      </c>
      <c r="E369" s="158" t="s">
        <v>106</v>
      </c>
      <c r="F369" s="158" t="s">
        <v>106</v>
      </c>
      <c r="G369" s="158" t="s">
        <v>106</v>
      </c>
      <c r="H369" s="158" t="s">
        <v>106</v>
      </c>
      <c r="I369" s="158" t="s">
        <v>106</v>
      </c>
      <c r="J369" s="158" t="s">
        <v>106</v>
      </c>
      <c r="K369" s="158" t="s">
        <v>791</v>
      </c>
      <c r="L369" s="158" t="s">
        <v>791</v>
      </c>
      <c r="M369" s="248" t="e">
        <f>IF(B369&lt;&gt;"",IF(FIND(B369,Registration!V1)&gt;0,IF(A369&lt;&gt;"","Present","No Vote"),""),"")</f>
        <v>#VALUE!</v>
      </c>
    </row>
    <row r="370" spans="1:13" ht="12.6" customHeight="1" x14ac:dyDescent="0.2">
      <c r="A370" s="214" t="str">
        <f t="shared" si="5"/>
        <v/>
      </c>
      <c r="B370" s="214" t="s">
        <v>959</v>
      </c>
      <c r="C370" s="158" t="s">
        <v>688</v>
      </c>
      <c r="D370" s="158" t="s">
        <v>106</v>
      </c>
      <c r="E370" s="158" t="s">
        <v>106</v>
      </c>
      <c r="F370" s="158" t="s">
        <v>106</v>
      </c>
      <c r="G370" s="158" t="s">
        <v>106</v>
      </c>
      <c r="H370" s="158" t="s">
        <v>106</v>
      </c>
      <c r="I370" s="158" t="s">
        <v>106</v>
      </c>
      <c r="J370" s="158" t="s">
        <v>11</v>
      </c>
      <c r="K370" s="158" t="s">
        <v>791</v>
      </c>
      <c r="L370" s="158" t="s">
        <v>791</v>
      </c>
      <c r="M370" s="248" t="str">
        <f>IF(B370&lt;&gt;"",IF(FIND(B370,Registration!V1)&gt;0,IF(A370&lt;&gt;"","Present","No Vote"),""),"")</f>
        <v>No Vote</v>
      </c>
    </row>
    <row r="371" spans="1:13" ht="12.6" customHeight="1" x14ac:dyDescent="0.2">
      <c r="A371" s="214" t="str">
        <f t="shared" si="5"/>
        <v xml:space="preserve">ITRI
</v>
      </c>
      <c r="B371" s="214" t="s">
        <v>557</v>
      </c>
      <c r="C371" s="158" t="s">
        <v>495</v>
      </c>
      <c r="D371" s="158" t="s">
        <v>11</v>
      </c>
      <c r="E371" s="158" t="s">
        <v>11</v>
      </c>
      <c r="F371" s="158" t="s">
        <v>11</v>
      </c>
      <c r="G371" s="158" t="s">
        <v>106</v>
      </c>
      <c r="H371" s="158" t="s">
        <v>106</v>
      </c>
      <c r="I371" s="158" t="s">
        <v>11</v>
      </c>
      <c r="J371" s="158" t="s">
        <v>106</v>
      </c>
      <c r="K371" s="158" t="s">
        <v>795</v>
      </c>
      <c r="L371" s="158" t="s">
        <v>795</v>
      </c>
      <c r="M371" s="248" t="str">
        <f>IF(B371&lt;&gt;"",IF(FIND(B371,Registration!V1)&gt;0,IF(A371&lt;&gt;"","Present","No Vote"),""),"")</f>
        <v>Present</v>
      </c>
    </row>
    <row r="372" spans="1:13" ht="12.6" customHeight="1" x14ac:dyDescent="0.2">
      <c r="A372" s="214" t="str">
        <f t="shared" si="5"/>
        <v/>
      </c>
      <c r="B372" s="214" t="s">
        <v>960</v>
      </c>
      <c r="C372" s="158" t="s">
        <v>495</v>
      </c>
      <c r="D372" s="158" t="s">
        <v>106</v>
      </c>
      <c r="E372" s="158" t="s">
        <v>106</v>
      </c>
      <c r="F372" s="158" t="s">
        <v>106</v>
      </c>
      <c r="G372" s="211" t="s">
        <v>106</v>
      </c>
      <c r="H372" s="158" t="s">
        <v>106</v>
      </c>
      <c r="I372" s="158" t="s">
        <v>106</v>
      </c>
      <c r="J372" s="158" t="s">
        <v>106</v>
      </c>
      <c r="K372" s="158" t="s">
        <v>791</v>
      </c>
      <c r="L372" s="158" t="s">
        <v>791</v>
      </c>
      <c r="M372" s="248" t="e">
        <f>IF(B372&lt;&gt;"",IF(FIND(B372,Registration!V1)&gt;0,IF(A372&lt;&gt;"","Present","No Vote"),""),"")</f>
        <v>#VALUE!</v>
      </c>
    </row>
    <row r="373" spans="1:13" ht="12.6" customHeight="1" x14ac:dyDescent="0.2">
      <c r="A373" s="214" t="str">
        <f t="shared" si="5"/>
        <v/>
      </c>
      <c r="B373" s="214" t="s">
        <v>961</v>
      </c>
      <c r="C373" s="158" t="s">
        <v>505</v>
      </c>
      <c r="D373" s="158" t="s">
        <v>106</v>
      </c>
      <c r="E373" s="158" t="s">
        <v>106</v>
      </c>
      <c r="F373" s="158" t="s">
        <v>106</v>
      </c>
      <c r="G373" s="158" t="s">
        <v>106</v>
      </c>
      <c r="H373" s="158" t="s">
        <v>106</v>
      </c>
      <c r="I373" s="158" t="s">
        <v>106</v>
      </c>
      <c r="J373" s="158" t="s">
        <v>106</v>
      </c>
      <c r="K373" s="158" t="s">
        <v>791</v>
      </c>
      <c r="L373" s="158" t="s">
        <v>791</v>
      </c>
      <c r="M373" s="248" t="e">
        <f>IF(B373&lt;&gt;"",IF(FIND(B373,Registration!V1)&gt;0,IF(A373&lt;&gt;"","Present","No Vote"),""),"")</f>
        <v>#VALUE!</v>
      </c>
    </row>
    <row r="374" spans="1:13" ht="12.6" customHeight="1" x14ac:dyDescent="0.2">
      <c r="A374" s="214" t="str">
        <f t="shared" si="5"/>
        <v xml:space="preserve">Jetflow
</v>
      </c>
      <c r="B374" s="214" t="s">
        <v>696</v>
      </c>
      <c r="C374" s="158" t="s">
        <v>503</v>
      </c>
      <c r="D374" s="158" t="s">
        <v>106</v>
      </c>
      <c r="E374" s="158" t="s">
        <v>106</v>
      </c>
      <c r="F374" s="158" t="s">
        <v>11</v>
      </c>
      <c r="G374" s="158" t="s">
        <v>11</v>
      </c>
      <c r="H374" s="158" t="s">
        <v>106</v>
      </c>
      <c r="I374" s="158" t="s">
        <v>11</v>
      </c>
      <c r="J374" s="158" t="s">
        <v>11</v>
      </c>
      <c r="K374" s="158" t="s">
        <v>795</v>
      </c>
      <c r="L374" s="158" t="s">
        <v>795</v>
      </c>
      <c r="M374" s="248" t="str">
        <f>IF(B374&lt;&gt;"",IF(FIND(B374,Registration!V1)&gt;0,IF(A374&lt;&gt;"","Present","No Vote"),""),"")</f>
        <v>Present</v>
      </c>
    </row>
    <row r="375" spans="1:13" ht="12.6" customHeight="1" x14ac:dyDescent="0.2">
      <c r="A375" s="214" t="str">
        <f t="shared" si="5"/>
        <v/>
      </c>
      <c r="B375" s="214" t="s">
        <v>563</v>
      </c>
      <c r="C375" s="158" t="s">
        <v>500</v>
      </c>
      <c r="D375" s="158" t="s">
        <v>106</v>
      </c>
      <c r="E375" s="158" t="s">
        <v>106</v>
      </c>
      <c r="F375" s="158" t="s">
        <v>106</v>
      </c>
      <c r="G375" s="158" t="s">
        <v>106</v>
      </c>
      <c r="H375" s="158" t="s">
        <v>106</v>
      </c>
      <c r="I375" s="158" t="s">
        <v>106</v>
      </c>
      <c r="J375" s="158" t="s">
        <v>106</v>
      </c>
      <c r="K375" s="158" t="s">
        <v>791</v>
      </c>
      <c r="L375" s="158" t="s">
        <v>791</v>
      </c>
      <c r="M375" s="248" t="e">
        <f>IF(B375&lt;&gt;"",IF(FIND(B375,Registration!V1)&gt;0,IF(A375&lt;&gt;"","Present","No Vote"),""),"")</f>
        <v>#VALUE!</v>
      </c>
    </row>
    <row r="376" spans="1:13" ht="12.6" customHeight="1" x14ac:dyDescent="0.2">
      <c r="A376" s="214" t="str">
        <f t="shared" si="5"/>
        <v/>
      </c>
      <c r="B376" s="214" t="s">
        <v>962</v>
      </c>
      <c r="C376" s="158" t="s">
        <v>495</v>
      </c>
      <c r="D376" s="158" t="s">
        <v>106</v>
      </c>
      <c r="E376" s="158" t="s">
        <v>106</v>
      </c>
      <c r="F376" s="158" t="s">
        <v>106</v>
      </c>
      <c r="G376" s="158" t="s">
        <v>106</v>
      </c>
      <c r="H376" s="158" t="s">
        <v>106</v>
      </c>
      <c r="I376" s="158" t="s">
        <v>106</v>
      </c>
      <c r="J376" s="158" t="s">
        <v>106</v>
      </c>
      <c r="K376" s="158" t="s">
        <v>791</v>
      </c>
      <c r="L376" s="158" t="s">
        <v>791</v>
      </c>
      <c r="M376" s="248" t="e">
        <f>IF(B376&lt;&gt;"",IF(FIND(B376,Registration!V1)&gt;0,IF(A376&lt;&gt;"","Present","No Vote"),""),"")</f>
        <v>#VALUE!</v>
      </c>
    </row>
    <row r="377" spans="1:13" ht="12.6" customHeight="1" x14ac:dyDescent="0.2">
      <c r="A377" s="214" t="str">
        <f t="shared" si="5"/>
        <v xml:space="preserve">Johns Hopkins University APL
</v>
      </c>
      <c r="B377" s="214" t="s">
        <v>562</v>
      </c>
      <c r="C377" s="158" t="s">
        <v>500</v>
      </c>
      <c r="D377" s="158" t="s">
        <v>106</v>
      </c>
      <c r="E377" s="158" t="s">
        <v>106</v>
      </c>
      <c r="F377" s="158" t="s">
        <v>106</v>
      </c>
      <c r="G377" s="158" t="s">
        <v>11</v>
      </c>
      <c r="H377" s="158" t="s">
        <v>11</v>
      </c>
      <c r="I377" s="158" t="s">
        <v>11</v>
      </c>
      <c r="J377" s="158" t="s">
        <v>11</v>
      </c>
      <c r="K377" s="158" t="s">
        <v>795</v>
      </c>
      <c r="L377" s="158" t="s">
        <v>795</v>
      </c>
      <c r="M377" s="248" t="str">
        <f>IF(B377&lt;&gt;"",IF(FIND(B377,Registration!V1)&gt;0,IF(A377&lt;&gt;"","Present","No Vote"),""),"")</f>
        <v>Present</v>
      </c>
    </row>
    <row r="378" spans="1:13" ht="12.6" customHeight="1" x14ac:dyDescent="0.2">
      <c r="A378" s="214" t="str">
        <f t="shared" si="5"/>
        <v/>
      </c>
      <c r="B378" s="214" t="s">
        <v>5531</v>
      </c>
      <c r="C378" s="158" t="s">
        <v>495</v>
      </c>
      <c r="D378" s="158" t="s">
        <v>106</v>
      </c>
      <c r="E378" s="158" t="s">
        <v>106</v>
      </c>
      <c r="F378" s="158" t="s">
        <v>106</v>
      </c>
      <c r="G378" s="158" t="s">
        <v>106</v>
      </c>
      <c r="H378" s="158" t="s">
        <v>106</v>
      </c>
      <c r="I378" s="158" t="s">
        <v>106</v>
      </c>
      <c r="J378" s="158" t="s">
        <v>106</v>
      </c>
      <c r="K378" s="158" t="s">
        <v>791</v>
      </c>
      <c r="L378" s="158" t="s">
        <v>791</v>
      </c>
      <c r="M378" s="248" t="e">
        <f>IF(B378&lt;&gt;"",IF(FIND(B378,Registration!V1)&gt;0,IF(A378&lt;&gt;"","Present","No Vote"),""),"")</f>
        <v>#VALUE!</v>
      </c>
    </row>
    <row r="379" spans="1:13" ht="12.6" customHeight="1" x14ac:dyDescent="0.2">
      <c r="A379" s="214" t="str">
        <f t="shared" si="5"/>
        <v/>
      </c>
      <c r="B379" s="214" t="s">
        <v>963</v>
      </c>
      <c r="C379" s="158" t="s">
        <v>495</v>
      </c>
      <c r="D379" s="158" t="s">
        <v>106</v>
      </c>
      <c r="E379" s="158" t="s">
        <v>106</v>
      </c>
      <c r="F379" s="158" t="s">
        <v>106</v>
      </c>
      <c r="G379" s="158" t="s">
        <v>106</v>
      </c>
      <c r="H379" s="158" t="s">
        <v>106</v>
      </c>
      <c r="I379" s="158" t="s">
        <v>106</v>
      </c>
      <c r="J379" s="158" t="s">
        <v>106</v>
      </c>
      <c r="K379" s="158" t="s">
        <v>791</v>
      </c>
      <c r="L379" s="158" t="s">
        <v>791</v>
      </c>
      <c r="M379" s="248" t="e">
        <f>IF(B379&lt;&gt;"",IF(FIND(B379,Registration!V1)&gt;0,IF(A379&lt;&gt;"","Present","No Vote"),""),"")</f>
        <v>#VALUE!</v>
      </c>
    </row>
    <row r="380" spans="1:13" ht="12.6" customHeight="1" x14ac:dyDescent="0.2">
      <c r="A380" s="214" t="str">
        <f t="shared" si="5"/>
        <v/>
      </c>
      <c r="B380" s="214" t="s">
        <v>963</v>
      </c>
      <c r="C380" s="158" t="s">
        <v>500</v>
      </c>
      <c r="D380" s="158" t="s">
        <v>106</v>
      </c>
      <c r="E380" s="158" t="s">
        <v>106</v>
      </c>
      <c r="F380" s="158" t="s">
        <v>106</v>
      </c>
      <c r="G380" s="158" t="s">
        <v>106</v>
      </c>
      <c r="H380" s="158" t="s">
        <v>106</v>
      </c>
      <c r="I380" s="158" t="s">
        <v>106</v>
      </c>
      <c r="J380" s="158" t="s">
        <v>11</v>
      </c>
      <c r="K380" s="158" t="s">
        <v>791</v>
      </c>
      <c r="L380" s="158" t="s">
        <v>791</v>
      </c>
      <c r="M380" s="248" t="e">
        <f>IF(B380&lt;&gt;"",IF(FIND(B380,Registration!V1)&gt;0,IF(A380&lt;&gt;"","Present","No Vote"),""),"")</f>
        <v>#VALUE!</v>
      </c>
    </row>
    <row r="381" spans="1:13" ht="12.6" customHeight="1" x14ac:dyDescent="0.2">
      <c r="A381" s="214" t="str">
        <f t="shared" si="5"/>
        <v/>
      </c>
      <c r="B381" s="214" t="s">
        <v>964</v>
      </c>
      <c r="C381" s="158" t="s">
        <v>495</v>
      </c>
      <c r="D381" s="158" t="s">
        <v>106</v>
      </c>
      <c r="E381" s="158" t="s">
        <v>106</v>
      </c>
      <c r="F381" s="158" t="s">
        <v>106</v>
      </c>
      <c r="G381" s="158" t="s">
        <v>106</v>
      </c>
      <c r="H381" s="158" t="s">
        <v>106</v>
      </c>
      <c r="I381" s="158" t="s">
        <v>106</v>
      </c>
      <c r="J381" s="158" t="s">
        <v>106</v>
      </c>
      <c r="K381" s="158" t="s">
        <v>791</v>
      </c>
      <c r="L381" s="158" t="s">
        <v>791</v>
      </c>
      <c r="M381" s="248" t="e">
        <f>IF(B381&lt;&gt;"",IF(FIND(B381,Registration!V1)&gt;0,IF(A381&lt;&gt;"","Present","No Vote"),""),"")</f>
        <v>#VALUE!</v>
      </c>
    </row>
    <row r="382" spans="1:13" ht="12.6" customHeight="1" x14ac:dyDescent="0.2">
      <c r="A382" s="214" t="str">
        <f t="shared" si="5"/>
        <v xml:space="preserve">KDDI Corporation
</v>
      </c>
      <c r="B382" s="214" t="s">
        <v>702</v>
      </c>
      <c r="C382" s="158" t="s">
        <v>688</v>
      </c>
      <c r="D382" s="158" t="s">
        <v>11</v>
      </c>
      <c r="E382" s="158" t="s">
        <v>11</v>
      </c>
      <c r="F382" s="158" t="s">
        <v>11</v>
      </c>
      <c r="G382" s="158" t="s">
        <v>11</v>
      </c>
      <c r="H382" s="158" t="s">
        <v>106</v>
      </c>
      <c r="I382" s="158" t="s">
        <v>106</v>
      </c>
      <c r="J382" s="158" t="s">
        <v>11</v>
      </c>
      <c r="K382" s="158" t="s">
        <v>795</v>
      </c>
      <c r="L382" s="158" t="s">
        <v>795</v>
      </c>
      <c r="M382" s="248" t="str">
        <f>IF(B382&lt;&gt;"",IF(FIND(B382,Registration!V1)&gt;0,IF(A382&lt;&gt;"","Present","No Vote"),""),"")</f>
        <v>Present</v>
      </c>
    </row>
    <row r="383" spans="1:13" ht="12.6" customHeight="1" x14ac:dyDescent="0.2">
      <c r="A383" s="214" t="str">
        <f t="shared" si="5"/>
        <v xml:space="preserve">KDDI Corporation
</v>
      </c>
      <c r="B383" s="214" t="s">
        <v>702</v>
      </c>
      <c r="C383" s="158" t="s">
        <v>505</v>
      </c>
      <c r="D383" s="158" t="s">
        <v>11</v>
      </c>
      <c r="E383" s="158" t="s">
        <v>11</v>
      </c>
      <c r="F383" s="158" t="s">
        <v>11</v>
      </c>
      <c r="G383" s="158" t="s">
        <v>11</v>
      </c>
      <c r="H383" s="158" t="s">
        <v>11</v>
      </c>
      <c r="I383" s="158" t="s">
        <v>11</v>
      </c>
      <c r="J383" s="158" t="s">
        <v>11</v>
      </c>
      <c r="K383" s="158" t="s">
        <v>795</v>
      </c>
      <c r="L383" s="158" t="s">
        <v>795</v>
      </c>
      <c r="M383" s="248" t="str">
        <f>IF(B383&lt;&gt;"",IF(FIND(B383,Registration!V1)&gt;0,IF(A383&lt;&gt;"","Present","No Vote"),""),"")</f>
        <v>Present</v>
      </c>
    </row>
    <row r="384" spans="1:13" ht="12.6" customHeight="1" x14ac:dyDescent="0.2">
      <c r="A384" s="214" t="str">
        <f t="shared" si="5"/>
        <v/>
      </c>
      <c r="B384" s="214" t="s">
        <v>5532</v>
      </c>
      <c r="C384" s="158" t="s">
        <v>495</v>
      </c>
      <c r="D384" s="158" t="s">
        <v>106</v>
      </c>
      <c r="E384" s="158" t="s">
        <v>106</v>
      </c>
      <c r="F384" s="158" t="s">
        <v>106</v>
      </c>
      <c r="G384" s="158" t="s">
        <v>106</v>
      </c>
      <c r="H384" s="158" t="s">
        <v>106</v>
      </c>
      <c r="I384" s="158" t="s">
        <v>106</v>
      </c>
      <c r="J384" s="158" t="s">
        <v>106</v>
      </c>
      <c r="K384" s="158" t="s">
        <v>791</v>
      </c>
      <c r="L384" s="158" t="s">
        <v>791</v>
      </c>
      <c r="M384" s="248" t="e">
        <f>IF(B384&lt;&gt;"",IF(FIND(B384,Registration!V1)&gt;0,IF(A384&lt;&gt;"","Present","No Vote"),""),"")</f>
        <v>#VALUE!</v>
      </c>
    </row>
    <row r="385" spans="1:13" ht="12.6" customHeight="1" x14ac:dyDescent="0.2">
      <c r="A385" s="214" t="str">
        <f t="shared" si="5"/>
        <v/>
      </c>
      <c r="B385" s="214" t="s">
        <v>965</v>
      </c>
      <c r="C385" s="158" t="s">
        <v>495</v>
      </c>
      <c r="D385" s="158" t="s">
        <v>106</v>
      </c>
      <c r="E385" s="158" t="s">
        <v>106</v>
      </c>
      <c r="F385" s="158" t="s">
        <v>106</v>
      </c>
      <c r="G385" s="158" t="s">
        <v>106</v>
      </c>
      <c r="H385" s="158" t="s">
        <v>106</v>
      </c>
      <c r="I385" s="158" t="s">
        <v>106</v>
      </c>
      <c r="J385" s="158" t="s">
        <v>106</v>
      </c>
      <c r="K385" s="158" t="s">
        <v>791</v>
      </c>
      <c r="L385" s="158" t="s">
        <v>791</v>
      </c>
      <c r="M385" s="248" t="e">
        <f>IF(B385&lt;&gt;"",IF(FIND(B385,Registration!V1)&gt;0,IF(A385&lt;&gt;"","Present","No Vote"),""),"")</f>
        <v>#VALUE!</v>
      </c>
    </row>
    <row r="386" spans="1:13" ht="12.6" customHeight="1" x14ac:dyDescent="0.2">
      <c r="A386" s="214" t="str">
        <f t="shared" si="5"/>
        <v/>
      </c>
      <c r="B386" s="214" t="s">
        <v>966</v>
      </c>
      <c r="C386" s="158" t="s">
        <v>529</v>
      </c>
      <c r="D386" s="158" t="s">
        <v>106</v>
      </c>
      <c r="E386" s="158" t="s">
        <v>106</v>
      </c>
      <c r="F386" s="158" t="s">
        <v>106</v>
      </c>
      <c r="G386" s="158" t="s">
        <v>106</v>
      </c>
      <c r="H386" s="158" t="s">
        <v>106</v>
      </c>
      <c r="I386" s="158" t="s">
        <v>106</v>
      </c>
      <c r="J386" s="158" t="s">
        <v>106</v>
      </c>
      <c r="K386" s="158" t="s">
        <v>791</v>
      </c>
      <c r="L386" s="158" t="s">
        <v>791</v>
      </c>
      <c r="M386" s="248" t="e">
        <f>IF(B386&lt;&gt;"",IF(FIND(B386,Registration!V1)&gt;0,IF(A386&lt;&gt;"","Present","No Vote"),""),"")</f>
        <v>#VALUE!</v>
      </c>
    </row>
    <row r="387" spans="1:13" ht="12.6" customHeight="1" x14ac:dyDescent="0.2">
      <c r="A387" s="214" t="str">
        <f t="shared" ref="A387:A450" si="6">IF(AND(K387&lt;&gt;"Yes", L387&lt;&gt;"Yes"),"",B387 &amp; CHAR(10))</f>
        <v/>
      </c>
      <c r="B387" s="214" t="s">
        <v>513</v>
      </c>
      <c r="C387" s="158" t="s">
        <v>495</v>
      </c>
      <c r="D387" s="158" t="s">
        <v>106</v>
      </c>
      <c r="E387" s="158" t="s">
        <v>106</v>
      </c>
      <c r="F387" s="158" t="s">
        <v>106</v>
      </c>
      <c r="G387" s="211" t="s">
        <v>106</v>
      </c>
      <c r="H387" s="158" t="s">
        <v>106</v>
      </c>
      <c r="I387" s="158" t="s">
        <v>106</v>
      </c>
      <c r="J387" s="158" t="s">
        <v>11</v>
      </c>
      <c r="K387" s="158" t="s">
        <v>791</v>
      </c>
      <c r="L387" s="158" t="s">
        <v>791</v>
      </c>
      <c r="M387" s="248" t="str">
        <f>IF(B387&lt;&gt;"",IF(FIND(B387,Registration!V1)&gt;0,IF(A387&lt;&gt;"","Present","No Vote"),""),"")</f>
        <v>No Vote</v>
      </c>
    </row>
    <row r="388" spans="1:13" ht="12.6" customHeight="1" x14ac:dyDescent="0.2">
      <c r="A388" s="214" t="str">
        <f t="shared" si="6"/>
        <v/>
      </c>
      <c r="B388" s="214" t="s">
        <v>967</v>
      </c>
      <c r="C388" s="158" t="s">
        <v>529</v>
      </c>
      <c r="D388" s="158" t="s">
        <v>106</v>
      </c>
      <c r="E388" s="158" t="s">
        <v>106</v>
      </c>
      <c r="F388" s="158" t="s">
        <v>106</v>
      </c>
      <c r="G388" s="158" t="s">
        <v>106</v>
      </c>
      <c r="H388" s="158" t="s">
        <v>106</v>
      </c>
      <c r="I388" s="158" t="s">
        <v>106</v>
      </c>
      <c r="J388" s="158" t="s">
        <v>106</v>
      </c>
      <c r="K388" s="158" t="s">
        <v>791</v>
      </c>
      <c r="L388" s="158" t="s">
        <v>791</v>
      </c>
      <c r="M388" s="248" t="str">
        <f>IF(B388&lt;&gt;"",IF(FIND(B388,Registration!V1)&gt;0,IF(A388&lt;&gt;"","Present","No Vote"),""),"")</f>
        <v>No Vote</v>
      </c>
    </row>
    <row r="389" spans="1:13" ht="12.6" customHeight="1" x14ac:dyDescent="0.2">
      <c r="A389" s="214" t="str">
        <f t="shared" si="6"/>
        <v/>
      </c>
      <c r="B389" s="214" t="s">
        <v>4568</v>
      </c>
      <c r="C389" s="158" t="s">
        <v>529</v>
      </c>
      <c r="D389" s="158" t="s">
        <v>106</v>
      </c>
      <c r="E389" s="158" t="s">
        <v>106</v>
      </c>
      <c r="F389" s="158" t="s">
        <v>106</v>
      </c>
      <c r="G389" s="211" t="s">
        <v>106</v>
      </c>
      <c r="H389" s="158" t="s">
        <v>106</v>
      </c>
      <c r="I389" s="158" t="s">
        <v>106</v>
      </c>
      <c r="J389" s="158" t="s">
        <v>106</v>
      </c>
      <c r="K389" s="158" t="s">
        <v>791</v>
      </c>
      <c r="L389" s="158" t="s">
        <v>791</v>
      </c>
      <c r="M389" s="248" t="str">
        <f>IF(B389&lt;&gt;"",IF(FIND(B389,Registration!V1)&gt;0,IF(A389&lt;&gt;"","Present","No Vote"),""),"")</f>
        <v>No Vote</v>
      </c>
    </row>
    <row r="390" spans="1:13" ht="12.6" customHeight="1" x14ac:dyDescent="0.2">
      <c r="A390" s="214" t="str">
        <f t="shared" si="6"/>
        <v xml:space="preserve">KPN N.V.
</v>
      </c>
      <c r="B390" s="214" t="s">
        <v>497</v>
      </c>
      <c r="C390" s="158" t="s">
        <v>495</v>
      </c>
      <c r="D390" s="158" t="s">
        <v>11</v>
      </c>
      <c r="E390" s="158" t="s">
        <v>11</v>
      </c>
      <c r="F390" s="158" t="s">
        <v>11</v>
      </c>
      <c r="G390" s="158" t="s">
        <v>11</v>
      </c>
      <c r="H390" s="158" t="s">
        <v>11</v>
      </c>
      <c r="I390" s="158" t="s">
        <v>11</v>
      </c>
      <c r="J390" s="158" t="s">
        <v>11</v>
      </c>
      <c r="K390" s="158" t="s">
        <v>795</v>
      </c>
      <c r="L390" s="158" t="s">
        <v>795</v>
      </c>
      <c r="M390" s="248" t="str">
        <f>IF(B390&lt;&gt;"",IF(FIND(B390,Registration!V1)&gt;0,IF(A390&lt;&gt;"","Present","No Vote"),""),"")</f>
        <v>Present</v>
      </c>
    </row>
    <row r="391" spans="1:13" ht="12.6" customHeight="1" x14ac:dyDescent="0.2">
      <c r="A391" s="214" t="str">
        <f t="shared" si="6"/>
        <v/>
      </c>
      <c r="B391" s="214" t="s">
        <v>968</v>
      </c>
      <c r="C391" s="158" t="s">
        <v>529</v>
      </c>
      <c r="D391" s="158" t="s">
        <v>106</v>
      </c>
      <c r="E391" s="158" t="s">
        <v>106</v>
      </c>
      <c r="F391" s="158" t="s">
        <v>106</v>
      </c>
      <c r="G391" s="158" t="s">
        <v>106</v>
      </c>
      <c r="H391" s="158" t="s">
        <v>106</v>
      </c>
      <c r="I391" s="158" t="s">
        <v>106</v>
      </c>
      <c r="J391" s="158" t="s">
        <v>106</v>
      </c>
      <c r="K391" s="158" t="s">
        <v>791</v>
      </c>
      <c r="L391" s="158" t="s">
        <v>791</v>
      </c>
      <c r="M391" s="248" t="e">
        <f>IF(B391&lt;&gt;"",IF(FIND(B391,Registration!V1)&gt;0,IF(A391&lt;&gt;"","Present","No Vote"),""),"")</f>
        <v>#VALUE!</v>
      </c>
    </row>
    <row r="392" spans="1:13" ht="12.6" customHeight="1" x14ac:dyDescent="0.2">
      <c r="A392" s="214" t="str">
        <f t="shared" si="6"/>
        <v xml:space="preserve">KT Corp.
</v>
      </c>
      <c r="B392" s="214" t="s">
        <v>628</v>
      </c>
      <c r="C392" s="158" t="s">
        <v>529</v>
      </c>
      <c r="D392" s="158" t="s">
        <v>11</v>
      </c>
      <c r="E392" s="158" t="s">
        <v>11</v>
      </c>
      <c r="F392" s="158" t="s">
        <v>11</v>
      </c>
      <c r="G392" s="158" t="s">
        <v>11</v>
      </c>
      <c r="H392" s="158" t="s">
        <v>11</v>
      </c>
      <c r="I392" s="158" t="s">
        <v>11</v>
      </c>
      <c r="J392" s="158" t="s">
        <v>11</v>
      </c>
      <c r="K392" s="158" t="s">
        <v>795</v>
      </c>
      <c r="L392" s="158" t="s">
        <v>795</v>
      </c>
      <c r="M392" s="248" t="str">
        <f>IF(B392&lt;&gt;"",IF(FIND(B392,Registration!V1)&gt;0,IF(A392&lt;&gt;"","Present","No Vote"),""),"")</f>
        <v>Present</v>
      </c>
    </row>
    <row r="393" spans="1:13" ht="12.6" customHeight="1" x14ac:dyDescent="0.2">
      <c r="A393" s="214" t="str">
        <f t="shared" si="6"/>
        <v/>
      </c>
      <c r="B393" s="214" t="s">
        <v>969</v>
      </c>
      <c r="C393" s="158" t="s">
        <v>495</v>
      </c>
      <c r="D393" s="158" t="s">
        <v>106</v>
      </c>
      <c r="E393" s="158" t="s">
        <v>106</v>
      </c>
      <c r="F393" s="158" t="s">
        <v>106</v>
      </c>
      <c r="G393" s="158" t="s">
        <v>106</v>
      </c>
      <c r="H393" s="158" t="s">
        <v>106</v>
      </c>
      <c r="I393" s="158" t="s">
        <v>106</v>
      </c>
      <c r="J393" s="158" t="s">
        <v>106</v>
      </c>
      <c r="K393" s="158" t="s">
        <v>791</v>
      </c>
      <c r="L393" s="158" t="s">
        <v>791</v>
      </c>
      <c r="M393" s="248" t="e">
        <f>IF(B393&lt;&gt;"",IF(FIND(B393,Registration!V1)&gt;0,IF(A393&lt;&gt;"","Present","No Vote"),""),"")</f>
        <v>#VALUE!</v>
      </c>
    </row>
    <row r="394" spans="1:13" ht="12.6" customHeight="1" x14ac:dyDescent="0.2">
      <c r="A394" s="214" t="str">
        <f t="shared" si="6"/>
        <v xml:space="preserve">Kyocera Corporation
</v>
      </c>
      <c r="B394" s="214" t="s">
        <v>619</v>
      </c>
      <c r="C394" s="158" t="s">
        <v>505</v>
      </c>
      <c r="D394" s="158" t="s">
        <v>11</v>
      </c>
      <c r="E394" s="158" t="s">
        <v>11</v>
      </c>
      <c r="F394" s="158" t="s">
        <v>11</v>
      </c>
      <c r="G394" s="211" t="s">
        <v>11</v>
      </c>
      <c r="H394" s="158" t="s">
        <v>11</v>
      </c>
      <c r="I394" s="158" t="s">
        <v>11</v>
      </c>
      <c r="J394" s="158" t="s">
        <v>11</v>
      </c>
      <c r="K394" s="158" t="s">
        <v>795</v>
      </c>
      <c r="L394" s="158" t="s">
        <v>795</v>
      </c>
      <c r="M394" s="248" t="str">
        <f>IF(B394&lt;&gt;"",IF(FIND(B394,Registration!V1)&gt;0,IF(A394&lt;&gt;"","Present","No Vote"),""),"")</f>
        <v>Present</v>
      </c>
    </row>
    <row r="395" spans="1:13" ht="12.6" customHeight="1" x14ac:dyDescent="0.2">
      <c r="A395" s="214" t="str">
        <f t="shared" si="6"/>
        <v/>
      </c>
      <c r="B395" s="214" t="s">
        <v>5533</v>
      </c>
      <c r="C395" s="158" t="s">
        <v>529</v>
      </c>
      <c r="D395" s="158" t="s">
        <v>106</v>
      </c>
      <c r="E395" s="158" t="s">
        <v>106</v>
      </c>
      <c r="F395" s="158" t="s">
        <v>106</v>
      </c>
      <c r="G395" s="158" t="s">
        <v>106</v>
      </c>
      <c r="H395" s="158" t="s">
        <v>106</v>
      </c>
      <c r="I395" s="158" t="s">
        <v>106</v>
      </c>
      <c r="J395" s="158" t="s">
        <v>106</v>
      </c>
      <c r="K395" s="158" t="s">
        <v>791</v>
      </c>
      <c r="L395" s="158" t="s">
        <v>791</v>
      </c>
      <c r="M395" s="248" t="e">
        <f>IF(B395&lt;&gt;"",IF(FIND(B395,Registration!V1)&gt;0,IF(A395&lt;&gt;"","Present","No Vote"),""),"")</f>
        <v>#VALUE!</v>
      </c>
    </row>
    <row r="396" spans="1:13" ht="12.6" customHeight="1" x14ac:dyDescent="0.2">
      <c r="A396" s="214" t="str">
        <f t="shared" si="6"/>
        <v xml:space="preserve">L.M. Ericsson Limited
</v>
      </c>
      <c r="B396" s="214" t="s">
        <v>638</v>
      </c>
      <c r="C396" s="158" t="s">
        <v>495</v>
      </c>
      <c r="D396" s="158" t="s">
        <v>106</v>
      </c>
      <c r="E396" s="158" t="s">
        <v>11</v>
      </c>
      <c r="F396" s="158" t="s">
        <v>11</v>
      </c>
      <c r="G396" s="158" t="s">
        <v>11</v>
      </c>
      <c r="H396" s="158" t="s">
        <v>106</v>
      </c>
      <c r="I396" s="158" t="s">
        <v>11</v>
      </c>
      <c r="J396" s="158" t="s">
        <v>106</v>
      </c>
      <c r="K396" s="158" t="s">
        <v>795</v>
      </c>
      <c r="L396" s="158" t="s">
        <v>795</v>
      </c>
      <c r="M396" s="248" t="str">
        <f>IF(B396&lt;&gt;"",IF(FIND(B396,Registration!V1)&gt;0,IF(A396&lt;&gt;"","Present","No Vote"),""),"")</f>
        <v>Present</v>
      </c>
    </row>
    <row r="397" spans="1:13" ht="12.6" customHeight="1" x14ac:dyDescent="0.2">
      <c r="A397" s="214" t="str">
        <f t="shared" si="6"/>
        <v/>
      </c>
      <c r="B397" s="214" t="s">
        <v>970</v>
      </c>
      <c r="C397" s="158" t="s">
        <v>500</v>
      </c>
      <c r="D397" s="158" t="s">
        <v>106</v>
      </c>
      <c r="E397" s="158" t="s">
        <v>106</v>
      </c>
      <c r="F397" s="158" t="s">
        <v>106</v>
      </c>
      <c r="G397" s="211" t="s">
        <v>106</v>
      </c>
      <c r="H397" s="158" t="s">
        <v>106</v>
      </c>
      <c r="I397" s="158" t="s">
        <v>106</v>
      </c>
      <c r="J397" s="158" t="s">
        <v>106</v>
      </c>
      <c r="K397" s="158" t="s">
        <v>791</v>
      </c>
      <c r="L397" s="158" t="s">
        <v>791</v>
      </c>
      <c r="M397" s="248" t="e">
        <f>IF(B397&lt;&gt;"",IF(FIND(B397,Registration!V1)&gt;0,IF(A397&lt;&gt;"","Present","No Vote"),""),"")</f>
        <v>#VALUE!</v>
      </c>
    </row>
    <row r="398" spans="1:13" ht="12.6" customHeight="1" x14ac:dyDescent="0.2">
      <c r="A398" s="214" t="str">
        <f t="shared" si="6"/>
        <v/>
      </c>
      <c r="B398" s="214" t="s">
        <v>971</v>
      </c>
      <c r="C398" s="158" t="s">
        <v>495</v>
      </c>
      <c r="D398" s="158" t="s">
        <v>106</v>
      </c>
      <c r="E398" s="158" t="s">
        <v>106</v>
      </c>
      <c r="F398" s="158" t="s">
        <v>106</v>
      </c>
      <c r="G398" s="158" t="s">
        <v>106</v>
      </c>
      <c r="H398" s="158" t="s">
        <v>106</v>
      </c>
      <c r="I398" s="158" t="s">
        <v>106</v>
      </c>
      <c r="J398" s="158" t="s">
        <v>106</v>
      </c>
      <c r="K398" s="158" t="s">
        <v>791</v>
      </c>
      <c r="L398" s="158" t="s">
        <v>791</v>
      </c>
      <c r="M398" s="248" t="e">
        <f>IF(B398&lt;&gt;"",IF(FIND(B398,Registration!V1)&gt;0,IF(A398&lt;&gt;"","Present","No Vote"),""),"")</f>
        <v>#VALUE!</v>
      </c>
    </row>
    <row r="399" spans="1:13" ht="12.6" customHeight="1" x14ac:dyDescent="0.2">
      <c r="A399" s="214" t="str">
        <f t="shared" si="6"/>
        <v/>
      </c>
      <c r="B399" s="214" t="s">
        <v>972</v>
      </c>
      <c r="C399" s="158" t="s">
        <v>503</v>
      </c>
      <c r="D399" s="158" t="s">
        <v>106</v>
      </c>
      <c r="E399" s="158" t="s">
        <v>106</v>
      </c>
      <c r="F399" s="158" t="s">
        <v>106</v>
      </c>
      <c r="G399" s="158" t="s">
        <v>106</v>
      </c>
      <c r="H399" s="158" t="s">
        <v>106</v>
      </c>
      <c r="I399" s="158" t="s">
        <v>106</v>
      </c>
      <c r="J399" s="158" t="s">
        <v>106</v>
      </c>
      <c r="K399" s="158" t="s">
        <v>791</v>
      </c>
      <c r="L399" s="158" t="s">
        <v>791</v>
      </c>
      <c r="M399" s="248" t="e">
        <f>IF(B399&lt;&gt;"",IF(FIND(B399,Registration!V1)&gt;0,IF(A399&lt;&gt;"","Present","No Vote"),""),"")</f>
        <v>#VALUE!</v>
      </c>
    </row>
    <row r="400" spans="1:13" ht="12.6" customHeight="1" x14ac:dyDescent="0.2">
      <c r="A400" s="214" t="str">
        <f t="shared" si="6"/>
        <v/>
      </c>
      <c r="B400" s="214" t="s">
        <v>973</v>
      </c>
      <c r="C400" s="158" t="s">
        <v>495</v>
      </c>
      <c r="D400" s="158" t="s">
        <v>106</v>
      </c>
      <c r="E400" s="158" t="s">
        <v>106</v>
      </c>
      <c r="F400" s="158" t="s">
        <v>106</v>
      </c>
      <c r="G400" s="158" t="s">
        <v>106</v>
      </c>
      <c r="H400" s="158" t="s">
        <v>106</v>
      </c>
      <c r="I400" s="158" t="s">
        <v>106</v>
      </c>
      <c r="J400" s="158" t="s">
        <v>106</v>
      </c>
      <c r="K400" s="158" t="s">
        <v>791</v>
      </c>
      <c r="L400" s="158" t="s">
        <v>791</v>
      </c>
      <c r="M400" s="248" t="e">
        <f>IF(B400&lt;&gt;"",IF(FIND(B400,Registration!V1)&gt;0,IF(A400&lt;&gt;"","Present","No Vote"),""),"")</f>
        <v>#VALUE!</v>
      </c>
    </row>
    <row r="401" spans="1:13" ht="12.6" customHeight="1" x14ac:dyDescent="0.2">
      <c r="A401" s="214" t="str">
        <f t="shared" si="6"/>
        <v/>
      </c>
      <c r="B401" s="214" t="s">
        <v>5534</v>
      </c>
      <c r="C401" s="158" t="s">
        <v>509</v>
      </c>
      <c r="D401" s="158" t="s">
        <v>106</v>
      </c>
      <c r="E401" s="158" t="s">
        <v>106</v>
      </c>
      <c r="F401" s="158" t="s">
        <v>106</v>
      </c>
      <c r="G401" s="158" t="s">
        <v>106</v>
      </c>
      <c r="H401" s="158" t="s">
        <v>106</v>
      </c>
      <c r="I401" s="158" t="s">
        <v>106</v>
      </c>
      <c r="J401" s="158" t="s">
        <v>106</v>
      </c>
      <c r="K401" s="158" t="s">
        <v>791</v>
      </c>
      <c r="L401" s="158" t="s">
        <v>791</v>
      </c>
      <c r="M401" s="248" t="e">
        <f>IF(B401&lt;&gt;"",IF(FIND(B401,Registration!V1)&gt;0,IF(A401&lt;&gt;"","Present","No Vote"),""),"")</f>
        <v>#VALUE!</v>
      </c>
    </row>
    <row r="402" spans="1:13" ht="12.6" customHeight="1" x14ac:dyDescent="0.2">
      <c r="A402" s="214" t="str">
        <f t="shared" si="6"/>
        <v xml:space="preserve">Lenovo (Beijing) Ltd
</v>
      </c>
      <c r="B402" s="214" t="s">
        <v>757</v>
      </c>
      <c r="C402" s="158" t="s">
        <v>503</v>
      </c>
      <c r="D402" s="158" t="s">
        <v>106</v>
      </c>
      <c r="E402" s="158" t="s">
        <v>106</v>
      </c>
      <c r="F402" s="158" t="s">
        <v>106</v>
      </c>
      <c r="G402" s="211" t="s">
        <v>106</v>
      </c>
      <c r="H402" s="158" t="s">
        <v>11</v>
      </c>
      <c r="I402" s="158" t="s">
        <v>106</v>
      </c>
      <c r="J402" s="158" t="s">
        <v>11</v>
      </c>
      <c r="K402" s="158" t="s">
        <v>795</v>
      </c>
      <c r="L402" s="158" t="s">
        <v>791</v>
      </c>
      <c r="M402" s="248" t="str">
        <f>IF(B402&lt;&gt;"",IF(FIND(B402,Registration!V1)&gt;0,IF(A402&lt;&gt;"","Present","No Vote"),""),"")</f>
        <v>Present</v>
      </c>
    </row>
    <row r="403" spans="1:13" ht="12.6" customHeight="1" x14ac:dyDescent="0.2">
      <c r="A403" s="214" t="str">
        <f t="shared" si="6"/>
        <v/>
      </c>
      <c r="B403" s="214" t="s">
        <v>637</v>
      </c>
      <c r="C403" s="158" t="s">
        <v>503</v>
      </c>
      <c r="D403" s="158" t="s">
        <v>106</v>
      </c>
      <c r="E403" s="158" t="s">
        <v>106</v>
      </c>
      <c r="F403" s="158" t="s">
        <v>106</v>
      </c>
      <c r="G403" s="211" t="s">
        <v>106</v>
      </c>
      <c r="H403" s="158" t="s">
        <v>106</v>
      </c>
      <c r="I403" s="158" t="s">
        <v>106</v>
      </c>
      <c r="J403" s="158" t="s">
        <v>106</v>
      </c>
      <c r="K403" s="158" t="s">
        <v>791</v>
      </c>
      <c r="L403" s="158" t="s">
        <v>791</v>
      </c>
      <c r="M403" s="248" t="e">
        <f>IF(B403&lt;&gt;"",IF(FIND(B403,Registration!V1)&gt;0,IF(A403&lt;&gt;"","Present","No Vote"),""),"")</f>
        <v>#VALUE!</v>
      </c>
    </row>
    <row r="404" spans="1:13" ht="12.6" customHeight="1" x14ac:dyDescent="0.2">
      <c r="A404" s="214" t="str">
        <f t="shared" si="6"/>
        <v/>
      </c>
      <c r="B404" s="214" t="s">
        <v>974</v>
      </c>
      <c r="C404" s="158" t="s">
        <v>503</v>
      </c>
      <c r="D404" s="158" t="s">
        <v>106</v>
      </c>
      <c r="E404" s="158" t="s">
        <v>106</v>
      </c>
      <c r="F404" s="158" t="s">
        <v>106</v>
      </c>
      <c r="G404" s="211" t="s">
        <v>106</v>
      </c>
      <c r="H404" s="158" t="s">
        <v>106</v>
      </c>
      <c r="I404" s="158" t="s">
        <v>106</v>
      </c>
      <c r="J404" s="158" t="s">
        <v>106</v>
      </c>
      <c r="K404" s="158" t="s">
        <v>791</v>
      </c>
      <c r="L404" s="158" t="s">
        <v>791</v>
      </c>
      <c r="M404" s="248" t="e">
        <f>IF(B404&lt;&gt;"",IF(FIND(B404,Registration!V1)&gt;0,IF(A404&lt;&gt;"","Present","No Vote"),""),"")</f>
        <v>#VALUE!</v>
      </c>
    </row>
    <row r="405" spans="1:13" ht="12.6" customHeight="1" x14ac:dyDescent="0.2">
      <c r="A405" s="214" t="str">
        <f t="shared" si="6"/>
        <v/>
      </c>
      <c r="B405" s="214" t="s">
        <v>636</v>
      </c>
      <c r="C405" s="158" t="s">
        <v>503</v>
      </c>
      <c r="D405" s="158" t="s">
        <v>106</v>
      </c>
      <c r="E405" s="158" t="s">
        <v>106</v>
      </c>
      <c r="F405" s="158" t="s">
        <v>106</v>
      </c>
      <c r="G405" s="158" t="s">
        <v>106</v>
      </c>
      <c r="H405" s="158" t="s">
        <v>106</v>
      </c>
      <c r="I405" s="158" t="s">
        <v>106</v>
      </c>
      <c r="J405" s="158" t="s">
        <v>106</v>
      </c>
      <c r="K405" s="158" t="s">
        <v>791</v>
      </c>
      <c r="L405" s="158" t="s">
        <v>791</v>
      </c>
      <c r="M405" s="248" t="e">
        <f>IF(B405&lt;&gt;"",IF(FIND(B405,Registration!V1)&gt;0,IF(A405&lt;&gt;"","Present","No Vote"),""),"")</f>
        <v>#VALUE!</v>
      </c>
    </row>
    <row r="406" spans="1:13" ht="12.6" customHeight="1" x14ac:dyDescent="0.2">
      <c r="A406" s="214" t="str">
        <f t="shared" si="6"/>
        <v xml:space="preserve">Leonardo SpA
</v>
      </c>
      <c r="B406" s="214" t="s">
        <v>501</v>
      </c>
      <c r="C406" s="158" t="s">
        <v>495</v>
      </c>
      <c r="D406" s="158" t="s">
        <v>106</v>
      </c>
      <c r="E406" s="158" t="s">
        <v>11</v>
      </c>
      <c r="F406" s="158" t="s">
        <v>106</v>
      </c>
      <c r="G406" s="158" t="s">
        <v>106</v>
      </c>
      <c r="H406" s="158" t="s">
        <v>106</v>
      </c>
      <c r="I406" s="158" t="s">
        <v>11</v>
      </c>
      <c r="J406" s="158" t="s">
        <v>106</v>
      </c>
      <c r="K406" s="158" t="s">
        <v>795</v>
      </c>
      <c r="L406" s="158" t="s">
        <v>791</v>
      </c>
      <c r="M406" s="248" t="str">
        <f>IF(B406&lt;&gt;"",IF(FIND(B406,Registration!V1)&gt;0,IF(A406&lt;&gt;"","Present","No Vote"),""),"")</f>
        <v>Present</v>
      </c>
    </row>
    <row r="407" spans="1:13" ht="12.6" customHeight="1" x14ac:dyDescent="0.2">
      <c r="A407" s="214" t="str">
        <f t="shared" si="6"/>
        <v xml:space="preserve">LG Electronics Deutschland
</v>
      </c>
      <c r="B407" s="214" t="s">
        <v>644</v>
      </c>
      <c r="C407" s="158" t="s">
        <v>495</v>
      </c>
      <c r="D407" s="158" t="s">
        <v>106</v>
      </c>
      <c r="E407" s="158" t="s">
        <v>11</v>
      </c>
      <c r="F407" s="158" t="s">
        <v>11</v>
      </c>
      <c r="G407" s="211" t="s">
        <v>11</v>
      </c>
      <c r="H407" s="158" t="s">
        <v>11</v>
      </c>
      <c r="I407" s="158" t="s">
        <v>11</v>
      </c>
      <c r="J407" s="158" t="s">
        <v>11</v>
      </c>
      <c r="K407" s="158" t="s">
        <v>795</v>
      </c>
      <c r="L407" s="158" t="s">
        <v>795</v>
      </c>
      <c r="M407" s="248" t="str">
        <f>IF(B407&lt;&gt;"",IF(FIND(B407,Registration!V1)&gt;0,IF(A407&lt;&gt;"","Present","No Vote"),""),"")</f>
        <v>Present</v>
      </c>
    </row>
    <row r="408" spans="1:13" ht="12.6" customHeight="1" x14ac:dyDescent="0.2">
      <c r="A408" s="214" t="str">
        <f t="shared" si="6"/>
        <v xml:space="preserve">LG Electronics Finland
</v>
      </c>
      <c r="B408" s="214" t="s">
        <v>556</v>
      </c>
      <c r="C408" s="158" t="s">
        <v>495</v>
      </c>
      <c r="D408" s="158" t="s">
        <v>11</v>
      </c>
      <c r="E408" s="158" t="s">
        <v>11</v>
      </c>
      <c r="F408" s="158" t="s">
        <v>11</v>
      </c>
      <c r="G408" s="158" t="s">
        <v>106</v>
      </c>
      <c r="H408" s="158" t="s">
        <v>106</v>
      </c>
      <c r="I408" s="158" t="s">
        <v>11</v>
      </c>
      <c r="J408" s="158" t="s">
        <v>11</v>
      </c>
      <c r="K408" s="158" t="s">
        <v>795</v>
      </c>
      <c r="L408" s="158" t="s">
        <v>795</v>
      </c>
      <c r="M408" s="248" t="str">
        <f>IF(B408&lt;&gt;"",IF(FIND(B408,Registration!V1)&gt;0,IF(A408&lt;&gt;"","Present","No Vote"),""),"")</f>
        <v>Present</v>
      </c>
    </row>
    <row r="409" spans="1:13" ht="12.6" customHeight="1" x14ac:dyDescent="0.2">
      <c r="A409" s="214" t="str">
        <f t="shared" si="6"/>
        <v xml:space="preserve">LG Electronics France
</v>
      </c>
      <c r="B409" s="214" t="s">
        <v>555</v>
      </c>
      <c r="C409" s="158" t="s">
        <v>495</v>
      </c>
      <c r="D409" s="158" t="s">
        <v>11</v>
      </c>
      <c r="E409" s="158" t="s">
        <v>11</v>
      </c>
      <c r="F409" s="158" t="s">
        <v>106</v>
      </c>
      <c r="G409" s="158" t="s">
        <v>106</v>
      </c>
      <c r="H409" s="158" t="s">
        <v>11</v>
      </c>
      <c r="I409" s="158" t="s">
        <v>106</v>
      </c>
      <c r="J409" s="158" t="s">
        <v>11</v>
      </c>
      <c r="K409" s="158" t="s">
        <v>795</v>
      </c>
      <c r="L409" s="158" t="s">
        <v>795</v>
      </c>
      <c r="M409" s="248" t="str">
        <f>IF(B409&lt;&gt;"",IF(FIND(B409,Registration!V1)&gt;0,IF(A409&lt;&gt;"","Present","No Vote"),""),"")</f>
        <v>Present</v>
      </c>
    </row>
    <row r="410" spans="1:13" ht="12.6" customHeight="1" x14ac:dyDescent="0.2">
      <c r="A410" s="214" t="str">
        <f t="shared" si="6"/>
        <v xml:space="preserve">LG Electronics Inc.
</v>
      </c>
      <c r="B410" s="214" t="s">
        <v>643</v>
      </c>
      <c r="C410" s="158" t="s">
        <v>529</v>
      </c>
      <c r="D410" s="158" t="s">
        <v>11</v>
      </c>
      <c r="E410" s="158" t="s">
        <v>11</v>
      </c>
      <c r="F410" s="158" t="s">
        <v>11</v>
      </c>
      <c r="G410" s="158" t="s">
        <v>11</v>
      </c>
      <c r="H410" s="158" t="s">
        <v>11</v>
      </c>
      <c r="I410" s="158" t="s">
        <v>106</v>
      </c>
      <c r="J410" s="158" t="s">
        <v>11</v>
      </c>
      <c r="K410" s="158" t="s">
        <v>795</v>
      </c>
      <c r="L410" s="158" t="s">
        <v>795</v>
      </c>
      <c r="M410" s="248" t="str">
        <f>IF(B410&lt;&gt;"",IF(FIND(B410,Registration!V1)&gt;0,IF(A410&lt;&gt;"","Present","No Vote"),""),"")</f>
        <v>Present</v>
      </c>
    </row>
    <row r="411" spans="1:13" ht="12.6" customHeight="1" x14ac:dyDescent="0.2">
      <c r="A411" s="214" t="str">
        <f t="shared" si="6"/>
        <v xml:space="preserve">LG Electronics Polska
</v>
      </c>
      <c r="B411" s="214" t="s">
        <v>975</v>
      </c>
      <c r="C411" s="158" t="s">
        <v>495</v>
      </c>
      <c r="D411" s="158" t="s">
        <v>106</v>
      </c>
      <c r="E411" s="158" t="s">
        <v>11</v>
      </c>
      <c r="F411" s="158" t="s">
        <v>106</v>
      </c>
      <c r="G411" s="158" t="s">
        <v>106</v>
      </c>
      <c r="H411" s="158" t="s">
        <v>106</v>
      </c>
      <c r="I411" s="158" t="s">
        <v>11</v>
      </c>
      <c r="J411" s="158" t="s">
        <v>11</v>
      </c>
      <c r="K411" s="158" t="s">
        <v>795</v>
      </c>
      <c r="L411" s="158" t="s">
        <v>791</v>
      </c>
      <c r="M411" s="248" t="str">
        <f>IF(B411&lt;&gt;"",IF(FIND(B411,Registration!V1)&gt;0,IF(A411&lt;&gt;"","Present","No Vote"),""),"")</f>
        <v>Present</v>
      </c>
    </row>
    <row r="412" spans="1:13" ht="12.6" customHeight="1" x14ac:dyDescent="0.2">
      <c r="A412" s="214" t="str">
        <f t="shared" si="6"/>
        <v xml:space="preserve">LG Electronics UK
</v>
      </c>
      <c r="B412" s="214" t="s">
        <v>711</v>
      </c>
      <c r="C412" s="158" t="s">
        <v>495</v>
      </c>
      <c r="D412" s="158" t="s">
        <v>106</v>
      </c>
      <c r="E412" s="158" t="s">
        <v>11</v>
      </c>
      <c r="F412" s="158" t="s">
        <v>11</v>
      </c>
      <c r="G412" s="211" t="s">
        <v>11</v>
      </c>
      <c r="H412" s="158" t="s">
        <v>106</v>
      </c>
      <c r="I412" s="158" t="s">
        <v>11</v>
      </c>
      <c r="J412" s="158" t="s">
        <v>11</v>
      </c>
      <c r="K412" s="158" t="s">
        <v>795</v>
      </c>
      <c r="L412" s="158" t="s">
        <v>795</v>
      </c>
      <c r="M412" s="248" t="str">
        <f>IF(B412&lt;&gt;"",IF(FIND(B412,Registration!V1)&gt;0,IF(A412&lt;&gt;"","Present","No Vote"),""),"")</f>
        <v>Present</v>
      </c>
    </row>
    <row r="413" spans="1:13" ht="12.6" customHeight="1" x14ac:dyDescent="0.2">
      <c r="A413" s="214" t="str">
        <f t="shared" si="6"/>
        <v xml:space="preserve">LG Uplus
</v>
      </c>
      <c r="B413" s="214" t="s">
        <v>536</v>
      </c>
      <c r="C413" s="158" t="s">
        <v>529</v>
      </c>
      <c r="D413" s="158" t="s">
        <v>106</v>
      </c>
      <c r="E413" s="158" t="s">
        <v>106</v>
      </c>
      <c r="F413" s="158" t="s">
        <v>11</v>
      </c>
      <c r="G413" s="158" t="s">
        <v>11</v>
      </c>
      <c r="H413" s="158" t="s">
        <v>11</v>
      </c>
      <c r="I413" s="158" t="s">
        <v>11</v>
      </c>
      <c r="J413" s="158" t="s">
        <v>11</v>
      </c>
      <c r="K413" s="158" t="s">
        <v>795</v>
      </c>
      <c r="L413" s="158" t="s">
        <v>795</v>
      </c>
      <c r="M413" s="248" t="str">
        <f>IF(B413&lt;&gt;"",IF(FIND(B413,Registration!V1)&gt;0,IF(A413&lt;&gt;"","Present","No Vote"),""),"")</f>
        <v>Present</v>
      </c>
    </row>
    <row r="414" spans="1:13" ht="12.6" customHeight="1" x14ac:dyDescent="0.2">
      <c r="A414" s="214" t="str">
        <f t="shared" si="6"/>
        <v/>
      </c>
      <c r="B414" s="214" t="s">
        <v>976</v>
      </c>
      <c r="C414" s="158" t="s">
        <v>495</v>
      </c>
      <c r="D414" s="158" t="s">
        <v>106</v>
      </c>
      <c r="E414" s="158" t="s">
        <v>106</v>
      </c>
      <c r="F414" s="158" t="s">
        <v>106</v>
      </c>
      <c r="G414" s="158" t="s">
        <v>106</v>
      </c>
      <c r="H414" s="158" t="s">
        <v>106</v>
      </c>
      <c r="I414" s="158" t="s">
        <v>106</v>
      </c>
      <c r="J414" s="158" t="s">
        <v>11</v>
      </c>
      <c r="K414" s="158" t="s">
        <v>791</v>
      </c>
      <c r="L414" s="158" t="s">
        <v>791</v>
      </c>
      <c r="M414" s="248" t="e">
        <f>IF(B414&lt;&gt;"",IF(FIND(B414,Registration!V1)&gt;0,IF(A414&lt;&gt;"","Present","No Vote"),""),"")</f>
        <v>#VALUE!</v>
      </c>
    </row>
    <row r="415" spans="1:13" ht="12.6" customHeight="1" x14ac:dyDescent="0.2">
      <c r="A415" s="214" t="str">
        <f t="shared" si="6"/>
        <v/>
      </c>
      <c r="B415" s="214" t="s">
        <v>977</v>
      </c>
      <c r="C415" s="158" t="s">
        <v>495</v>
      </c>
      <c r="D415" s="158" t="s">
        <v>106</v>
      </c>
      <c r="E415" s="158" t="s">
        <v>106</v>
      </c>
      <c r="F415" s="158" t="s">
        <v>106</v>
      </c>
      <c r="G415" s="158" t="s">
        <v>106</v>
      </c>
      <c r="H415" s="158" t="s">
        <v>106</v>
      </c>
      <c r="I415" s="158" t="s">
        <v>106</v>
      </c>
      <c r="J415" s="158" t="s">
        <v>106</v>
      </c>
      <c r="K415" s="158" t="s">
        <v>791</v>
      </c>
      <c r="L415" s="158" t="s">
        <v>791</v>
      </c>
      <c r="M415" s="248" t="e">
        <f>IF(B415&lt;&gt;"",IF(FIND(B415,Registration!V1)&gt;0,IF(A415&lt;&gt;"","Present","No Vote"),""),"")</f>
        <v>#VALUE!</v>
      </c>
    </row>
    <row r="416" spans="1:13" ht="12.6" customHeight="1" x14ac:dyDescent="0.2">
      <c r="A416" s="214" t="str">
        <f t="shared" si="6"/>
        <v/>
      </c>
      <c r="B416" s="214" t="s">
        <v>5535</v>
      </c>
      <c r="C416" s="158" t="s">
        <v>500</v>
      </c>
      <c r="D416" s="158" t="s">
        <v>106</v>
      </c>
      <c r="E416" s="158" t="s">
        <v>106</v>
      </c>
      <c r="F416" s="158" t="s">
        <v>106</v>
      </c>
      <c r="G416" s="211" t="s">
        <v>106</v>
      </c>
      <c r="H416" s="158" t="s">
        <v>106</v>
      </c>
      <c r="I416" s="158" t="s">
        <v>106</v>
      </c>
      <c r="J416" s="158" t="s">
        <v>106</v>
      </c>
      <c r="K416" s="158" t="s">
        <v>791</v>
      </c>
      <c r="L416" s="158" t="s">
        <v>791</v>
      </c>
      <c r="M416" s="248" t="e">
        <f>IF(B416&lt;&gt;"",IF(FIND(B416,Registration!V1)&gt;0,IF(A416&lt;&gt;"","Present","No Vote"),""),"")</f>
        <v>#VALUE!</v>
      </c>
    </row>
    <row r="417" spans="1:13" ht="12.6" customHeight="1" x14ac:dyDescent="0.2">
      <c r="A417" s="214" t="str">
        <f t="shared" si="6"/>
        <v/>
      </c>
      <c r="B417" s="214" t="s">
        <v>567</v>
      </c>
      <c r="C417" s="158" t="s">
        <v>500</v>
      </c>
      <c r="D417" s="158" t="s">
        <v>106</v>
      </c>
      <c r="E417" s="158" t="s">
        <v>106</v>
      </c>
      <c r="F417" s="158" t="s">
        <v>106</v>
      </c>
      <c r="G417" s="158" t="s">
        <v>106</v>
      </c>
      <c r="H417" s="158" t="s">
        <v>106</v>
      </c>
      <c r="I417" s="158" t="s">
        <v>106</v>
      </c>
      <c r="J417" s="158" t="s">
        <v>11</v>
      </c>
      <c r="K417" s="158" t="s">
        <v>791</v>
      </c>
      <c r="L417" s="158" t="s">
        <v>791</v>
      </c>
      <c r="M417" s="248" t="str">
        <f>IF(B417&lt;&gt;"",IF(FIND(B417,Registration!V1)&gt;0,IF(A417&lt;&gt;"","Present","No Vote"),""),"")</f>
        <v>No Vote</v>
      </c>
    </row>
    <row r="418" spans="1:13" ht="12.6" customHeight="1" x14ac:dyDescent="0.2">
      <c r="A418" s="214" t="str">
        <f t="shared" si="6"/>
        <v/>
      </c>
      <c r="B418" s="214" t="s">
        <v>5210</v>
      </c>
      <c r="C418" s="158" t="s">
        <v>500</v>
      </c>
      <c r="D418" s="158" t="s">
        <v>106</v>
      </c>
      <c r="E418" s="158" t="s">
        <v>106</v>
      </c>
      <c r="F418" s="158" t="s">
        <v>106</v>
      </c>
      <c r="G418" s="158" t="s">
        <v>106</v>
      </c>
      <c r="H418" s="158" t="s">
        <v>106</v>
      </c>
      <c r="I418" s="158" t="s">
        <v>106</v>
      </c>
      <c r="J418" s="158" t="s">
        <v>106</v>
      </c>
      <c r="K418" s="158" t="s">
        <v>791</v>
      </c>
      <c r="L418" s="158" t="s">
        <v>791</v>
      </c>
      <c r="M418" s="248" t="str">
        <f>IF(B418&lt;&gt;"",IF(FIND(B418,Registration!V1)&gt;0,IF(A418&lt;&gt;"","Present","No Vote"),""),"")</f>
        <v>No Vote</v>
      </c>
    </row>
    <row r="419" spans="1:13" ht="12.6" customHeight="1" x14ac:dyDescent="0.2">
      <c r="A419" s="214" t="str">
        <f t="shared" si="6"/>
        <v/>
      </c>
      <c r="B419" s="214" t="s">
        <v>978</v>
      </c>
      <c r="C419" s="158" t="s">
        <v>495</v>
      </c>
      <c r="D419" s="158" t="s">
        <v>106</v>
      </c>
      <c r="E419" s="158" t="s">
        <v>106</v>
      </c>
      <c r="F419" s="158" t="s">
        <v>106</v>
      </c>
      <c r="G419" s="158" t="s">
        <v>106</v>
      </c>
      <c r="H419" s="158" t="s">
        <v>106</v>
      </c>
      <c r="I419" s="158" t="s">
        <v>106</v>
      </c>
      <c r="J419" s="158" t="s">
        <v>106</v>
      </c>
      <c r="K419" s="158" t="s">
        <v>791</v>
      </c>
      <c r="L419" s="158" t="s">
        <v>791</v>
      </c>
      <c r="M419" s="248" t="e">
        <f>IF(B419&lt;&gt;"",IF(FIND(B419,Registration!V1)&gt;0,IF(A419&lt;&gt;"","Present","No Vote"),""),"")</f>
        <v>#VALUE!</v>
      </c>
    </row>
    <row r="420" spans="1:13" ht="12.6" customHeight="1" x14ac:dyDescent="0.2">
      <c r="A420" s="214" t="str">
        <f t="shared" si="6"/>
        <v xml:space="preserve">MATRIXX Software
</v>
      </c>
      <c r="B420" s="214" t="s">
        <v>1816</v>
      </c>
      <c r="C420" s="158" t="s">
        <v>495</v>
      </c>
      <c r="D420" s="158" t="s">
        <v>106</v>
      </c>
      <c r="E420" s="158" t="s">
        <v>11</v>
      </c>
      <c r="F420" s="158" t="s">
        <v>106</v>
      </c>
      <c r="G420" s="158" t="s">
        <v>11</v>
      </c>
      <c r="H420" s="158" t="s">
        <v>11</v>
      </c>
      <c r="I420" s="158" t="s">
        <v>11</v>
      </c>
      <c r="J420" s="158" t="s">
        <v>11</v>
      </c>
      <c r="K420" s="158" t="s">
        <v>795</v>
      </c>
      <c r="L420" s="158" t="s">
        <v>795</v>
      </c>
      <c r="M420" s="248" t="str">
        <f>IF(B420&lt;&gt;"",IF(FIND(B420,Registration!V1)&gt;0,IF(A420&lt;&gt;"","Present","No Vote"),""),"")</f>
        <v>Present</v>
      </c>
    </row>
    <row r="421" spans="1:13" ht="12.6" customHeight="1" x14ac:dyDescent="0.2">
      <c r="A421" s="214" t="str">
        <f t="shared" si="6"/>
        <v/>
      </c>
      <c r="B421" s="214" t="s">
        <v>979</v>
      </c>
      <c r="C421" s="158" t="s">
        <v>495</v>
      </c>
      <c r="D421" s="158" t="s">
        <v>106</v>
      </c>
      <c r="E421" s="158" t="s">
        <v>106</v>
      </c>
      <c r="F421" s="158" t="s">
        <v>106</v>
      </c>
      <c r="G421" s="211" t="s">
        <v>106</v>
      </c>
      <c r="H421" s="158" t="s">
        <v>106</v>
      </c>
      <c r="I421" s="158" t="s">
        <v>106</v>
      </c>
      <c r="J421" s="158" t="s">
        <v>11</v>
      </c>
      <c r="K421" s="158" t="s">
        <v>791</v>
      </c>
      <c r="L421" s="158" t="s">
        <v>791</v>
      </c>
      <c r="M421" s="248" t="str">
        <f>IF(B421&lt;&gt;"",IF(FIND(B421,Registration!V1)&gt;0,IF(A421&lt;&gt;"","Present","No Vote"),""),"")</f>
        <v>No Vote</v>
      </c>
    </row>
    <row r="422" spans="1:13" ht="12.6" customHeight="1" x14ac:dyDescent="0.2">
      <c r="A422" s="214" t="str">
        <f t="shared" si="6"/>
        <v/>
      </c>
      <c r="B422" s="214" t="s">
        <v>980</v>
      </c>
      <c r="C422" s="158" t="s">
        <v>495</v>
      </c>
      <c r="D422" s="158" t="s">
        <v>106</v>
      </c>
      <c r="E422" s="158" t="s">
        <v>106</v>
      </c>
      <c r="F422" s="158" t="s">
        <v>106</v>
      </c>
      <c r="G422" s="158" t="s">
        <v>106</v>
      </c>
      <c r="H422" s="158" t="s">
        <v>106</v>
      </c>
      <c r="I422" s="158" t="s">
        <v>106</v>
      </c>
      <c r="J422" s="158" t="s">
        <v>106</v>
      </c>
      <c r="K422" s="158" t="s">
        <v>791</v>
      </c>
      <c r="L422" s="158" t="s">
        <v>791</v>
      </c>
      <c r="M422" s="248" t="e">
        <f>IF(B422&lt;&gt;"",IF(FIND(B422,Registration!V1)&gt;0,IF(A422&lt;&gt;"","Present","No Vote"),""),"")</f>
        <v>#VALUE!</v>
      </c>
    </row>
    <row r="423" spans="1:13" ht="12.6" customHeight="1" x14ac:dyDescent="0.2">
      <c r="A423" s="214" t="str">
        <f t="shared" si="6"/>
        <v xml:space="preserve">MediaTek (Chengdu) Inc.
</v>
      </c>
      <c r="B423" s="214" t="s">
        <v>663</v>
      </c>
      <c r="C423" s="158" t="s">
        <v>503</v>
      </c>
      <c r="D423" s="158" t="s">
        <v>106</v>
      </c>
      <c r="E423" s="158" t="s">
        <v>11</v>
      </c>
      <c r="F423" s="158" t="s">
        <v>11</v>
      </c>
      <c r="G423" s="158" t="s">
        <v>106</v>
      </c>
      <c r="H423" s="158" t="s">
        <v>11</v>
      </c>
      <c r="I423" s="158" t="s">
        <v>11</v>
      </c>
      <c r="J423" s="158" t="s">
        <v>11</v>
      </c>
      <c r="K423" s="158" t="s">
        <v>795</v>
      </c>
      <c r="L423" s="158" t="s">
        <v>795</v>
      </c>
      <c r="M423" s="248" t="str">
        <f>IF(B423&lt;&gt;"",IF(FIND(B423,Registration!V1)&gt;0,IF(A423&lt;&gt;"","Present","No Vote"),""),"")</f>
        <v>Present</v>
      </c>
    </row>
    <row r="424" spans="1:13" ht="12.6" customHeight="1" x14ac:dyDescent="0.2">
      <c r="A424" s="214" t="str">
        <f t="shared" si="6"/>
        <v/>
      </c>
      <c r="B424" s="214" t="s">
        <v>981</v>
      </c>
      <c r="C424" s="158" t="s">
        <v>503</v>
      </c>
      <c r="D424" s="158" t="s">
        <v>106</v>
      </c>
      <c r="E424" s="158" t="s">
        <v>11</v>
      </c>
      <c r="F424" s="158" t="s">
        <v>11</v>
      </c>
      <c r="G424" s="158" t="s">
        <v>106</v>
      </c>
      <c r="H424" s="158" t="s">
        <v>106</v>
      </c>
      <c r="I424" s="158" t="s">
        <v>106</v>
      </c>
      <c r="J424" s="158" t="s">
        <v>11</v>
      </c>
      <c r="K424" s="158" t="s">
        <v>791</v>
      </c>
      <c r="L424" s="158" t="s">
        <v>791</v>
      </c>
      <c r="M424" s="248" t="str">
        <f>IF(B424&lt;&gt;"",IF(FIND(B424,Registration!V1)&gt;0,IF(A424&lt;&gt;"","Present","No Vote"),""),"")</f>
        <v>No Vote</v>
      </c>
    </row>
    <row r="425" spans="1:13" ht="12.6" customHeight="1" x14ac:dyDescent="0.2">
      <c r="A425" s="214" t="str">
        <f t="shared" si="6"/>
        <v xml:space="preserve">MediaTek (Shenzhen) Inc.
</v>
      </c>
      <c r="B425" s="214" t="s">
        <v>774</v>
      </c>
      <c r="C425" s="158" t="s">
        <v>503</v>
      </c>
      <c r="D425" s="158" t="s">
        <v>11</v>
      </c>
      <c r="E425" s="158" t="s">
        <v>106</v>
      </c>
      <c r="F425" s="158" t="s">
        <v>11</v>
      </c>
      <c r="G425" s="158" t="s">
        <v>106</v>
      </c>
      <c r="H425" s="158" t="s">
        <v>11</v>
      </c>
      <c r="I425" s="158" t="s">
        <v>106</v>
      </c>
      <c r="J425" s="158" t="s">
        <v>11</v>
      </c>
      <c r="K425" s="158" t="s">
        <v>795</v>
      </c>
      <c r="L425" s="158" t="s">
        <v>795</v>
      </c>
      <c r="M425" s="248" t="str">
        <f>IF(B425&lt;&gt;"",IF(FIND(B425,Registration!V1)&gt;0,IF(A425&lt;&gt;"","Present","No Vote"),""),"")</f>
        <v>Present</v>
      </c>
    </row>
    <row r="426" spans="1:13" ht="12.6" customHeight="1" x14ac:dyDescent="0.2">
      <c r="A426" s="214" t="str">
        <f t="shared" si="6"/>
        <v xml:space="preserve">MediaTek (Wuhan) Inc.
</v>
      </c>
      <c r="B426" s="214" t="s">
        <v>750</v>
      </c>
      <c r="C426" s="158" t="s">
        <v>503</v>
      </c>
      <c r="D426" s="158" t="s">
        <v>11</v>
      </c>
      <c r="E426" s="158" t="s">
        <v>106</v>
      </c>
      <c r="F426" s="158" t="s">
        <v>11</v>
      </c>
      <c r="G426" s="211" t="s">
        <v>106</v>
      </c>
      <c r="H426" s="158" t="s">
        <v>11</v>
      </c>
      <c r="I426" s="158" t="s">
        <v>106</v>
      </c>
      <c r="J426" s="158" t="s">
        <v>11</v>
      </c>
      <c r="K426" s="158" t="s">
        <v>795</v>
      </c>
      <c r="L426" s="158" t="s">
        <v>795</v>
      </c>
      <c r="M426" s="248" t="e">
        <f>IF(B426&lt;&gt;"",IF(FIND(B426,Registration!V1)&gt;0,IF(A426&lt;&gt;"","Present","No Vote"),""),"")</f>
        <v>#VALUE!</v>
      </c>
    </row>
    <row r="427" spans="1:13" ht="12.6" customHeight="1" x14ac:dyDescent="0.2">
      <c r="A427" s="214" t="str">
        <f t="shared" si="6"/>
        <v xml:space="preserve">MediaTek Beijing Inc.
</v>
      </c>
      <c r="B427" s="214" t="s">
        <v>623</v>
      </c>
      <c r="C427" s="158" t="s">
        <v>503</v>
      </c>
      <c r="D427" s="158" t="s">
        <v>11</v>
      </c>
      <c r="E427" s="158" t="s">
        <v>11</v>
      </c>
      <c r="F427" s="158" t="s">
        <v>11</v>
      </c>
      <c r="G427" s="158" t="s">
        <v>106</v>
      </c>
      <c r="H427" s="158" t="s">
        <v>11</v>
      </c>
      <c r="I427" s="158" t="s">
        <v>11</v>
      </c>
      <c r="J427" s="158" t="s">
        <v>11</v>
      </c>
      <c r="K427" s="158" t="s">
        <v>795</v>
      </c>
      <c r="L427" s="158" t="s">
        <v>795</v>
      </c>
      <c r="M427" s="248" t="str">
        <f>IF(B427&lt;&gt;"",IF(FIND(B427,Registration!V1)&gt;0,IF(A427&lt;&gt;"","Present","No Vote"),""),"")</f>
        <v>Present</v>
      </c>
    </row>
    <row r="428" spans="1:13" ht="12.6" customHeight="1" x14ac:dyDescent="0.2">
      <c r="A428" s="214" t="str">
        <f t="shared" si="6"/>
        <v xml:space="preserve">MediaTek Inc.
</v>
      </c>
      <c r="B428" s="214" t="s">
        <v>537</v>
      </c>
      <c r="C428" s="158" t="s">
        <v>495</v>
      </c>
      <c r="D428" s="158" t="s">
        <v>11</v>
      </c>
      <c r="E428" s="158" t="s">
        <v>106</v>
      </c>
      <c r="F428" s="158" t="s">
        <v>11</v>
      </c>
      <c r="G428" s="158" t="s">
        <v>11</v>
      </c>
      <c r="H428" s="158" t="s">
        <v>106</v>
      </c>
      <c r="I428" s="158" t="s">
        <v>11</v>
      </c>
      <c r="J428" s="158" t="s">
        <v>11</v>
      </c>
      <c r="K428" s="158" t="s">
        <v>795</v>
      </c>
      <c r="L428" s="158" t="s">
        <v>795</v>
      </c>
      <c r="M428" s="248" t="str">
        <f>IF(B428&lt;&gt;"",IF(FIND(B428,Registration!V1)&gt;0,IF(A428&lt;&gt;"","Present","No Vote"),""),"")</f>
        <v>Present</v>
      </c>
    </row>
    <row r="429" spans="1:13" ht="12.6" customHeight="1" x14ac:dyDescent="0.2">
      <c r="A429" s="214" t="str">
        <f t="shared" si="6"/>
        <v/>
      </c>
      <c r="B429" s="214" t="s">
        <v>538</v>
      </c>
      <c r="C429" s="158" t="s">
        <v>509</v>
      </c>
      <c r="D429" s="158" t="s">
        <v>106</v>
      </c>
      <c r="E429" s="158" t="s">
        <v>106</v>
      </c>
      <c r="F429" s="158" t="s">
        <v>106</v>
      </c>
      <c r="G429" s="158" t="s">
        <v>106</v>
      </c>
      <c r="H429" s="158" t="s">
        <v>106</v>
      </c>
      <c r="I429" s="158" t="s">
        <v>106</v>
      </c>
      <c r="J429" s="158" t="s">
        <v>11</v>
      </c>
      <c r="K429" s="158" t="s">
        <v>791</v>
      </c>
      <c r="L429" s="158" t="s">
        <v>791</v>
      </c>
      <c r="M429" s="248" t="str">
        <f>IF(B429&lt;&gt;"",IF(FIND(B429,Registration!V1)&gt;0,IF(A429&lt;&gt;"","Present","No Vote"),""),"")</f>
        <v>No Vote</v>
      </c>
    </row>
    <row r="430" spans="1:13" ht="12.6" customHeight="1" x14ac:dyDescent="0.2">
      <c r="A430" s="214" t="str">
        <f t="shared" si="6"/>
        <v xml:space="preserve">MediaTek Korea Inc.
</v>
      </c>
      <c r="B430" s="214" t="s">
        <v>5536</v>
      </c>
      <c r="C430" s="158" t="s">
        <v>529</v>
      </c>
      <c r="D430" s="158" t="s">
        <v>106</v>
      </c>
      <c r="E430" s="158" t="s">
        <v>106</v>
      </c>
      <c r="F430" s="158" t="s">
        <v>106</v>
      </c>
      <c r="G430" s="158" t="s">
        <v>11</v>
      </c>
      <c r="H430" s="158" t="s">
        <v>11</v>
      </c>
      <c r="I430" s="158" t="s">
        <v>106</v>
      </c>
      <c r="J430" s="158" t="s">
        <v>11</v>
      </c>
      <c r="K430" s="158" t="s">
        <v>795</v>
      </c>
      <c r="L430" s="158" t="s">
        <v>795</v>
      </c>
      <c r="M430" s="248" t="str">
        <f>IF(B430&lt;&gt;"",IF(FIND(B430,Registration!V1)&gt;0,IF(A430&lt;&gt;"","Present","No Vote"),""),"")</f>
        <v>Present</v>
      </c>
    </row>
    <row r="431" spans="1:13" ht="12.6" customHeight="1" x14ac:dyDescent="0.2">
      <c r="A431" s="214" t="str">
        <f t="shared" si="6"/>
        <v/>
      </c>
      <c r="B431" s="214" t="s">
        <v>5537</v>
      </c>
      <c r="C431" s="158" t="s">
        <v>509</v>
      </c>
      <c r="D431" s="158" t="s">
        <v>106</v>
      </c>
      <c r="E431" s="158" t="s">
        <v>106</v>
      </c>
      <c r="F431" s="158" t="s">
        <v>106</v>
      </c>
      <c r="G431" s="158" t="s">
        <v>106</v>
      </c>
      <c r="H431" s="158" t="s">
        <v>106</v>
      </c>
      <c r="I431" s="158" t="s">
        <v>106</v>
      </c>
      <c r="J431" s="158" t="s">
        <v>106</v>
      </c>
      <c r="K431" s="158" t="s">
        <v>791</v>
      </c>
      <c r="L431" s="158" t="s">
        <v>791</v>
      </c>
      <c r="M431" s="248" t="e">
        <f>IF(B431&lt;&gt;"",IF(FIND(B431,Registration!V1)&gt;0,IF(A431&lt;&gt;"","Present","No Vote"),""),"")</f>
        <v>#VALUE!</v>
      </c>
    </row>
    <row r="432" spans="1:13" ht="12.6" customHeight="1" x14ac:dyDescent="0.2">
      <c r="A432" s="214" t="str">
        <f t="shared" si="6"/>
        <v/>
      </c>
      <c r="B432" s="214" t="s">
        <v>982</v>
      </c>
      <c r="C432" s="158" t="s">
        <v>503</v>
      </c>
      <c r="D432" s="158" t="s">
        <v>106</v>
      </c>
      <c r="E432" s="158" t="s">
        <v>106</v>
      </c>
      <c r="F432" s="158" t="s">
        <v>106</v>
      </c>
      <c r="G432" s="158" t="s">
        <v>106</v>
      </c>
      <c r="H432" s="158" t="s">
        <v>106</v>
      </c>
      <c r="I432" s="158" t="s">
        <v>106</v>
      </c>
      <c r="J432" s="158" t="s">
        <v>106</v>
      </c>
      <c r="K432" s="158" t="s">
        <v>791</v>
      </c>
      <c r="L432" s="158" t="s">
        <v>791</v>
      </c>
      <c r="M432" s="248" t="e">
        <f>IF(B432&lt;&gt;"",IF(FIND(B432,Registration!V1)&gt;0,IF(A432&lt;&gt;"","Present","No Vote"),""),"")</f>
        <v>#VALUE!</v>
      </c>
    </row>
    <row r="433" spans="1:13" ht="12.6" customHeight="1" x14ac:dyDescent="0.2">
      <c r="A433" s="214" t="str">
        <f t="shared" si="6"/>
        <v/>
      </c>
      <c r="B433" s="214" t="s">
        <v>5538</v>
      </c>
      <c r="C433" s="158" t="s">
        <v>495</v>
      </c>
      <c r="D433" s="158" t="s">
        <v>106</v>
      </c>
      <c r="E433" s="158" t="s">
        <v>106</v>
      </c>
      <c r="F433" s="158" t="s">
        <v>106</v>
      </c>
      <c r="G433" s="158" t="s">
        <v>106</v>
      </c>
      <c r="H433" s="158" t="s">
        <v>106</v>
      </c>
      <c r="I433" s="158" t="s">
        <v>106</v>
      </c>
      <c r="J433" s="158" t="s">
        <v>106</v>
      </c>
      <c r="K433" s="158" t="s">
        <v>791</v>
      </c>
      <c r="L433" s="158" t="s">
        <v>791</v>
      </c>
      <c r="M433" s="248" t="e">
        <f>IF(B433&lt;&gt;"",IF(FIND(B433,Registration!V1)&gt;0,IF(A433&lt;&gt;"","Present","No Vote"),""),"")</f>
        <v>#VALUE!</v>
      </c>
    </row>
    <row r="434" spans="1:13" ht="12.6" customHeight="1" x14ac:dyDescent="0.2">
      <c r="A434" s="214" t="str">
        <f t="shared" si="6"/>
        <v/>
      </c>
      <c r="B434" s="214" t="s">
        <v>5539</v>
      </c>
      <c r="C434" s="158" t="s">
        <v>495</v>
      </c>
      <c r="D434" s="158" t="s">
        <v>106</v>
      </c>
      <c r="E434" s="158" t="s">
        <v>106</v>
      </c>
      <c r="F434" s="158" t="s">
        <v>106</v>
      </c>
      <c r="G434" s="158" t="s">
        <v>106</v>
      </c>
      <c r="H434" s="158" t="s">
        <v>106</v>
      </c>
      <c r="I434" s="158" t="s">
        <v>106</v>
      </c>
      <c r="J434" s="158" t="s">
        <v>106</v>
      </c>
      <c r="K434" s="158" t="s">
        <v>791</v>
      </c>
      <c r="L434" s="158" t="s">
        <v>791</v>
      </c>
      <c r="M434" s="248" t="e">
        <f>IF(B434&lt;&gt;"",IF(FIND(B434,Registration!V1)&gt;0,IF(A434&lt;&gt;"","Present","No Vote"),""),"")</f>
        <v>#VALUE!</v>
      </c>
    </row>
    <row r="435" spans="1:13" ht="12.6" customHeight="1" x14ac:dyDescent="0.2">
      <c r="A435" s="214" t="str">
        <f t="shared" si="6"/>
        <v xml:space="preserve">Meta Ireland
</v>
      </c>
      <c r="B435" s="214" t="s">
        <v>4880</v>
      </c>
      <c r="C435" s="158" t="s">
        <v>495</v>
      </c>
      <c r="D435" s="158" t="s">
        <v>106</v>
      </c>
      <c r="E435" s="158" t="s">
        <v>106</v>
      </c>
      <c r="F435" s="158" t="s">
        <v>106</v>
      </c>
      <c r="G435" s="158" t="s">
        <v>106</v>
      </c>
      <c r="H435" s="158" t="s">
        <v>106</v>
      </c>
      <c r="I435" s="158" t="s">
        <v>11</v>
      </c>
      <c r="J435" s="158" t="s">
        <v>106</v>
      </c>
      <c r="K435" s="158" t="s">
        <v>795</v>
      </c>
      <c r="L435" s="158" t="s">
        <v>791</v>
      </c>
      <c r="M435" s="248" t="str">
        <f>IF(B435&lt;&gt;"",IF(FIND(B435,Registration!V1)&gt;0,IF(A435&lt;&gt;"","Present","No Vote"),""),"")</f>
        <v>Present</v>
      </c>
    </row>
    <row r="436" spans="1:13" ht="12.6" customHeight="1" x14ac:dyDescent="0.2">
      <c r="A436" s="214" t="str">
        <f t="shared" si="6"/>
        <v/>
      </c>
      <c r="B436" s="214" t="s">
        <v>4881</v>
      </c>
      <c r="C436" s="158" t="s">
        <v>500</v>
      </c>
      <c r="D436" s="158" t="s">
        <v>106</v>
      </c>
      <c r="E436" s="158" t="s">
        <v>106</v>
      </c>
      <c r="F436" s="158" t="s">
        <v>106</v>
      </c>
      <c r="G436" s="158" t="s">
        <v>106</v>
      </c>
      <c r="H436" s="158" t="s">
        <v>106</v>
      </c>
      <c r="I436" s="158" t="s">
        <v>106</v>
      </c>
      <c r="J436" s="158" t="s">
        <v>11</v>
      </c>
      <c r="K436" s="158" t="s">
        <v>791</v>
      </c>
      <c r="L436" s="158" t="s">
        <v>791</v>
      </c>
      <c r="M436" s="248" t="str">
        <f>IF(B436&lt;&gt;"",IF(FIND(B436,Registration!V1)&gt;0,IF(A436&lt;&gt;"","Present","No Vote"),""),"")</f>
        <v>No Vote</v>
      </c>
    </row>
    <row r="437" spans="1:13" ht="12.6" customHeight="1" x14ac:dyDescent="0.2">
      <c r="A437" s="214" t="str">
        <f t="shared" si="6"/>
        <v/>
      </c>
      <c r="B437" s="214" t="s">
        <v>983</v>
      </c>
      <c r="C437" s="158" t="s">
        <v>500</v>
      </c>
      <c r="D437" s="158" t="s">
        <v>106</v>
      </c>
      <c r="E437" s="158" t="s">
        <v>106</v>
      </c>
      <c r="F437" s="158" t="s">
        <v>106</v>
      </c>
      <c r="G437" s="158" t="s">
        <v>106</v>
      </c>
      <c r="H437" s="158" t="s">
        <v>106</v>
      </c>
      <c r="I437" s="158" t="s">
        <v>106</v>
      </c>
      <c r="J437" s="158" t="s">
        <v>106</v>
      </c>
      <c r="K437" s="158" t="s">
        <v>791</v>
      </c>
      <c r="L437" s="158" t="s">
        <v>791</v>
      </c>
      <c r="M437" s="248" t="e">
        <f>IF(B437&lt;&gt;"",IF(FIND(B437,Registration!V1)&gt;0,IF(A437&lt;&gt;"","Present","No Vote"),""),"")</f>
        <v>#VALUE!</v>
      </c>
    </row>
    <row r="438" spans="1:13" ht="12.6" customHeight="1" x14ac:dyDescent="0.2">
      <c r="A438" s="214" t="str">
        <f t="shared" si="6"/>
        <v/>
      </c>
      <c r="B438" s="214" t="s">
        <v>520</v>
      </c>
      <c r="C438" s="158" t="s">
        <v>495</v>
      </c>
      <c r="D438" s="158" t="s">
        <v>106</v>
      </c>
      <c r="E438" s="158" t="s">
        <v>106</v>
      </c>
      <c r="F438" s="158" t="s">
        <v>106</v>
      </c>
      <c r="G438" s="158" t="s">
        <v>106</v>
      </c>
      <c r="H438" s="158" t="s">
        <v>106</v>
      </c>
      <c r="I438" s="158" t="s">
        <v>106</v>
      </c>
      <c r="J438" s="158" t="s">
        <v>11</v>
      </c>
      <c r="K438" s="158" t="s">
        <v>791</v>
      </c>
      <c r="L438" s="158" t="s">
        <v>791</v>
      </c>
      <c r="M438" s="248" t="str">
        <f>IF(B438&lt;&gt;"",IF(FIND(B438,Registration!V1)&gt;0,IF(A438&lt;&gt;"","Present","No Vote"),""),"")</f>
        <v>No Vote</v>
      </c>
    </row>
    <row r="439" spans="1:13" ht="12.6" customHeight="1" x14ac:dyDescent="0.2">
      <c r="A439" s="214" t="str">
        <f t="shared" si="6"/>
        <v/>
      </c>
      <c r="B439" s="214" t="s">
        <v>5540</v>
      </c>
      <c r="C439" s="158" t="s">
        <v>495</v>
      </c>
      <c r="D439" s="158" t="s">
        <v>106</v>
      </c>
      <c r="E439" s="158" t="s">
        <v>106</v>
      </c>
      <c r="F439" s="158" t="s">
        <v>106</v>
      </c>
      <c r="G439" s="158" t="s">
        <v>106</v>
      </c>
      <c r="H439" s="158" t="s">
        <v>106</v>
      </c>
      <c r="I439" s="158" t="s">
        <v>106</v>
      </c>
      <c r="J439" s="158" t="s">
        <v>106</v>
      </c>
      <c r="K439" s="158" t="s">
        <v>791</v>
      </c>
      <c r="L439" s="158" t="s">
        <v>791</v>
      </c>
      <c r="M439" s="248" t="e">
        <f>IF(B439&lt;&gt;"",IF(FIND(B439,Registration!V1)&gt;0,IF(A439&lt;&gt;"","Present","No Vote"),""),"")</f>
        <v>#VALUE!</v>
      </c>
    </row>
    <row r="440" spans="1:13" ht="12.6" customHeight="1" x14ac:dyDescent="0.2">
      <c r="A440" s="214" t="str">
        <f t="shared" si="6"/>
        <v/>
      </c>
      <c r="B440" s="214" t="s">
        <v>984</v>
      </c>
      <c r="C440" s="158" t="s">
        <v>495</v>
      </c>
      <c r="D440" s="158" t="s">
        <v>106</v>
      </c>
      <c r="E440" s="158" t="s">
        <v>106</v>
      </c>
      <c r="F440" s="158" t="s">
        <v>106</v>
      </c>
      <c r="G440" s="158" t="s">
        <v>106</v>
      </c>
      <c r="H440" s="158" t="s">
        <v>106</v>
      </c>
      <c r="I440" s="158" t="s">
        <v>106</v>
      </c>
      <c r="J440" s="158" t="s">
        <v>106</v>
      </c>
      <c r="K440" s="158" t="s">
        <v>791</v>
      </c>
      <c r="L440" s="158" t="s">
        <v>791</v>
      </c>
      <c r="M440" s="248" t="e">
        <f>IF(B440&lt;&gt;"",IF(FIND(B440,Registration!V1)&gt;0,IF(A440&lt;&gt;"","Present","No Vote"),""),"")</f>
        <v>#VALUE!</v>
      </c>
    </row>
    <row r="441" spans="1:13" ht="12.6" customHeight="1" x14ac:dyDescent="0.2">
      <c r="A441" s="214" t="str">
        <f t="shared" si="6"/>
        <v xml:space="preserve">MINISTERE DE L'INTERIEUR
</v>
      </c>
      <c r="B441" s="214" t="s">
        <v>695</v>
      </c>
      <c r="C441" s="158" t="s">
        <v>495</v>
      </c>
      <c r="D441" s="158" t="s">
        <v>106</v>
      </c>
      <c r="E441" s="158" t="s">
        <v>106</v>
      </c>
      <c r="F441" s="158" t="s">
        <v>106</v>
      </c>
      <c r="G441" s="158" t="s">
        <v>106</v>
      </c>
      <c r="H441" s="158" t="s">
        <v>11</v>
      </c>
      <c r="I441" s="158" t="s">
        <v>11</v>
      </c>
      <c r="J441" s="158" t="s">
        <v>11</v>
      </c>
      <c r="K441" s="158" t="s">
        <v>795</v>
      </c>
      <c r="L441" s="158" t="s">
        <v>795</v>
      </c>
      <c r="M441" s="248" t="str">
        <f>IF(B441&lt;&gt;"",IF(FIND(B441,Registration!V1)&gt;0,IF(A441&lt;&gt;"","Present","No Vote"),""),"")</f>
        <v>Present</v>
      </c>
    </row>
    <row r="442" spans="1:13" ht="12.6" customHeight="1" x14ac:dyDescent="0.2">
      <c r="A442" s="214" t="str">
        <f t="shared" si="6"/>
        <v/>
      </c>
      <c r="B442" s="214" t="s">
        <v>5541</v>
      </c>
      <c r="C442" s="158" t="s">
        <v>495</v>
      </c>
      <c r="D442" s="158" t="s">
        <v>106</v>
      </c>
      <c r="E442" s="158" t="s">
        <v>106</v>
      </c>
      <c r="F442" s="158" t="s">
        <v>106</v>
      </c>
      <c r="G442" s="158" t="s">
        <v>106</v>
      </c>
      <c r="H442" s="158" t="s">
        <v>106</v>
      </c>
      <c r="I442" s="158" t="s">
        <v>106</v>
      </c>
      <c r="J442" s="158" t="s">
        <v>11</v>
      </c>
      <c r="K442" s="158" t="s">
        <v>791</v>
      </c>
      <c r="L442" s="158" t="s">
        <v>791</v>
      </c>
      <c r="M442" s="248" t="e">
        <f>IF(B442&lt;&gt;"",IF(FIND(B442,Registration!V1)&gt;0,IF(A442&lt;&gt;"","Present","No Vote"),""),"")</f>
        <v>#VALUE!</v>
      </c>
    </row>
    <row r="443" spans="1:13" ht="12.6" customHeight="1" x14ac:dyDescent="0.2">
      <c r="A443" s="214" t="str">
        <f t="shared" si="6"/>
        <v/>
      </c>
      <c r="B443" s="214" t="s">
        <v>985</v>
      </c>
      <c r="C443" s="158" t="s">
        <v>495</v>
      </c>
      <c r="D443" s="158" t="s">
        <v>106</v>
      </c>
      <c r="E443" s="158" t="s">
        <v>106</v>
      </c>
      <c r="F443" s="158" t="s">
        <v>106</v>
      </c>
      <c r="G443" s="158" t="s">
        <v>106</v>
      </c>
      <c r="H443" s="158" t="s">
        <v>106</v>
      </c>
      <c r="I443" s="158" t="s">
        <v>106</v>
      </c>
      <c r="J443" s="158" t="s">
        <v>106</v>
      </c>
      <c r="K443" s="158" t="s">
        <v>791</v>
      </c>
      <c r="L443" s="158" t="s">
        <v>791</v>
      </c>
      <c r="M443" s="248" t="e">
        <f>IF(B443&lt;&gt;"",IF(FIND(B443,Registration!V1)&gt;0,IF(A443&lt;&gt;"","Present","No Vote"),""),"")</f>
        <v>#VALUE!</v>
      </c>
    </row>
    <row r="444" spans="1:13" ht="12.6" customHeight="1" x14ac:dyDescent="0.2">
      <c r="A444" s="214" t="str">
        <f t="shared" si="6"/>
        <v xml:space="preserve">MITRE Corporation
</v>
      </c>
      <c r="B444" s="214" t="s">
        <v>588</v>
      </c>
      <c r="C444" s="158" t="s">
        <v>495</v>
      </c>
      <c r="D444" s="158" t="s">
        <v>106</v>
      </c>
      <c r="E444" s="158" t="s">
        <v>106</v>
      </c>
      <c r="F444" s="158" t="s">
        <v>106</v>
      </c>
      <c r="G444" s="158" t="s">
        <v>11</v>
      </c>
      <c r="H444" s="158" t="s">
        <v>11</v>
      </c>
      <c r="I444" s="158" t="s">
        <v>106</v>
      </c>
      <c r="J444" s="158" t="s">
        <v>11</v>
      </c>
      <c r="K444" s="158" t="s">
        <v>795</v>
      </c>
      <c r="L444" s="158" t="s">
        <v>795</v>
      </c>
      <c r="M444" s="248" t="str">
        <f>IF(B444&lt;&gt;"",IF(FIND(B444,Registration!V1)&gt;0,IF(A444&lt;&gt;"","Present","No Vote"),""),"")</f>
        <v>Present</v>
      </c>
    </row>
    <row r="445" spans="1:13" ht="12.6" customHeight="1" x14ac:dyDescent="0.2">
      <c r="A445" s="214" t="str">
        <f t="shared" si="6"/>
        <v xml:space="preserve">Mitsubishi Electric Co.
</v>
      </c>
      <c r="B445" s="214" t="s">
        <v>610</v>
      </c>
      <c r="C445" s="158" t="s">
        <v>505</v>
      </c>
      <c r="D445" s="158" t="s">
        <v>11</v>
      </c>
      <c r="E445" s="158" t="s">
        <v>106</v>
      </c>
      <c r="F445" s="158" t="s">
        <v>11</v>
      </c>
      <c r="G445" s="158" t="s">
        <v>11</v>
      </c>
      <c r="H445" s="158" t="s">
        <v>11</v>
      </c>
      <c r="I445" s="158" t="s">
        <v>11</v>
      </c>
      <c r="J445" s="158" t="s">
        <v>11</v>
      </c>
      <c r="K445" s="158" t="s">
        <v>795</v>
      </c>
      <c r="L445" s="158" t="s">
        <v>795</v>
      </c>
      <c r="M445" s="248" t="str">
        <f>IF(B445&lt;&gt;"",IF(FIND(B445,Registration!V1)&gt;0,IF(A445&lt;&gt;"","Present","No Vote"),""),"")</f>
        <v>Present</v>
      </c>
    </row>
    <row r="446" spans="1:13" ht="12.6" customHeight="1" x14ac:dyDescent="0.2">
      <c r="A446" s="214" t="str">
        <f t="shared" si="6"/>
        <v xml:space="preserve">Mitsubishi Electric Corp
</v>
      </c>
      <c r="B446" s="214" t="s">
        <v>687</v>
      </c>
      <c r="C446" s="158" t="s">
        <v>688</v>
      </c>
      <c r="D446" s="158" t="s">
        <v>106</v>
      </c>
      <c r="E446" s="158" t="s">
        <v>11</v>
      </c>
      <c r="F446" s="158" t="s">
        <v>11</v>
      </c>
      <c r="G446" s="158" t="s">
        <v>106</v>
      </c>
      <c r="H446" s="158" t="s">
        <v>11</v>
      </c>
      <c r="I446" s="158" t="s">
        <v>106</v>
      </c>
      <c r="J446" s="158" t="s">
        <v>11</v>
      </c>
      <c r="K446" s="158" t="s">
        <v>795</v>
      </c>
      <c r="L446" s="158" t="s">
        <v>795</v>
      </c>
      <c r="M446" s="248" t="str">
        <f>IF(B446&lt;&gt;"",IF(FIND(B446,Registration!V1)&gt;0,IF(A446&lt;&gt;"","Present","No Vote"),""),"")</f>
        <v>Present</v>
      </c>
    </row>
    <row r="447" spans="1:13" ht="12.6" customHeight="1" x14ac:dyDescent="0.2">
      <c r="A447" s="214" t="str">
        <f t="shared" si="6"/>
        <v/>
      </c>
      <c r="B447" s="214" t="s">
        <v>986</v>
      </c>
      <c r="C447" s="158" t="s">
        <v>495</v>
      </c>
      <c r="D447" s="158" t="s">
        <v>106</v>
      </c>
      <c r="E447" s="158" t="s">
        <v>106</v>
      </c>
      <c r="F447" s="158" t="s">
        <v>106</v>
      </c>
      <c r="G447" s="158" t="s">
        <v>106</v>
      </c>
      <c r="H447" s="158" t="s">
        <v>106</v>
      </c>
      <c r="I447" s="158" t="s">
        <v>106</v>
      </c>
      <c r="J447" s="158" t="s">
        <v>106</v>
      </c>
      <c r="K447" s="158" t="s">
        <v>791</v>
      </c>
      <c r="L447" s="158" t="s">
        <v>791</v>
      </c>
      <c r="M447" s="248" t="e">
        <f>IF(B447&lt;&gt;"",IF(FIND(B447,Registration!V1)&gt;0,IF(A447&lt;&gt;"","Present","No Vote"),""),"")</f>
        <v>#VALUE!</v>
      </c>
    </row>
    <row r="448" spans="1:13" ht="12.6" customHeight="1" x14ac:dyDescent="0.2">
      <c r="A448" s="214" t="str">
        <f t="shared" si="6"/>
        <v/>
      </c>
      <c r="B448" s="214" t="s">
        <v>5542</v>
      </c>
      <c r="C448" s="158" t="s">
        <v>495</v>
      </c>
      <c r="D448" s="158" t="s">
        <v>11</v>
      </c>
      <c r="E448" s="158" t="s">
        <v>106</v>
      </c>
      <c r="F448" s="158" t="s">
        <v>106</v>
      </c>
      <c r="G448" s="158" t="s">
        <v>106</v>
      </c>
      <c r="H448" s="158" t="s">
        <v>106</v>
      </c>
      <c r="I448" s="158" t="s">
        <v>106</v>
      </c>
      <c r="J448" s="158" t="s">
        <v>11</v>
      </c>
      <c r="K448" s="158" t="s">
        <v>791</v>
      </c>
      <c r="L448" s="158" t="s">
        <v>791</v>
      </c>
      <c r="M448" s="248" t="str">
        <f>IF(B448&lt;&gt;"",IF(FIND(B448,Registration!V1)&gt;0,IF(A448&lt;&gt;"","Present","No Vote"),""),"")</f>
        <v>No Vote</v>
      </c>
    </row>
    <row r="449" spans="1:13" ht="12.6" customHeight="1" x14ac:dyDescent="0.2">
      <c r="A449" s="214" t="str">
        <f t="shared" si="6"/>
        <v/>
      </c>
      <c r="B449" s="214" t="s">
        <v>724</v>
      </c>
      <c r="C449" s="158" t="s">
        <v>495</v>
      </c>
      <c r="D449" s="158" t="s">
        <v>106</v>
      </c>
      <c r="E449" s="158" t="s">
        <v>11</v>
      </c>
      <c r="F449" s="158" t="s">
        <v>11</v>
      </c>
      <c r="G449" s="158" t="s">
        <v>11</v>
      </c>
      <c r="H449" s="158" t="s">
        <v>106</v>
      </c>
      <c r="I449" s="158" t="s">
        <v>106</v>
      </c>
      <c r="J449" s="158" t="s">
        <v>106</v>
      </c>
      <c r="K449" s="158" t="s">
        <v>791</v>
      </c>
      <c r="L449" s="158" t="s">
        <v>791</v>
      </c>
      <c r="M449" s="248" t="e">
        <f>IF(B449&lt;&gt;"",IF(FIND(B449,Registration!V1)&gt;0,IF(A449&lt;&gt;"","Present","No Vote"),""),"")</f>
        <v>#VALUE!</v>
      </c>
    </row>
    <row r="450" spans="1:13" ht="12.6" customHeight="1" x14ac:dyDescent="0.2">
      <c r="A450" s="214" t="str">
        <f t="shared" si="6"/>
        <v xml:space="preserve">Motorola Mobility Germany GmbH
</v>
      </c>
      <c r="B450" s="214" t="s">
        <v>758</v>
      </c>
      <c r="C450" s="158" t="s">
        <v>495</v>
      </c>
      <c r="D450" s="158" t="s">
        <v>106</v>
      </c>
      <c r="E450" s="158" t="s">
        <v>106</v>
      </c>
      <c r="F450" s="158" t="s">
        <v>106</v>
      </c>
      <c r="G450" s="158" t="s">
        <v>11</v>
      </c>
      <c r="H450" s="158" t="s">
        <v>106</v>
      </c>
      <c r="I450" s="158" t="s">
        <v>106</v>
      </c>
      <c r="J450" s="158" t="s">
        <v>11</v>
      </c>
      <c r="K450" s="158" t="s">
        <v>795</v>
      </c>
      <c r="L450" s="158" t="s">
        <v>791</v>
      </c>
      <c r="M450" s="248" t="str">
        <f>IF(B450&lt;&gt;"",IF(FIND(B450,Registration!V1)&gt;0,IF(A450&lt;&gt;"","Present","No Vote"),""),"")</f>
        <v>Present</v>
      </c>
    </row>
    <row r="451" spans="1:13" ht="12.6" customHeight="1" x14ac:dyDescent="0.2">
      <c r="A451" s="214" t="str">
        <f t="shared" ref="A451:A514" si="7">IF(AND(K451&lt;&gt;"Yes", L451&lt;&gt;"Yes"),"",B451 &amp; CHAR(10))</f>
        <v xml:space="preserve">Motorola Mobility UK Ltd.
</v>
      </c>
      <c r="B451" s="214" t="s">
        <v>659</v>
      </c>
      <c r="C451" s="158" t="s">
        <v>495</v>
      </c>
      <c r="D451" s="158" t="s">
        <v>106</v>
      </c>
      <c r="E451" s="158" t="s">
        <v>11</v>
      </c>
      <c r="F451" s="158" t="s">
        <v>11</v>
      </c>
      <c r="G451" s="158" t="s">
        <v>106</v>
      </c>
      <c r="H451" s="158" t="s">
        <v>106</v>
      </c>
      <c r="I451" s="158" t="s">
        <v>11</v>
      </c>
      <c r="J451" s="158" t="s">
        <v>106</v>
      </c>
      <c r="K451" s="158" t="s">
        <v>795</v>
      </c>
      <c r="L451" s="158" t="s">
        <v>795</v>
      </c>
      <c r="M451" s="248" t="e">
        <f>IF(B451&lt;&gt;"",IF(FIND(B451,Registration!V1)&gt;0,IF(A451&lt;&gt;"","Present","No Vote"),""),"")</f>
        <v>#VALUE!</v>
      </c>
    </row>
    <row r="452" spans="1:13" ht="12.6" customHeight="1" x14ac:dyDescent="0.2">
      <c r="A452" s="214" t="str">
        <f t="shared" si="7"/>
        <v/>
      </c>
      <c r="B452" s="214" t="s">
        <v>766</v>
      </c>
      <c r="C452" s="158" t="s">
        <v>495</v>
      </c>
      <c r="D452" s="158" t="s">
        <v>11</v>
      </c>
      <c r="E452" s="158" t="s">
        <v>106</v>
      </c>
      <c r="F452" s="158" t="s">
        <v>106</v>
      </c>
      <c r="G452" s="158" t="s">
        <v>106</v>
      </c>
      <c r="H452" s="158" t="s">
        <v>106</v>
      </c>
      <c r="I452" s="158" t="s">
        <v>106</v>
      </c>
      <c r="J452" s="158" t="s">
        <v>11</v>
      </c>
      <c r="K452" s="158" t="s">
        <v>791</v>
      </c>
      <c r="L452" s="158" t="s">
        <v>791</v>
      </c>
      <c r="M452" s="248" t="str">
        <f>IF(B452&lt;&gt;"",IF(FIND(B452,Registration!V1)&gt;0,IF(A452&lt;&gt;"","Present","No Vote"),""),"")</f>
        <v>No Vote</v>
      </c>
    </row>
    <row r="453" spans="1:13" ht="12.6" customHeight="1" x14ac:dyDescent="0.2">
      <c r="A453" s="214" t="str">
        <f t="shared" si="7"/>
        <v/>
      </c>
      <c r="B453" s="214" t="s">
        <v>665</v>
      </c>
      <c r="C453" s="158" t="s">
        <v>495</v>
      </c>
      <c r="D453" s="158" t="s">
        <v>106</v>
      </c>
      <c r="E453" s="158" t="s">
        <v>11</v>
      </c>
      <c r="F453" s="158" t="s">
        <v>106</v>
      </c>
      <c r="G453" s="158" t="s">
        <v>106</v>
      </c>
      <c r="H453" s="158" t="s">
        <v>106</v>
      </c>
      <c r="I453" s="158" t="s">
        <v>106</v>
      </c>
      <c r="J453" s="158" t="s">
        <v>11</v>
      </c>
      <c r="K453" s="158" t="s">
        <v>791</v>
      </c>
      <c r="L453" s="158" t="s">
        <v>791</v>
      </c>
      <c r="M453" s="248" t="e">
        <f>IF(B453&lt;&gt;"",IF(FIND(B453,Registration!V1)&gt;0,IF(A453&lt;&gt;"","Present","No Vote"),""),"")</f>
        <v>#VALUE!</v>
      </c>
    </row>
    <row r="454" spans="1:13" ht="12.6" customHeight="1" x14ac:dyDescent="0.2">
      <c r="A454" s="214" t="str">
        <f t="shared" si="7"/>
        <v/>
      </c>
      <c r="B454" s="214" t="s">
        <v>987</v>
      </c>
      <c r="C454" s="158" t="s">
        <v>495</v>
      </c>
      <c r="D454" s="158" t="s">
        <v>106</v>
      </c>
      <c r="E454" s="158" t="s">
        <v>106</v>
      </c>
      <c r="F454" s="158" t="s">
        <v>106</v>
      </c>
      <c r="G454" s="158" t="s">
        <v>106</v>
      </c>
      <c r="H454" s="158" t="s">
        <v>106</v>
      </c>
      <c r="I454" s="158" t="s">
        <v>106</v>
      </c>
      <c r="J454" s="158" t="s">
        <v>106</v>
      </c>
      <c r="K454" s="158" t="s">
        <v>791</v>
      </c>
      <c r="L454" s="158" t="s">
        <v>791</v>
      </c>
      <c r="M454" s="248" t="e">
        <f>IF(B454&lt;&gt;"",IF(FIND(B454,Registration!V1)&gt;0,IF(A454&lt;&gt;"","Present","No Vote"),""),"")</f>
        <v>#VALUE!</v>
      </c>
    </row>
    <row r="455" spans="1:13" ht="12.6" customHeight="1" x14ac:dyDescent="0.2">
      <c r="A455" s="214" t="str">
        <f t="shared" si="7"/>
        <v xml:space="preserve">Motorola Solutions UK Ltd.
</v>
      </c>
      <c r="B455" s="214" t="s">
        <v>451</v>
      </c>
      <c r="C455" s="158" t="s">
        <v>495</v>
      </c>
      <c r="D455" s="158" t="s">
        <v>106</v>
      </c>
      <c r="E455" s="158" t="s">
        <v>106</v>
      </c>
      <c r="F455" s="158" t="s">
        <v>106</v>
      </c>
      <c r="G455" s="158" t="s">
        <v>106</v>
      </c>
      <c r="H455" s="158" t="s">
        <v>106</v>
      </c>
      <c r="I455" s="158" t="s">
        <v>11</v>
      </c>
      <c r="J455" s="158" t="s">
        <v>106</v>
      </c>
      <c r="K455" s="158" t="s">
        <v>795</v>
      </c>
      <c r="L455" s="158" t="s">
        <v>791</v>
      </c>
      <c r="M455" s="248" t="str">
        <f>IF(B455&lt;&gt;"",IF(FIND(B455,Registration!V1)&gt;0,IF(A455&lt;&gt;"","Present","No Vote"),""),"")</f>
        <v>Present</v>
      </c>
    </row>
    <row r="456" spans="1:13" ht="12.6" customHeight="1" x14ac:dyDescent="0.2">
      <c r="A456" s="214" t="str">
        <f t="shared" si="7"/>
        <v/>
      </c>
      <c r="B456" s="214" t="s">
        <v>988</v>
      </c>
      <c r="C456" s="158" t="s">
        <v>529</v>
      </c>
      <c r="D456" s="158" t="s">
        <v>106</v>
      </c>
      <c r="E456" s="158" t="s">
        <v>106</v>
      </c>
      <c r="F456" s="158" t="s">
        <v>106</v>
      </c>
      <c r="G456" s="158" t="s">
        <v>106</v>
      </c>
      <c r="H456" s="158" t="s">
        <v>106</v>
      </c>
      <c r="I456" s="158" t="s">
        <v>106</v>
      </c>
      <c r="J456" s="158" t="s">
        <v>106</v>
      </c>
      <c r="K456" s="158" t="s">
        <v>791</v>
      </c>
      <c r="L456" s="158" t="s">
        <v>791</v>
      </c>
      <c r="M456" s="248" t="e">
        <f>IF(B456&lt;&gt;"",IF(FIND(B456,Registration!V1)&gt;0,IF(A456&lt;&gt;"","Present","No Vote"),""),"")</f>
        <v>#VALUE!</v>
      </c>
    </row>
    <row r="457" spans="1:13" ht="12.6" customHeight="1" x14ac:dyDescent="0.2">
      <c r="A457" s="214" t="str">
        <f t="shared" si="7"/>
        <v/>
      </c>
      <c r="B457" s="214" t="s">
        <v>989</v>
      </c>
      <c r="C457" s="158" t="s">
        <v>505</v>
      </c>
      <c r="D457" s="158" t="s">
        <v>106</v>
      </c>
      <c r="E457" s="158" t="s">
        <v>106</v>
      </c>
      <c r="F457" s="158" t="s">
        <v>106</v>
      </c>
      <c r="G457" s="158" t="s">
        <v>106</v>
      </c>
      <c r="H457" s="158" t="s">
        <v>106</v>
      </c>
      <c r="I457" s="158" t="s">
        <v>106</v>
      </c>
      <c r="J457" s="158" t="s">
        <v>106</v>
      </c>
      <c r="K457" s="158" t="s">
        <v>791</v>
      </c>
      <c r="L457" s="158" t="s">
        <v>791</v>
      </c>
      <c r="M457" s="248" t="e">
        <f>IF(B457&lt;&gt;"",IF(FIND(B457,Registration!V1)&gt;0,IF(A457&lt;&gt;"","Present","No Vote"),""),"")</f>
        <v>#VALUE!</v>
      </c>
    </row>
    <row r="458" spans="1:13" ht="12.6" customHeight="1" x14ac:dyDescent="0.2">
      <c r="A458" s="214" t="str">
        <f t="shared" si="7"/>
        <v/>
      </c>
      <c r="B458" s="214" t="s">
        <v>990</v>
      </c>
      <c r="C458" s="158" t="s">
        <v>495</v>
      </c>
      <c r="D458" s="158" t="s">
        <v>106</v>
      </c>
      <c r="E458" s="158" t="s">
        <v>106</v>
      </c>
      <c r="F458" s="158" t="s">
        <v>106</v>
      </c>
      <c r="G458" s="158" t="s">
        <v>106</v>
      </c>
      <c r="H458" s="158" t="s">
        <v>106</v>
      </c>
      <c r="I458" s="158" t="s">
        <v>106</v>
      </c>
      <c r="J458" s="158" t="s">
        <v>106</v>
      </c>
      <c r="K458" s="158" t="s">
        <v>791</v>
      </c>
      <c r="L458" s="158" t="s">
        <v>791</v>
      </c>
      <c r="M458" s="248" t="e">
        <f>IF(B458&lt;&gt;"",IF(FIND(B458,Registration!V1)&gt;0,IF(A458&lt;&gt;"","Present","No Vote"),""),"")</f>
        <v>#VALUE!</v>
      </c>
    </row>
    <row r="459" spans="1:13" ht="12.6" customHeight="1" x14ac:dyDescent="0.2">
      <c r="A459" s="214" t="str">
        <f t="shared" si="7"/>
        <v xml:space="preserve">Nanjing Ericsson Panda Com Ltd
</v>
      </c>
      <c r="B459" s="214" t="s">
        <v>693</v>
      </c>
      <c r="C459" s="158" t="s">
        <v>503</v>
      </c>
      <c r="D459" s="158" t="s">
        <v>106</v>
      </c>
      <c r="E459" s="158" t="s">
        <v>106</v>
      </c>
      <c r="F459" s="158" t="s">
        <v>11</v>
      </c>
      <c r="G459" s="158" t="s">
        <v>106</v>
      </c>
      <c r="H459" s="158" t="s">
        <v>106</v>
      </c>
      <c r="I459" s="158" t="s">
        <v>11</v>
      </c>
      <c r="J459" s="158" t="s">
        <v>11</v>
      </c>
      <c r="K459" s="158" t="s">
        <v>795</v>
      </c>
      <c r="L459" s="158" t="s">
        <v>795</v>
      </c>
      <c r="M459" s="248" t="str">
        <f>IF(B459&lt;&gt;"",IF(FIND(B459,Registration!V1)&gt;0,IF(A459&lt;&gt;"","Present","No Vote"),""),"")</f>
        <v>Present</v>
      </c>
    </row>
    <row r="460" spans="1:13" ht="12.6" customHeight="1" x14ac:dyDescent="0.2">
      <c r="A460" s="214" t="str">
        <f t="shared" si="7"/>
        <v/>
      </c>
      <c r="B460" s="214" t="s">
        <v>5543</v>
      </c>
      <c r="C460" s="158" t="s">
        <v>500</v>
      </c>
      <c r="D460" s="158" t="s">
        <v>106</v>
      </c>
      <c r="E460" s="158" t="s">
        <v>106</v>
      </c>
      <c r="F460" s="158" t="s">
        <v>106</v>
      </c>
      <c r="G460" s="158" t="s">
        <v>106</v>
      </c>
      <c r="H460" s="158" t="s">
        <v>106</v>
      </c>
      <c r="I460" s="158" t="s">
        <v>106</v>
      </c>
      <c r="J460" s="158" t="s">
        <v>106</v>
      </c>
      <c r="K460" s="158" t="s">
        <v>791</v>
      </c>
      <c r="L460" s="158" t="s">
        <v>791</v>
      </c>
      <c r="M460" s="248" t="e">
        <f>IF(B460&lt;&gt;"",IF(FIND(B460,Registration!V1)&gt;0,IF(A460&lt;&gt;"","Present","No Vote"),""),"")</f>
        <v>#VALUE!</v>
      </c>
    </row>
    <row r="461" spans="1:13" ht="12.6" customHeight="1" x14ac:dyDescent="0.2">
      <c r="A461" s="214" t="str">
        <f t="shared" si="7"/>
        <v/>
      </c>
      <c r="B461" s="214" t="s">
        <v>991</v>
      </c>
      <c r="C461" s="158" t="s">
        <v>495</v>
      </c>
      <c r="D461" s="158" t="s">
        <v>106</v>
      </c>
      <c r="E461" s="158" t="s">
        <v>106</v>
      </c>
      <c r="F461" s="158" t="s">
        <v>106</v>
      </c>
      <c r="G461" s="158" t="s">
        <v>106</v>
      </c>
      <c r="H461" s="158" t="s">
        <v>106</v>
      </c>
      <c r="I461" s="158" t="s">
        <v>106</v>
      </c>
      <c r="J461" s="158" t="s">
        <v>106</v>
      </c>
      <c r="K461" s="158" t="s">
        <v>791</v>
      </c>
      <c r="L461" s="158" t="s">
        <v>791</v>
      </c>
      <c r="M461" s="248" t="e">
        <f>IF(B461&lt;&gt;"",IF(FIND(B461,Registration!V1)&gt;0,IF(A461&lt;&gt;"","Present","No Vote"),""),"")</f>
        <v>#VALUE!</v>
      </c>
    </row>
    <row r="462" spans="1:13" ht="12.6" customHeight="1" x14ac:dyDescent="0.2">
      <c r="A462" s="214" t="str">
        <f t="shared" si="7"/>
        <v/>
      </c>
      <c r="B462" s="214" t="s">
        <v>5544</v>
      </c>
      <c r="C462" s="158" t="s">
        <v>509</v>
      </c>
      <c r="D462" s="158" t="s">
        <v>106</v>
      </c>
      <c r="E462" s="158" t="s">
        <v>106</v>
      </c>
      <c r="F462" s="158" t="s">
        <v>106</v>
      </c>
      <c r="G462" s="158" t="s">
        <v>106</v>
      </c>
      <c r="H462" s="158" t="s">
        <v>106</v>
      </c>
      <c r="I462" s="158" t="s">
        <v>106</v>
      </c>
      <c r="J462" s="158" t="s">
        <v>106</v>
      </c>
      <c r="K462" s="158" t="s">
        <v>791</v>
      </c>
      <c r="L462" s="158" t="s">
        <v>791</v>
      </c>
      <c r="M462" s="248" t="e">
        <f>IF(B462&lt;&gt;"",IF(FIND(B462,Registration!V1)&gt;0,IF(A462&lt;&gt;"","Present","No Vote"),""),"")</f>
        <v>#VALUE!</v>
      </c>
    </row>
    <row r="463" spans="1:13" ht="12.6" customHeight="1" x14ac:dyDescent="0.2">
      <c r="A463" s="214" t="str">
        <f t="shared" si="7"/>
        <v/>
      </c>
      <c r="B463" s="214" t="s">
        <v>5545</v>
      </c>
      <c r="C463" s="158" t="s">
        <v>500</v>
      </c>
      <c r="D463" s="158" t="s">
        <v>106</v>
      </c>
      <c r="E463" s="158" t="s">
        <v>106</v>
      </c>
      <c r="F463" s="158" t="s">
        <v>106</v>
      </c>
      <c r="G463" s="158" t="s">
        <v>106</v>
      </c>
      <c r="H463" s="158" t="s">
        <v>106</v>
      </c>
      <c r="I463" s="158" t="s">
        <v>106</v>
      </c>
      <c r="J463" s="158" t="s">
        <v>106</v>
      </c>
      <c r="K463" s="158" t="s">
        <v>791</v>
      </c>
      <c r="L463" s="158" t="s">
        <v>791</v>
      </c>
      <c r="M463" s="248" t="e">
        <f>IF(B463&lt;&gt;"",IF(FIND(B463,Registration!V1)&gt;0,IF(A463&lt;&gt;"","Present","No Vote"),""),"")</f>
        <v>#VALUE!</v>
      </c>
    </row>
    <row r="464" spans="1:13" ht="12.6" customHeight="1" x14ac:dyDescent="0.2">
      <c r="A464" s="214" t="str">
        <f t="shared" si="7"/>
        <v/>
      </c>
      <c r="B464" s="214" t="s">
        <v>992</v>
      </c>
      <c r="C464" s="158" t="s">
        <v>495</v>
      </c>
      <c r="D464" s="158" t="s">
        <v>106</v>
      </c>
      <c r="E464" s="158" t="s">
        <v>106</v>
      </c>
      <c r="F464" s="158" t="s">
        <v>106</v>
      </c>
      <c r="G464" s="158" t="s">
        <v>106</v>
      </c>
      <c r="H464" s="158" t="s">
        <v>106</v>
      </c>
      <c r="I464" s="158" t="s">
        <v>106</v>
      </c>
      <c r="J464" s="158" t="s">
        <v>106</v>
      </c>
      <c r="K464" s="158" t="s">
        <v>791</v>
      </c>
      <c r="L464" s="158" t="s">
        <v>791</v>
      </c>
      <c r="M464" s="248" t="e">
        <f>IF(B464&lt;&gt;"",IF(FIND(B464,Registration!V1)&gt;0,IF(A464&lt;&gt;"","Present","No Vote"),""),"")</f>
        <v>#VALUE!</v>
      </c>
    </row>
    <row r="465" spans="1:13" ht="12.6" customHeight="1" x14ac:dyDescent="0.2">
      <c r="A465" s="214" t="str">
        <f t="shared" si="7"/>
        <v/>
      </c>
      <c r="B465" s="214" t="s">
        <v>993</v>
      </c>
      <c r="C465" s="158" t="s">
        <v>495</v>
      </c>
      <c r="D465" s="158" t="s">
        <v>106</v>
      </c>
      <c r="E465" s="158" t="s">
        <v>106</v>
      </c>
      <c r="F465" s="158" t="s">
        <v>106</v>
      </c>
      <c r="G465" s="158" t="s">
        <v>106</v>
      </c>
      <c r="H465" s="158" t="s">
        <v>106</v>
      </c>
      <c r="I465" s="158" t="s">
        <v>106</v>
      </c>
      <c r="J465" s="158" t="s">
        <v>106</v>
      </c>
      <c r="K465" s="158" t="s">
        <v>791</v>
      </c>
      <c r="L465" s="158" t="s">
        <v>791</v>
      </c>
      <c r="M465" s="248" t="e">
        <f>IF(B465&lt;&gt;"",IF(FIND(B465,Registration!V1)&gt;0,IF(A465&lt;&gt;"","Present","No Vote"),""),"")</f>
        <v>#VALUE!</v>
      </c>
    </row>
    <row r="466" spans="1:13" ht="12.6" customHeight="1" x14ac:dyDescent="0.2">
      <c r="A466" s="214" t="str">
        <f t="shared" si="7"/>
        <v xml:space="preserve">NCSC
</v>
      </c>
      <c r="B466" s="214" t="s">
        <v>620</v>
      </c>
      <c r="C466" s="158" t="s">
        <v>495</v>
      </c>
      <c r="D466" s="158" t="s">
        <v>106</v>
      </c>
      <c r="E466" s="158" t="s">
        <v>106</v>
      </c>
      <c r="F466" s="158" t="s">
        <v>106</v>
      </c>
      <c r="G466" s="158" t="s">
        <v>106</v>
      </c>
      <c r="H466" s="158" t="s">
        <v>106</v>
      </c>
      <c r="I466" s="158" t="s">
        <v>11</v>
      </c>
      <c r="J466" s="158" t="s">
        <v>11</v>
      </c>
      <c r="K466" s="158" t="s">
        <v>795</v>
      </c>
      <c r="L466" s="158" t="s">
        <v>791</v>
      </c>
      <c r="M466" s="248" t="str">
        <f>IF(B466&lt;&gt;"",IF(FIND(B466,Registration!V1)&gt;0,IF(A466&lt;&gt;"","Present","No Vote"),""),"")</f>
        <v>Present</v>
      </c>
    </row>
    <row r="467" spans="1:13" ht="12.6" customHeight="1" x14ac:dyDescent="0.2">
      <c r="A467" s="214" t="str">
        <f t="shared" si="7"/>
        <v/>
      </c>
      <c r="B467" s="214" t="s">
        <v>994</v>
      </c>
      <c r="C467" s="158" t="s">
        <v>495</v>
      </c>
      <c r="D467" s="158" t="s">
        <v>106</v>
      </c>
      <c r="E467" s="158" t="s">
        <v>106</v>
      </c>
      <c r="F467" s="158" t="s">
        <v>106</v>
      </c>
      <c r="G467" s="158" t="s">
        <v>106</v>
      </c>
      <c r="H467" s="158" t="s">
        <v>106</v>
      </c>
      <c r="I467" s="158" t="s">
        <v>106</v>
      </c>
      <c r="J467" s="158" t="s">
        <v>106</v>
      </c>
      <c r="K467" s="158" t="s">
        <v>791</v>
      </c>
      <c r="L467" s="158" t="s">
        <v>791</v>
      </c>
      <c r="M467" s="248" t="e">
        <f>IF(B467&lt;&gt;"",IF(FIND(B467,Registration!V1)&gt;0,IF(A467&lt;&gt;"","Present","No Vote"),""),"")</f>
        <v>#VALUE!</v>
      </c>
    </row>
    <row r="468" spans="1:13" ht="12.6" customHeight="1" x14ac:dyDescent="0.2">
      <c r="A468" s="214" t="str">
        <f t="shared" si="7"/>
        <v xml:space="preserve">NEC Corporation
</v>
      </c>
      <c r="B468" s="214" t="s">
        <v>586</v>
      </c>
      <c r="C468" s="158" t="s">
        <v>495</v>
      </c>
      <c r="D468" s="158" t="s">
        <v>106</v>
      </c>
      <c r="E468" s="158" t="s">
        <v>11</v>
      </c>
      <c r="F468" s="158" t="s">
        <v>106</v>
      </c>
      <c r="G468" s="158" t="s">
        <v>11</v>
      </c>
      <c r="H468" s="158" t="s">
        <v>106</v>
      </c>
      <c r="I468" s="158" t="s">
        <v>11</v>
      </c>
      <c r="J468" s="158" t="s">
        <v>11</v>
      </c>
      <c r="K468" s="158" t="s">
        <v>795</v>
      </c>
      <c r="L468" s="158" t="s">
        <v>795</v>
      </c>
      <c r="M468" s="248" t="str">
        <f>IF(B468&lt;&gt;"",IF(FIND(B468,Registration!V1)&gt;0,IF(A468&lt;&gt;"","Present","No Vote"),""),"")</f>
        <v>Present</v>
      </c>
    </row>
    <row r="469" spans="1:13" ht="12.6" customHeight="1" x14ac:dyDescent="0.2">
      <c r="A469" s="214" t="str">
        <f t="shared" si="7"/>
        <v xml:space="preserve">NEC Corporation
</v>
      </c>
      <c r="B469" s="214" t="s">
        <v>586</v>
      </c>
      <c r="C469" s="158" t="s">
        <v>688</v>
      </c>
      <c r="D469" s="158" t="s">
        <v>11</v>
      </c>
      <c r="E469" s="158" t="s">
        <v>106</v>
      </c>
      <c r="F469" s="158" t="s">
        <v>11</v>
      </c>
      <c r="G469" s="158" t="s">
        <v>106</v>
      </c>
      <c r="H469" s="158" t="s">
        <v>11</v>
      </c>
      <c r="I469" s="158" t="s">
        <v>106</v>
      </c>
      <c r="J469" s="158" t="s">
        <v>11</v>
      </c>
      <c r="K469" s="158" t="s">
        <v>795</v>
      </c>
      <c r="L469" s="158" t="s">
        <v>795</v>
      </c>
      <c r="M469" s="248" t="str">
        <f>IF(B469&lt;&gt;"",IF(FIND(B469,Registration!V1)&gt;0,IF(A469&lt;&gt;"","Present","No Vote"),""),"")</f>
        <v>Present</v>
      </c>
    </row>
    <row r="470" spans="1:13" ht="12.6" customHeight="1" x14ac:dyDescent="0.2">
      <c r="A470" s="214" t="str">
        <f t="shared" si="7"/>
        <v xml:space="preserve">NEC Corporation
</v>
      </c>
      <c r="B470" s="214" t="s">
        <v>586</v>
      </c>
      <c r="C470" s="158" t="s">
        <v>505</v>
      </c>
      <c r="D470" s="158" t="s">
        <v>11</v>
      </c>
      <c r="E470" s="158" t="s">
        <v>11</v>
      </c>
      <c r="F470" s="158" t="s">
        <v>106</v>
      </c>
      <c r="G470" s="158" t="s">
        <v>11</v>
      </c>
      <c r="H470" s="158" t="s">
        <v>106</v>
      </c>
      <c r="I470" s="158" t="s">
        <v>106</v>
      </c>
      <c r="J470" s="158" t="s">
        <v>11</v>
      </c>
      <c r="K470" s="158" t="s">
        <v>795</v>
      </c>
      <c r="L470" s="158" t="s">
        <v>795</v>
      </c>
      <c r="M470" s="248" t="str">
        <f>IF(B470&lt;&gt;"",IF(FIND(B470,Registration!V1)&gt;0,IF(A470&lt;&gt;"","Present","No Vote"),""),"")</f>
        <v>Present</v>
      </c>
    </row>
    <row r="471" spans="1:13" ht="12.6" customHeight="1" x14ac:dyDescent="0.2">
      <c r="A471" s="214" t="str">
        <f t="shared" si="7"/>
        <v xml:space="preserve">NEC Europe Ltd
</v>
      </c>
      <c r="B471" s="214" t="s">
        <v>747</v>
      </c>
      <c r="C471" s="158" t="s">
        <v>495</v>
      </c>
      <c r="D471" s="158" t="s">
        <v>11</v>
      </c>
      <c r="E471" s="158" t="s">
        <v>11</v>
      </c>
      <c r="F471" s="158" t="s">
        <v>11</v>
      </c>
      <c r="G471" s="158" t="s">
        <v>11</v>
      </c>
      <c r="H471" s="158" t="s">
        <v>11</v>
      </c>
      <c r="I471" s="158" t="s">
        <v>11</v>
      </c>
      <c r="J471" s="158" t="s">
        <v>106</v>
      </c>
      <c r="K471" s="158" t="s">
        <v>795</v>
      </c>
      <c r="L471" s="158" t="s">
        <v>795</v>
      </c>
      <c r="M471" s="248" t="str">
        <f>IF(B471&lt;&gt;"",IF(FIND(B471,Registration!V1)&gt;0,IF(A471&lt;&gt;"","Present","No Vote"),""),"")</f>
        <v>Present</v>
      </c>
    </row>
    <row r="472" spans="1:13" ht="12.6" customHeight="1" x14ac:dyDescent="0.2">
      <c r="A472" s="214" t="str">
        <f t="shared" si="7"/>
        <v xml:space="preserve">NEC Telecom MODUS Ltd.
</v>
      </c>
      <c r="B472" s="214" t="s">
        <v>704</v>
      </c>
      <c r="C472" s="158" t="s">
        <v>495</v>
      </c>
      <c r="D472" s="158" t="s">
        <v>11</v>
      </c>
      <c r="E472" s="158" t="s">
        <v>106</v>
      </c>
      <c r="F472" s="158" t="s">
        <v>11</v>
      </c>
      <c r="G472" s="158" t="s">
        <v>106</v>
      </c>
      <c r="H472" s="158" t="s">
        <v>11</v>
      </c>
      <c r="I472" s="158" t="s">
        <v>106</v>
      </c>
      <c r="J472" s="158" t="s">
        <v>11</v>
      </c>
      <c r="K472" s="158" t="s">
        <v>795</v>
      </c>
      <c r="L472" s="158" t="s">
        <v>795</v>
      </c>
      <c r="M472" s="248" t="e">
        <f>IF(B472&lt;&gt;"",IF(FIND(B472,Registration!V1)&gt;0,IF(A472&lt;&gt;"","Present","No Vote"),""),"")</f>
        <v>#VALUE!</v>
      </c>
    </row>
    <row r="473" spans="1:13" ht="12.6" customHeight="1" x14ac:dyDescent="0.2">
      <c r="A473" s="214" t="str">
        <f t="shared" si="7"/>
        <v/>
      </c>
      <c r="B473" s="214" t="s">
        <v>995</v>
      </c>
      <c r="C473" s="158" t="s">
        <v>495</v>
      </c>
      <c r="D473" s="158" t="s">
        <v>106</v>
      </c>
      <c r="E473" s="158" t="s">
        <v>106</v>
      </c>
      <c r="F473" s="158" t="s">
        <v>106</v>
      </c>
      <c r="G473" s="158" t="s">
        <v>106</v>
      </c>
      <c r="H473" s="158" t="s">
        <v>106</v>
      </c>
      <c r="I473" s="158" t="s">
        <v>106</v>
      </c>
      <c r="J473" s="158" t="s">
        <v>106</v>
      </c>
      <c r="K473" s="158" t="s">
        <v>791</v>
      </c>
      <c r="L473" s="158" t="s">
        <v>791</v>
      </c>
      <c r="M473" s="248" t="e">
        <f>IF(B473&lt;&gt;"",IF(FIND(B473,Registration!V1)&gt;0,IF(A473&lt;&gt;"","Present","No Vote"),""),"")</f>
        <v>#VALUE!</v>
      </c>
    </row>
    <row r="474" spans="1:13" ht="12.6" customHeight="1" x14ac:dyDescent="0.2">
      <c r="A474" s="214" t="str">
        <f t="shared" si="7"/>
        <v/>
      </c>
      <c r="B474" s="214" t="s">
        <v>996</v>
      </c>
      <c r="C474" s="158" t="s">
        <v>503</v>
      </c>
      <c r="D474" s="158" t="s">
        <v>106</v>
      </c>
      <c r="E474" s="158" t="s">
        <v>106</v>
      </c>
      <c r="F474" s="158" t="s">
        <v>106</v>
      </c>
      <c r="G474" s="158" t="s">
        <v>106</v>
      </c>
      <c r="H474" s="158" t="s">
        <v>106</v>
      </c>
      <c r="I474" s="158" t="s">
        <v>106</v>
      </c>
      <c r="J474" s="158" t="s">
        <v>106</v>
      </c>
      <c r="K474" s="158" t="s">
        <v>791</v>
      </c>
      <c r="L474" s="158" t="s">
        <v>791</v>
      </c>
      <c r="M474" s="248" t="e">
        <f>IF(B474&lt;&gt;"",IF(FIND(B474,Registration!V1)&gt;0,IF(A474&lt;&gt;"","Present","No Vote"),""),"")</f>
        <v>#VALUE!</v>
      </c>
    </row>
    <row r="475" spans="1:13" ht="12.6" customHeight="1" x14ac:dyDescent="0.2">
      <c r="A475" s="214" t="str">
        <f t="shared" si="7"/>
        <v/>
      </c>
      <c r="B475" s="214" t="s">
        <v>5546</v>
      </c>
      <c r="C475" s="158" t="s">
        <v>495</v>
      </c>
      <c r="D475" s="158" t="s">
        <v>106</v>
      </c>
      <c r="E475" s="158" t="s">
        <v>106</v>
      </c>
      <c r="F475" s="158" t="s">
        <v>106</v>
      </c>
      <c r="G475" s="158" t="s">
        <v>106</v>
      </c>
      <c r="H475" s="158" t="s">
        <v>106</v>
      </c>
      <c r="I475" s="158" t="s">
        <v>106</v>
      </c>
      <c r="J475" s="158" t="s">
        <v>106</v>
      </c>
      <c r="K475" s="158" t="s">
        <v>791</v>
      </c>
      <c r="L475" s="158" t="s">
        <v>791</v>
      </c>
      <c r="M475" s="248" t="e">
        <f>IF(B475&lt;&gt;"",IF(FIND(B475,Registration!V1)&gt;0,IF(A475&lt;&gt;"","Present","No Vote"),""),"")</f>
        <v>#VALUE!</v>
      </c>
    </row>
    <row r="476" spans="1:13" ht="12.6" customHeight="1" x14ac:dyDescent="0.2">
      <c r="A476" s="214" t="str">
        <f t="shared" si="7"/>
        <v/>
      </c>
      <c r="B476" s="214" t="s">
        <v>997</v>
      </c>
      <c r="C476" s="158" t="s">
        <v>495</v>
      </c>
      <c r="D476" s="158" t="s">
        <v>106</v>
      </c>
      <c r="E476" s="158" t="s">
        <v>106</v>
      </c>
      <c r="F476" s="158" t="s">
        <v>106</v>
      </c>
      <c r="G476" s="158" t="s">
        <v>106</v>
      </c>
      <c r="H476" s="158" t="s">
        <v>106</v>
      </c>
      <c r="I476" s="158" t="s">
        <v>106</v>
      </c>
      <c r="J476" s="158" t="s">
        <v>106</v>
      </c>
      <c r="K476" s="158" t="s">
        <v>791</v>
      </c>
      <c r="L476" s="158" t="s">
        <v>791</v>
      </c>
      <c r="M476" s="248" t="e">
        <f>IF(B476&lt;&gt;"",IF(FIND(B476,Registration!V1)&gt;0,IF(A476&lt;&gt;"","Present","No Vote"),""),"")</f>
        <v>#VALUE!</v>
      </c>
    </row>
    <row r="477" spans="1:13" ht="12.6" customHeight="1" x14ac:dyDescent="0.2">
      <c r="A477" s="214" t="str">
        <f t="shared" si="7"/>
        <v/>
      </c>
      <c r="B477" s="214" t="s">
        <v>5547</v>
      </c>
      <c r="C477" s="158" t="s">
        <v>500</v>
      </c>
      <c r="D477" s="158" t="s">
        <v>106</v>
      </c>
      <c r="E477" s="158" t="s">
        <v>106</v>
      </c>
      <c r="F477" s="158" t="s">
        <v>106</v>
      </c>
      <c r="G477" s="158" t="s">
        <v>106</v>
      </c>
      <c r="H477" s="158" t="s">
        <v>106</v>
      </c>
      <c r="I477" s="158" t="s">
        <v>106</v>
      </c>
      <c r="J477" s="158" t="s">
        <v>106</v>
      </c>
      <c r="K477" s="158" t="s">
        <v>791</v>
      </c>
      <c r="L477" s="158" t="s">
        <v>791</v>
      </c>
      <c r="M477" s="248" t="e">
        <f>IF(B477&lt;&gt;"",IF(FIND(B477,Registration!V1)&gt;0,IF(A477&lt;&gt;"","Present","No Vote"),""),"")</f>
        <v>#VALUE!</v>
      </c>
    </row>
    <row r="478" spans="1:13" ht="12.6" customHeight="1" x14ac:dyDescent="0.2">
      <c r="A478" s="214" t="str">
        <f t="shared" si="7"/>
        <v/>
      </c>
      <c r="B478" s="214" t="s">
        <v>998</v>
      </c>
      <c r="C478" s="158" t="s">
        <v>503</v>
      </c>
      <c r="D478" s="158" t="s">
        <v>106</v>
      </c>
      <c r="E478" s="158" t="s">
        <v>106</v>
      </c>
      <c r="F478" s="158" t="s">
        <v>106</v>
      </c>
      <c r="G478" s="158" t="s">
        <v>106</v>
      </c>
      <c r="H478" s="158" t="s">
        <v>106</v>
      </c>
      <c r="I478" s="158" t="s">
        <v>106</v>
      </c>
      <c r="J478" s="158" t="s">
        <v>11</v>
      </c>
      <c r="K478" s="158" t="s">
        <v>791</v>
      </c>
      <c r="L478" s="158" t="s">
        <v>791</v>
      </c>
      <c r="M478" s="248" t="str">
        <f>IF(B478&lt;&gt;"",IF(FIND(B478,Registration!V1)&gt;0,IF(A478&lt;&gt;"","Present","No Vote"),""),"")</f>
        <v>No Vote</v>
      </c>
    </row>
    <row r="479" spans="1:13" ht="12.6" customHeight="1" x14ac:dyDescent="0.2">
      <c r="A479" s="214" t="str">
        <f t="shared" si="7"/>
        <v xml:space="preserve">NextNav
</v>
      </c>
      <c r="B479" s="214" t="s">
        <v>730</v>
      </c>
      <c r="C479" s="158" t="s">
        <v>500</v>
      </c>
      <c r="D479" s="158" t="s">
        <v>11</v>
      </c>
      <c r="E479" s="158" t="s">
        <v>11</v>
      </c>
      <c r="F479" s="158" t="s">
        <v>11</v>
      </c>
      <c r="G479" s="158" t="s">
        <v>106</v>
      </c>
      <c r="H479" s="158" t="s">
        <v>11</v>
      </c>
      <c r="I479" s="158" t="s">
        <v>106</v>
      </c>
      <c r="J479" s="158" t="s">
        <v>11</v>
      </c>
      <c r="K479" s="158" t="s">
        <v>795</v>
      </c>
      <c r="L479" s="158" t="s">
        <v>795</v>
      </c>
      <c r="M479" s="248" t="str">
        <f>IF(B479&lt;&gt;"",IF(FIND(B479,Registration!V1)&gt;0,IF(A479&lt;&gt;"","Present","No Vote"),""),"")</f>
        <v>Present</v>
      </c>
    </row>
    <row r="480" spans="1:13" ht="12.6" customHeight="1" x14ac:dyDescent="0.2">
      <c r="A480" s="214" t="str">
        <f t="shared" si="7"/>
        <v/>
      </c>
      <c r="B480" s="214" t="s">
        <v>703</v>
      </c>
      <c r="C480" s="158" t="s">
        <v>505</v>
      </c>
      <c r="D480" s="158" t="s">
        <v>106</v>
      </c>
      <c r="E480" s="158" t="s">
        <v>11</v>
      </c>
      <c r="F480" s="158" t="s">
        <v>11</v>
      </c>
      <c r="G480" s="158" t="s">
        <v>106</v>
      </c>
      <c r="H480" s="158" t="s">
        <v>106</v>
      </c>
      <c r="I480" s="158" t="s">
        <v>106</v>
      </c>
      <c r="J480" s="158" t="s">
        <v>106</v>
      </c>
      <c r="K480" s="158" t="s">
        <v>791</v>
      </c>
      <c r="L480" s="158" t="s">
        <v>791</v>
      </c>
      <c r="M480" s="248" t="e">
        <f>IF(B480&lt;&gt;"",IF(FIND(B480,Registration!V1)&gt;0,IF(A480&lt;&gt;"","Present","No Vote"),""),"")</f>
        <v>#VALUE!</v>
      </c>
    </row>
    <row r="481" spans="1:13" ht="12.6" customHeight="1" x14ac:dyDescent="0.2">
      <c r="A481" s="214" t="str">
        <f t="shared" si="7"/>
        <v/>
      </c>
      <c r="B481" s="214" t="s">
        <v>689</v>
      </c>
      <c r="C481" s="158" t="s">
        <v>505</v>
      </c>
      <c r="D481" s="158" t="s">
        <v>106</v>
      </c>
      <c r="E481" s="158" t="s">
        <v>106</v>
      </c>
      <c r="F481" s="158" t="s">
        <v>106</v>
      </c>
      <c r="G481" s="158" t="s">
        <v>106</v>
      </c>
      <c r="H481" s="158" t="s">
        <v>106</v>
      </c>
      <c r="I481" s="158" t="s">
        <v>106</v>
      </c>
      <c r="J481" s="158" t="s">
        <v>11</v>
      </c>
      <c r="K481" s="158" t="s">
        <v>791</v>
      </c>
      <c r="L481" s="158" t="s">
        <v>791</v>
      </c>
      <c r="M481" s="248" t="str">
        <f>IF(B481&lt;&gt;"",IF(FIND(B481,Registration!V1)&gt;0,IF(A481&lt;&gt;"","Present","No Vote"),""),"")</f>
        <v>No Vote</v>
      </c>
    </row>
    <row r="482" spans="1:13" ht="12.6" customHeight="1" x14ac:dyDescent="0.2">
      <c r="A482" s="214" t="str">
        <f t="shared" si="7"/>
        <v/>
      </c>
      <c r="B482" s="214" t="s">
        <v>558</v>
      </c>
      <c r="C482" s="158" t="s">
        <v>500</v>
      </c>
      <c r="D482" s="158" t="s">
        <v>106</v>
      </c>
      <c r="E482" s="158" t="s">
        <v>106</v>
      </c>
      <c r="F482" s="158" t="s">
        <v>106</v>
      </c>
      <c r="G482" s="158" t="s">
        <v>11</v>
      </c>
      <c r="H482" s="158" t="s">
        <v>106</v>
      </c>
      <c r="I482" s="158" t="s">
        <v>106</v>
      </c>
      <c r="J482" s="158" t="s">
        <v>106</v>
      </c>
      <c r="K482" s="158" t="s">
        <v>791</v>
      </c>
      <c r="L482" s="158" t="s">
        <v>791</v>
      </c>
      <c r="M482" s="248" t="str">
        <f>IF(B482&lt;&gt;"",IF(FIND(B482,Registration!V1)&gt;0,IF(A482&lt;&gt;"","Present","No Vote"),""),"")</f>
        <v>No Vote</v>
      </c>
    </row>
    <row r="483" spans="1:13" ht="12.6" customHeight="1" x14ac:dyDescent="0.2">
      <c r="A483" s="214" t="str">
        <f t="shared" si="7"/>
        <v xml:space="preserve">Nkom
</v>
      </c>
      <c r="B483" s="214" t="s">
        <v>583</v>
      </c>
      <c r="C483" s="158" t="s">
        <v>495</v>
      </c>
      <c r="D483" s="158" t="s">
        <v>106</v>
      </c>
      <c r="E483" s="158" t="s">
        <v>11</v>
      </c>
      <c r="F483" s="158" t="s">
        <v>106</v>
      </c>
      <c r="G483" s="158" t="s">
        <v>106</v>
      </c>
      <c r="H483" s="158" t="s">
        <v>11</v>
      </c>
      <c r="I483" s="158" t="s">
        <v>11</v>
      </c>
      <c r="J483" s="158" t="s">
        <v>11</v>
      </c>
      <c r="K483" s="158" t="s">
        <v>795</v>
      </c>
      <c r="L483" s="158" t="s">
        <v>795</v>
      </c>
      <c r="M483" s="248" t="str">
        <f>IF(B483&lt;&gt;"",IF(FIND(B483,Registration!V1)&gt;0,IF(A483&lt;&gt;"","Present","No Vote"),""),"")</f>
        <v>Present</v>
      </c>
    </row>
    <row r="484" spans="1:13" ht="12.6" customHeight="1" x14ac:dyDescent="0.2">
      <c r="A484" s="214" t="str">
        <f t="shared" si="7"/>
        <v xml:space="preserve">Nokia
</v>
      </c>
      <c r="B484" s="214" t="s">
        <v>564</v>
      </c>
      <c r="C484" s="158" t="s">
        <v>500</v>
      </c>
      <c r="D484" s="158" t="s">
        <v>106</v>
      </c>
      <c r="E484" s="158" t="s">
        <v>106</v>
      </c>
      <c r="F484" s="158" t="s">
        <v>11</v>
      </c>
      <c r="G484" s="158" t="s">
        <v>106</v>
      </c>
      <c r="H484" s="158" t="s">
        <v>106</v>
      </c>
      <c r="I484" s="158" t="s">
        <v>11</v>
      </c>
      <c r="J484" s="158" t="s">
        <v>11</v>
      </c>
      <c r="K484" s="158" t="s">
        <v>795</v>
      </c>
      <c r="L484" s="158" t="s">
        <v>795</v>
      </c>
      <c r="M484" s="248" t="str">
        <f>IF(B484&lt;&gt;"",IF(FIND(B484,Registration!V1)&gt;0,IF(A484&lt;&gt;"","Present","No Vote"),""),"")</f>
        <v>Present</v>
      </c>
    </row>
    <row r="485" spans="1:13" ht="12.6" customHeight="1" x14ac:dyDescent="0.2">
      <c r="A485" s="214" t="str">
        <f t="shared" si="7"/>
        <v/>
      </c>
      <c r="B485" s="214" t="s">
        <v>999</v>
      </c>
      <c r="C485" s="158" t="s">
        <v>495</v>
      </c>
      <c r="D485" s="158" t="s">
        <v>106</v>
      </c>
      <c r="E485" s="158" t="s">
        <v>106</v>
      </c>
      <c r="F485" s="158" t="s">
        <v>11</v>
      </c>
      <c r="G485" s="158" t="s">
        <v>106</v>
      </c>
      <c r="H485" s="158" t="s">
        <v>106</v>
      </c>
      <c r="I485" s="158" t="s">
        <v>106</v>
      </c>
      <c r="J485" s="158" t="s">
        <v>11</v>
      </c>
      <c r="K485" s="158" t="s">
        <v>791</v>
      </c>
      <c r="L485" s="158" t="s">
        <v>791</v>
      </c>
      <c r="M485" s="248" t="str">
        <f>IF(B485&lt;&gt;"",IF(FIND(B485,Registration!V1)&gt;0,IF(A485&lt;&gt;"","Present","No Vote"),""),"")</f>
        <v>No Vote</v>
      </c>
    </row>
    <row r="486" spans="1:13" ht="12.6" customHeight="1" x14ac:dyDescent="0.2">
      <c r="A486" s="214" t="str">
        <f t="shared" si="7"/>
        <v xml:space="preserve">Nokia Corporation
</v>
      </c>
      <c r="B486" s="214" t="s">
        <v>565</v>
      </c>
      <c r="C486" s="158" t="s">
        <v>495</v>
      </c>
      <c r="D486" s="158" t="s">
        <v>11</v>
      </c>
      <c r="E486" s="158" t="s">
        <v>11</v>
      </c>
      <c r="F486" s="158" t="s">
        <v>106</v>
      </c>
      <c r="G486" s="158" t="s">
        <v>11</v>
      </c>
      <c r="H486" s="158" t="s">
        <v>106</v>
      </c>
      <c r="I486" s="158" t="s">
        <v>11</v>
      </c>
      <c r="J486" s="158" t="s">
        <v>106</v>
      </c>
      <c r="K486" s="158" t="s">
        <v>795</v>
      </c>
      <c r="L486" s="158" t="s">
        <v>795</v>
      </c>
      <c r="M486" s="248" t="str">
        <f>IF(B486&lt;&gt;"",IF(FIND(B486,Registration!V1)&gt;0,IF(A486&lt;&gt;"","Present","No Vote"),""),"")</f>
        <v>Present</v>
      </c>
    </row>
    <row r="487" spans="1:13" ht="12.6" customHeight="1" x14ac:dyDescent="0.2">
      <c r="A487" s="214" t="str">
        <f t="shared" si="7"/>
        <v xml:space="preserve">Nokia Denmark
</v>
      </c>
      <c r="B487" s="214" t="s">
        <v>535</v>
      </c>
      <c r="C487" s="158" t="s">
        <v>495</v>
      </c>
      <c r="D487" s="158" t="s">
        <v>106</v>
      </c>
      <c r="E487" s="158" t="s">
        <v>106</v>
      </c>
      <c r="F487" s="158" t="s">
        <v>11</v>
      </c>
      <c r="G487" s="158" t="s">
        <v>11</v>
      </c>
      <c r="H487" s="158" t="s">
        <v>106</v>
      </c>
      <c r="I487" s="158" t="s">
        <v>106</v>
      </c>
      <c r="J487" s="158" t="s">
        <v>11</v>
      </c>
      <c r="K487" s="158" t="s">
        <v>795</v>
      </c>
      <c r="L487" s="158" t="s">
        <v>795</v>
      </c>
      <c r="M487" s="248" t="str">
        <f>IF(B487&lt;&gt;"",IF(FIND(B487,Registration!V1)&gt;0,IF(A487&lt;&gt;"","Present","No Vote"),""),"")</f>
        <v>Present</v>
      </c>
    </row>
    <row r="488" spans="1:13" ht="12.6" customHeight="1" x14ac:dyDescent="0.2">
      <c r="A488" s="214" t="str">
        <f t="shared" si="7"/>
        <v xml:space="preserve">Nokia France
</v>
      </c>
      <c r="B488" s="214" t="s">
        <v>594</v>
      </c>
      <c r="C488" s="158" t="s">
        <v>495</v>
      </c>
      <c r="D488" s="158" t="s">
        <v>106</v>
      </c>
      <c r="E488" s="158" t="s">
        <v>11</v>
      </c>
      <c r="F488" s="158" t="s">
        <v>106</v>
      </c>
      <c r="G488" s="158" t="s">
        <v>106</v>
      </c>
      <c r="H488" s="158" t="s">
        <v>11</v>
      </c>
      <c r="I488" s="158" t="s">
        <v>106</v>
      </c>
      <c r="J488" s="158" t="s">
        <v>11</v>
      </c>
      <c r="K488" s="158" t="s">
        <v>795</v>
      </c>
      <c r="L488" s="158" t="s">
        <v>795</v>
      </c>
      <c r="M488" s="248" t="e">
        <f>IF(B488&lt;&gt;"",IF(FIND(B488,Registration!V1)&gt;0,IF(A488&lt;&gt;"","Present","No Vote"),""),"")</f>
        <v>#VALUE!</v>
      </c>
    </row>
    <row r="489" spans="1:13" ht="12.6" customHeight="1" x14ac:dyDescent="0.2">
      <c r="A489" s="214" t="str">
        <f t="shared" si="7"/>
        <v xml:space="preserve">Nokia Germany
</v>
      </c>
      <c r="B489" s="214" t="s">
        <v>534</v>
      </c>
      <c r="C489" s="158" t="s">
        <v>495</v>
      </c>
      <c r="D489" s="158" t="s">
        <v>106</v>
      </c>
      <c r="E489" s="158" t="s">
        <v>11</v>
      </c>
      <c r="F489" s="158" t="s">
        <v>106</v>
      </c>
      <c r="G489" s="158" t="s">
        <v>106</v>
      </c>
      <c r="H489" s="158" t="s">
        <v>11</v>
      </c>
      <c r="I489" s="158" t="s">
        <v>11</v>
      </c>
      <c r="J489" s="158" t="s">
        <v>106</v>
      </c>
      <c r="K489" s="158" t="s">
        <v>795</v>
      </c>
      <c r="L489" s="158" t="s">
        <v>795</v>
      </c>
      <c r="M489" s="248" t="str">
        <f>IF(B489&lt;&gt;"",IF(FIND(B489,Registration!V1)&gt;0,IF(A489&lt;&gt;"","Present","No Vote"),""),"")</f>
        <v>Present</v>
      </c>
    </row>
    <row r="490" spans="1:13" ht="12.6" customHeight="1" x14ac:dyDescent="0.2">
      <c r="A490" s="214" t="str">
        <f t="shared" si="7"/>
        <v xml:space="preserve">Nokia Hungary
</v>
      </c>
      <c r="B490" s="214" t="s">
        <v>669</v>
      </c>
      <c r="C490" s="158" t="s">
        <v>495</v>
      </c>
      <c r="D490" s="158" t="s">
        <v>106</v>
      </c>
      <c r="E490" s="158" t="s">
        <v>106</v>
      </c>
      <c r="F490" s="158" t="s">
        <v>11</v>
      </c>
      <c r="G490" s="158" t="s">
        <v>11</v>
      </c>
      <c r="H490" s="158" t="s">
        <v>106</v>
      </c>
      <c r="I490" s="158" t="s">
        <v>106</v>
      </c>
      <c r="J490" s="158" t="s">
        <v>11</v>
      </c>
      <c r="K490" s="158" t="s">
        <v>795</v>
      </c>
      <c r="L490" s="158" t="s">
        <v>795</v>
      </c>
      <c r="M490" s="248" t="str">
        <f>IF(B490&lt;&gt;"",IF(FIND(B490,Registration!V1)&gt;0,IF(A490&lt;&gt;"","Present","No Vote"),""),"")</f>
        <v>Present</v>
      </c>
    </row>
    <row r="491" spans="1:13" ht="12.6" customHeight="1" x14ac:dyDescent="0.2">
      <c r="A491" s="214" t="str">
        <f t="shared" si="7"/>
        <v xml:space="preserve">Nokia Italy
</v>
      </c>
      <c r="B491" s="214" t="s">
        <v>566</v>
      </c>
      <c r="C491" s="158" t="s">
        <v>495</v>
      </c>
      <c r="D491" s="158" t="s">
        <v>106</v>
      </c>
      <c r="E491" s="158" t="s">
        <v>106</v>
      </c>
      <c r="F491" s="158" t="s">
        <v>11</v>
      </c>
      <c r="G491" s="158" t="s">
        <v>11</v>
      </c>
      <c r="H491" s="158" t="s">
        <v>106</v>
      </c>
      <c r="I491" s="158" t="s">
        <v>106</v>
      </c>
      <c r="J491" s="158" t="s">
        <v>11</v>
      </c>
      <c r="K491" s="158" t="s">
        <v>795</v>
      </c>
      <c r="L491" s="158" t="s">
        <v>795</v>
      </c>
      <c r="M491" s="248" t="e">
        <f>IF(B491&lt;&gt;"",IF(FIND(B491,Registration!V1)&gt;0,IF(A491&lt;&gt;"","Present","No Vote"),""),"")</f>
        <v>#VALUE!</v>
      </c>
    </row>
    <row r="492" spans="1:13" ht="12.6" customHeight="1" x14ac:dyDescent="0.2">
      <c r="A492" s="214" t="str">
        <f t="shared" si="7"/>
        <v xml:space="preserve">Nokia Japan
</v>
      </c>
      <c r="B492" s="214" t="s">
        <v>752</v>
      </c>
      <c r="C492" s="158" t="s">
        <v>505</v>
      </c>
      <c r="D492" s="158" t="s">
        <v>11</v>
      </c>
      <c r="E492" s="158" t="s">
        <v>106</v>
      </c>
      <c r="F492" s="158" t="s">
        <v>106</v>
      </c>
      <c r="G492" s="158" t="s">
        <v>11</v>
      </c>
      <c r="H492" s="158" t="s">
        <v>106</v>
      </c>
      <c r="I492" s="158" t="s">
        <v>106</v>
      </c>
      <c r="J492" s="158" t="s">
        <v>11</v>
      </c>
      <c r="K492" s="158" t="s">
        <v>795</v>
      </c>
      <c r="L492" s="158" t="s">
        <v>795</v>
      </c>
      <c r="M492" s="248" t="str">
        <f>IF(B492&lt;&gt;"",IF(FIND(B492,Registration!V1)&gt;0,IF(A492&lt;&gt;"","Present","No Vote"),""),"")</f>
        <v>Present</v>
      </c>
    </row>
    <row r="493" spans="1:13" ht="12.6" customHeight="1" x14ac:dyDescent="0.2">
      <c r="A493" s="214" t="str">
        <f t="shared" si="7"/>
        <v xml:space="preserve">Nokia Korea
</v>
      </c>
      <c r="B493" s="214" t="s">
        <v>661</v>
      </c>
      <c r="C493" s="158" t="s">
        <v>529</v>
      </c>
      <c r="D493" s="158" t="s">
        <v>106</v>
      </c>
      <c r="E493" s="158" t="s">
        <v>11</v>
      </c>
      <c r="F493" s="158" t="s">
        <v>11</v>
      </c>
      <c r="G493" s="158" t="s">
        <v>106</v>
      </c>
      <c r="H493" s="158" t="s">
        <v>106</v>
      </c>
      <c r="I493" s="158" t="s">
        <v>11</v>
      </c>
      <c r="J493" s="158" t="s">
        <v>106</v>
      </c>
      <c r="K493" s="158" t="s">
        <v>795</v>
      </c>
      <c r="L493" s="158" t="s">
        <v>795</v>
      </c>
      <c r="M493" s="248" t="str">
        <f>IF(B493&lt;&gt;"",IF(FIND(B493,Registration!V1)&gt;0,IF(A493&lt;&gt;"","Present","No Vote"),""),"")</f>
        <v>Present</v>
      </c>
    </row>
    <row r="494" spans="1:13" ht="12.6" customHeight="1" x14ac:dyDescent="0.2">
      <c r="A494" s="214" t="str">
        <f t="shared" si="7"/>
        <v xml:space="preserve">Nokia Poland
</v>
      </c>
      <c r="B494" s="214" t="s">
        <v>595</v>
      </c>
      <c r="C494" s="158" t="s">
        <v>495</v>
      </c>
      <c r="D494" s="158" t="s">
        <v>106</v>
      </c>
      <c r="E494" s="158" t="s">
        <v>106</v>
      </c>
      <c r="F494" s="158" t="s">
        <v>11</v>
      </c>
      <c r="G494" s="158" t="s">
        <v>11</v>
      </c>
      <c r="H494" s="158" t="s">
        <v>106</v>
      </c>
      <c r="I494" s="158" t="s">
        <v>106</v>
      </c>
      <c r="J494" s="158" t="s">
        <v>11</v>
      </c>
      <c r="K494" s="158" t="s">
        <v>795</v>
      </c>
      <c r="L494" s="158" t="s">
        <v>795</v>
      </c>
      <c r="M494" s="248" t="str">
        <f>IF(B494&lt;&gt;"",IF(FIND(B494,Registration!V1)&gt;0,IF(A494&lt;&gt;"","Present","No Vote"),""),"")</f>
        <v>Present</v>
      </c>
    </row>
    <row r="495" spans="1:13" ht="12.6" customHeight="1" x14ac:dyDescent="0.2">
      <c r="A495" s="214" t="str">
        <f t="shared" si="7"/>
        <v xml:space="preserve">Nokia Shanghai Bell
</v>
      </c>
      <c r="B495" s="214" t="s">
        <v>707</v>
      </c>
      <c r="C495" s="158" t="s">
        <v>503</v>
      </c>
      <c r="D495" s="158" t="s">
        <v>106</v>
      </c>
      <c r="E495" s="158" t="s">
        <v>11</v>
      </c>
      <c r="F495" s="158" t="s">
        <v>11</v>
      </c>
      <c r="G495" s="158" t="s">
        <v>106</v>
      </c>
      <c r="H495" s="158" t="s">
        <v>106</v>
      </c>
      <c r="I495" s="158" t="s">
        <v>11</v>
      </c>
      <c r="J495" s="158" t="s">
        <v>11</v>
      </c>
      <c r="K495" s="158" t="s">
        <v>795</v>
      </c>
      <c r="L495" s="158" t="s">
        <v>795</v>
      </c>
      <c r="M495" s="248" t="str">
        <f>IF(B495&lt;&gt;"",IF(FIND(B495,Registration!V1)&gt;0,IF(A495&lt;&gt;"","Present","No Vote"),""),"")</f>
        <v>Present</v>
      </c>
    </row>
    <row r="496" spans="1:13" ht="12.6" customHeight="1" x14ac:dyDescent="0.2">
      <c r="A496" s="214" t="str">
        <f t="shared" si="7"/>
        <v xml:space="preserve">Nokia Solutions &amp; Networks (I)
</v>
      </c>
      <c r="B496" s="214" t="s">
        <v>701</v>
      </c>
      <c r="C496" s="158" t="s">
        <v>509</v>
      </c>
      <c r="D496" s="158" t="s">
        <v>106</v>
      </c>
      <c r="E496" s="158" t="s">
        <v>106</v>
      </c>
      <c r="F496" s="158" t="s">
        <v>106</v>
      </c>
      <c r="G496" s="158" t="s">
        <v>11</v>
      </c>
      <c r="H496" s="158" t="s">
        <v>11</v>
      </c>
      <c r="I496" s="158" t="s">
        <v>106</v>
      </c>
      <c r="J496" s="158" t="s">
        <v>11</v>
      </c>
      <c r="K496" s="158" t="s">
        <v>795</v>
      </c>
      <c r="L496" s="158" t="s">
        <v>795</v>
      </c>
      <c r="M496" s="248" t="str">
        <f>IF(B496&lt;&gt;"",IF(FIND(B496,Registration!V1)&gt;0,IF(A496&lt;&gt;"","Present","No Vote"),""),"")</f>
        <v>Present</v>
      </c>
    </row>
    <row r="497" spans="1:13" ht="12.6" customHeight="1" x14ac:dyDescent="0.2">
      <c r="A497" s="214" t="str">
        <f t="shared" si="7"/>
        <v xml:space="preserve">Nokia UK
</v>
      </c>
      <c r="B497" s="214" t="s">
        <v>530</v>
      </c>
      <c r="C497" s="158" t="s">
        <v>495</v>
      </c>
      <c r="D497" s="158" t="s">
        <v>11</v>
      </c>
      <c r="E497" s="158" t="s">
        <v>106</v>
      </c>
      <c r="F497" s="158" t="s">
        <v>106</v>
      </c>
      <c r="G497" s="158" t="s">
        <v>11</v>
      </c>
      <c r="H497" s="158" t="s">
        <v>106</v>
      </c>
      <c r="I497" s="158" t="s">
        <v>106</v>
      </c>
      <c r="J497" s="158" t="s">
        <v>11</v>
      </c>
      <c r="K497" s="158" t="s">
        <v>795</v>
      </c>
      <c r="L497" s="158" t="s">
        <v>795</v>
      </c>
      <c r="M497" s="248" t="str">
        <f>IF(B497&lt;&gt;"",IF(FIND(B497,Registration!V1)&gt;0,IF(A497&lt;&gt;"","Present","No Vote"),""),"")</f>
        <v>Present</v>
      </c>
    </row>
    <row r="498" spans="1:13" ht="12.6" customHeight="1" x14ac:dyDescent="0.2">
      <c r="A498" s="214" t="str">
        <f t="shared" si="7"/>
        <v/>
      </c>
      <c r="B498" s="214" t="s">
        <v>1000</v>
      </c>
      <c r="C498" s="158" t="s">
        <v>495</v>
      </c>
      <c r="D498" s="158" t="s">
        <v>106</v>
      </c>
      <c r="E498" s="158" t="s">
        <v>106</v>
      </c>
      <c r="F498" s="158" t="s">
        <v>106</v>
      </c>
      <c r="G498" s="158" t="s">
        <v>106</v>
      </c>
      <c r="H498" s="158" t="s">
        <v>106</v>
      </c>
      <c r="I498" s="158" t="s">
        <v>106</v>
      </c>
      <c r="J498" s="158" t="s">
        <v>106</v>
      </c>
      <c r="K498" s="158" t="s">
        <v>791</v>
      </c>
      <c r="L498" s="158" t="s">
        <v>791</v>
      </c>
      <c r="M498" s="248" t="e">
        <f>IF(B498&lt;&gt;"",IF(FIND(B498,Registration!V1)&gt;0,IF(A498&lt;&gt;"","Present","No Vote"),""),"")</f>
        <v>#VALUE!</v>
      </c>
    </row>
    <row r="499" spans="1:13" ht="12.6" customHeight="1" x14ac:dyDescent="0.2">
      <c r="A499" s="214" t="str">
        <f t="shared" si="7"/>
        <v xml:space="preserve">NOVAMINT
</v>
      </c>
      <c r="B499" s="214" t="s">
        <v>516</v>
      </c>
      <c r="C499" s="158" t="s">
        <v>495</v>
      </c>
      <c r="D499" s="158" t="s">
        <v>106</v>
      </c>
      <c r="E499" s="158" t="s">
        <v>11</v>
      </c>
      <c r="F499" s="158" t="s">
        <v>106</v>
      </c>
      <c r="G499" s="158" t="s">
        <v>11</v>
      </c>
      <c r="H499" s="158" t="s">
        <v>11</v>
      </c>
      <c r="I499" s="158" t="s">
        <v>11</v>
      </c>
      <c r="J499" s="158" t="s">
        <v>11</v>
      </c>
      <c r="K499" s="158" t="s">
        <v>795</v>
      </c>
      <c r="L499" s="158" t="s">
        <v>795</v>
      </c>
      <c r="M499" s="248" t="str">
        <f>IF(B499&lt;&gt;"",IF(FIND(B499,Registration!V1)&gt;0,IF(A499&lt;&gt;"","Present","No Vote"),""),"")</f>
        <v>Present</v>
      </c>
    </row>
    <row r="500" spans="1:13" ht="12.6" customHeight="1" x14ac:dyDescent="0.2">
      <c r="A500" s="214" t="str">
        <f t="shared" si="7"/>
        <v xml:space="preserve">NTIA
</v>
      </c>
      <c r="B500" s="214" t="s">
        <v>601</v>
      </c>
      <c r="C500" s="158" t="s">
        <v>500</v>
      </c>
      <c r="D500" s="158" t="s">
        <v>11</v>
      </c>
      <c r="E500" s="158" t="s">
        <v>11</v>
      </c>
      <c r="F500" s="158" t="s">
        <v>106</v>
      </c>
      <c r="G500" s="158" t="s">
        <v>106</v>
      </c>
      <c r="H500" s="158" t="s">
        <v>11</v>
      </c>
      <c r="I500" s="158" t="s">
        <v>11</v>
      </c>
      <c r="J500" s="158" t="s">
        <v>11</v>
      </c>
      <c r="K500" s="158" t="s">
        <v>795</v>
      </c>
      <c r="L500" s="158" t="s">
        <v>795</v>
      </c>
      <c r="M500" s="248" t="str">
        <f>IF(B500&lt;&gt;"",IF(FIND(B500,Registration!V1)&gt;0,IF(A500&lt;&gt;"","Present","No Vote"),""),"")</f>
        <v>Present</v>
      </c>
    </row>
    <row r="501" spans="1:13" ht="12.6" customHeight="1" x14ac:dyDescent="0.2">
      <c r="A501" s="214" t="str">
        <f t="shared" si="7"/>
        <v/>
      </c>
      <c r="B501" s="214" t="s">
        <v>5148</v>
      </c>
      <c r="C501" s="158" t="s">
        <v>495</v>
      </c>
      <c r="D501" s="158" t="s">
        <v>106</v>
      </c>
      <c r="E501" s="158" t="s">
        <v>106</v>
      </c>
      <c r="F501" s="158" t="s">
        <v>106</v>
      </c>
      <c r="G501" s="158" t="s">
        <v>106</v>
      </c>
      <c r="H501" s="158" t="s">
        <v>106</v>
      </c>
      <c r="I501" s="158" t="s">
        <v>106</v>
      </c>
      <c r="J501" s="158" t="s">
        <v>106</v>
      </c>
      <c r="K501" s="158" t="s">
        <v>791</v>
      </c>
      <c r="L501" s="158" t="s">
        <v>791</v>
      </c>
      <c r="M501" s="248" t="str">
        <f>IF(B501&lt;&gt;"",IF(FIND(B501,Registration!V1)&gt;0,IF(A501&lt;&gt;"","Present","No Vote"),""),"")</f>
        <v>No Vote</v>
      </c>
    </row>
    <row r="502" spans="1:13" ht="12.6" customHeight="1" x14ac:dyDescent="0.2">
      <c r="A502" s="214" t="str">
        <f t="shared" si="7"/>
        <v/>
      </c>
      <c r="B502" s="214" t="s">
        <v>1001</v>
      </c>
      <c r="C502" s="158" t="s">
        <v>688</v>
      </c>
      <c r="D502" s="158" t="s">
        <v>106</v>
      </c>
      <c r="E502" s="158" t="s">
        <v>106</v>
      </c>
      <c r="F502" s="158" t="s">
        <v>106</v>
      </c>
      <c r="G502" s="158" t="s">
        <v>106</v>
      </c>
      <c r="H502" s="158" t="s">
        <v>106</v>
      </c>
      <c r="I502" s="158" t="s">
        <v>106</v>
      </c>
      <c r="J502" s="158" t="s">
        <v>11</v>
      </c>
      <c r="K502" s="158" t="s">
        <v>791</v>
      </c>
      <c r="L502" s="158" t="s">
        <v>791</v>
      </c>
      <c r="M502" s="248" t="str">
        <f>IF(B502&lt;&gt;"",IF(FIND(B502,Registration!V1)&gt;0,IF(A502&lt;&gt;"","Present","No Vote"),""),"")</f>
        <v>No Vote</v>
      </c>
    </row>
    <row r="503" spans="1:13" ht="12.6" customHeight="1" x14ac:dyDescent="0.2">
      <c r="A503" s="214" t="str">
        <f t="shared" si="7"/>
        <v/>
      </c>
      <c r="B503" s="214" t="s">
        <v>4856</v>
      </c>
      <c r="C503" s="158" t="s">
        <v>688</v>
      </c>
      <c r="D503" s="158" t="s">
        <v>106</v>
      </c>
      <c r="E503" s="158" t="s">
        <v>106</v>
      </c>
      <c r="F503" s="158" t="s">
        <v>106</v>
      </c>
      <c r="G503" s="158" t="s">
        <v>106</v>
      </c>
      <c r="H503" s="158" t="s">
        <v>106</v>
      </c>
      <c r="I503" s="158" t="s">
        <v>106</v>
      </c>
      <c r="J503" s="158" t="s">
        <v>106</v>
      </c>
      <c r="K503" s="158" t="s">
        <v>791</v>
      </c>
      <c r="L503" s="158" t="s">
        <v>791</v>
      </c>
      <c r="M503" s="248" t="str">
        <f>IF(B503&lt;&gt;"",IF(FIND(B503,Registration!V1)&gt;0,IF(A503&lt;&gt;"","Present","No Vote"),""),"")</f>
        <v>No Vote</v>
      </c>
    </row>
    <row r="504" spans="1:13" ht="12.6" customHeight="1" x14ac:dyDescent="0.2">
      <c r="A504" s="214" t="str">
        <f t="shared" si="7"/>
        <v/>
      </c>
      <c r="B504" s="214" t="s">
        <v>1002</v>
      </c>
      <c r="C504" s="158" t="s">
        <v>495</v>
      </c>
      <c r="D504" s="158" t="s">
        <v>106</v>
      </c>
      <c r="E504" s="158" t="s">
        <v>106</v>
      </c>
      <c r="F504" s="158" t="s">
        <v>106</v>
      </c>
      <c r="G504" s="158" t="s">
        <v>106</v>
      </c>
      <c r="H504" s="158" t="s">
        <v>106</v>
      </c>
      <c r="I504" s="158" t="s">
        <v>106</v>
      </c>
      <c r="J504" s="158" t="s">
        <v>11</v>
      </c>
      <c r="K504" s="158" t="s">
        <v>791</v>
      </c>
      <c r="L504" s="158" t="s">
        <v>791</v>
      </c>
      <c r="M504" s="248" t="str">
        <f>IF(B504&lt;&gt;"",IF(FIND(B504,Registration!V1)&gt;0,IF(A504&lt;&gt;"","Present","No Vote"),""),"")</f>
        <v>No Vote</v>
      </c>
    </row>
    <row r="505" spans="1:13" ht="12.6" customHeight="1" x14ac:dyDescent="0.2">
      <c r="A505" s="214" t="str">
        <f t="shared" si="7"/>
        <v xml:space="preserve">NTT DOCOMO INC.
</v>
      </c>
      <c r="B505" s="214" t="s">
        <v>698</v>
      </c>
      <c r="C505" s="158" t="s">
        <v>505</v>
      </c>
      <c r="D505" s="158" t="s">
        <v>11</v>
      </c>
      <c r="E505" s="158" t="s">
        <v>11</v>
      </c>
      <c r="F505" s="158" t="s">
        <v>106</v>
      </c>
      <c r="G505" s="158" t="s">
        <v>11</v>
      </c>
      <c r="H505" s="158" t="s">
        <v>106</v>
      </c>
      <c r="I505" s="158" t="s">
        <v>106</v>
      </c>
      <c r="J505" s="158" t="s">
        <v>11</v>
      </c>
      <c r="K505" s="158" t="s">
        <v>795</v>
      </c>
      <c r="L505" s="158" t="s">
        <v>795</v>
      </c>
      <c r="M505" s="248" t="str">
        <f>IF(B505&lt;&gt;"",IF(FIND(B505,Registration!V1)&gt;0,IF(A505&lt;&gt;"","Present","No Vote"),""),"")</f>
        <v>Present</v>
      </c>
    </row>
    <row r="506" spans="1:13" ht="12.6" customHeight="1" x14ac:dyDescent="0.2">
      <c r="A506" s="214" t="str">
        <f t="shared" si="7"/>
        <v xml:space="preserve">NTT DOCOMO INC.
</v>
      </c>
      <c r="B506" s="214" t="s">
        <v>698</v>
      </c>
      <c r="C506" s="158" t="s">
        <v>688</v>
      </c>
      <c r="D506" s="158" t="s">
        <v>11</v>
      </c>
      <c r="E506" s="158" t="s">
        <v>11</v>
      </c>
      <c r="F506" s="158" t="s">
        <v>11</v>
      </c>
      <c r="G506" s="158" t="s">
        <v>106</v>
      </c>
      <c r="H506" s="158" t="s">
        <v>106</v>
      </c>
      <c r="I506" s="158" t="s">
        <v>11</v>
      </c>
      <c r="J506" s="158" t="s">
        <v>11</v>
      </c>
      <c r="K506" s="158" t="s">
        <v>795</v>
      </c>
      <c r="L506" s="158" t="s">
        <v>795</v>
      </c>
      <c r="M506" s="248" t="str">
        <f>IF(B506&lt;&gt;"",IF(FIND(B506,Registration!V1)&gt;0,IF(A506&lt;&gt;"","Present","No Vote"),""),"")</f>
        <v>Present</v>
      </c>
    </row>
    <row r="507" spans="1:13" ht="12.6" customHeight="1" x14ac:dyDescent="0.2">
      <c r="A507" s="214" t="str">
        <f t="shared" si="7"/>
        <v/>
      </c>
      <c r="B507" s="214" t="s">
        <v>767</v>
      </c>
      <c r="C507" s="158" t="s">
        <v>503</v>
      </c>
      <c r="D507" s="158" t="s">
        <v>11</v>
      </c>
      <c r="E507" s="158" t="s">
        <v>11</v>
      </c>
      <c r="F507" s="158" t="s">
        <v>11</v>
      </c>
      <c r="G507" s="158" t="s">
        <v>106</v>
      </c>
      <c r="H507" s="158" t="s">
        <v>106</v>
      </c>
      <c r="I507" s="158" t="s">
        <v>106</v>
      </c>
      <c r="J507" s="158" t="s">
        <v>11</v>
      </c>
      <c r="K507" s="158" t="s">
        <v>791</v>
      </c>
      <c r="L507" s="158" t="s">
        <v>791</v>
      </c>
      <c r="M507" s="248" t="e">
        <f>IF(B507&lt;&gt;"",IF(FIND(B507,Registration!V1)&gt;0,IF(A507&lt;&gt;"","Present","No Vote"),""),"")</f>
        <v>#VALUE!</v>
      </c>
    </row>
    <row r="508" spans="1:13" ht="12.6" customHeight="1" x14ac:dyDescent="0.2">
      <c r="A508" s="214" t="str">
        <f t="shared" si="7"/>
        <v/>
      </c>
      <c r="B508" s="214" t="s">
        <v>1003</v>
      </c>
      <c r="C508" s="158" t="s">
        <v>503</v>
      </c>
      <c r="D508" s="158" t="s">
        <v>106</v>
      </c>
      <c r="E508" s="158" t="s">
        <v>11</v>
      </c>
      <c r="F508" s="158" t="s">
        <v>11</v>
      </c>
      <c r="G508" s="158" t="s">
        <v>106</v>
      </c>
      <c r="H508" s="158" t="s">
        <v>106</v>
      </c>
      <c r="I508" s="158" t="s">
        <v>106</v>
      </c>
      <c r="J508" s="158" t="s">
        <v>106</v>
      </c>
      <c r="K508" s="158" t="s">
        <v>791</v>
      </c>
      <c r="L508" s="158" t="s">
        <v>791</v>
      </c>
      <c r="M508" s="248" t="e">
        <f>IF(B508&lt;&gt;"",IF(FIND(B508,Registration!V1)&gt;0,IF(A508&lt;&gt;"","Present","No Vote"),""),"")</f>
        <v>#VALUE!</v>
      </c>
    </row>
    <row r="509" spans="1:13" ht="12.6" customHeight="1" x14ac:dyDescent="0.2">
      <c r="A509" s="214" t="str">
        <f t="shared" si="7"/>
        <v/>
      </c>
      <c r="B509" s="214" t="s">
        <v>5548</v>
      </c>
      <c r="C509" s="158" t="s">
        <v>500</v>
      </c>
      <c r="D509" s="158" t="s">
        <v>106</v>
      </c>
      <c r="E509" s="158" t="s">
        <v>106</v>
      </c>
      <c r="F509" s="158" t="s">
        <v>106</v>
      </c>
      <c r="G509" s="158" t="s">
        <v>106</v>
      </c>
      <c r="H509" s="158" t="s">
        <v>106</v>
      </c>
      <c r="I509" s="158" t="s">
        <v>106</v>
      </c>
      <c r="J509" s="158" t="s">
        <v>106</v>
      </c>
      <c r="K509" s="158" t="s">
        <v>791</v>
      </c>
      <c r="L509" s="158" t="s">
        <v>791</v>
      </c>
      <c r="M509" s="248" t="str">
        <f>IF(B509&lt;&gt;"",IF(FIND(B509,Registration!V1)&gt;0,IF(A509&lt;&gt;"","Present","No Vote"),""),"")</f>
        <v>No Vote</v>
      </c>
    </row>
    <row r="510" spans="1:13" ht="12.6" customHeight="1" x14ac:dyDescent="0.2">
      <c r="A510" s="214" t="str">
        <f t="shared" si="7"/>
        <v/>
      </c>
      <c r="B510" s="214" t="s">
        <v>1004</v>
      </c>
      <c r="C510" s="158" t="s">
        <v>495</v>
      </c>
      <c r="D510" s="158" t="s">
        <v>106</v>
      </c>
      <c r="E510" s="158" t="s">
        <v>106</v>
      </c>
      <c r="F510" s="158" t="s">
        <v>106</v>
      </c>
      <c r="G510" s="158" t="s">
        <v>106</v>
      </c>
      <c r="H510" s="158" t="s">
        <v>106</v>
      </c>
      <c r="I510" s="158" t="s">
        <v>106</v>
      </c>
      <c r="J510" s="158" t="s">
        <v>106</v>
      </c>
      <c r="K510" s="158" t="s">
        <v>791</v>
      </c>
      <c r="L510" s="158" t="s">
        <v>791</v>
      </c>
      <c r="M510" s="248" t="e">
        <f>IF(B510&lt;&gt;"",IF(FIND(B510,Registration!V1)&gt;0,IF(A510&lt;&gt;"","Present","No Vote"),""),"")</f>
        <v>#VALUE!</v>
      </c>
    </row>
    <row r="511" spans="1:13" ht="12.6" customHeight="1" x14ac:dyDescent="0.2">
      <c r="A511" s="214" t="str">
        <f t="shared" si="7"/>
        <v/>
      </c>
      <c r="B511" s="214" t="s">
        <v>1005</v>
      </c>
      <c r="C511" s="158" t="s">
        <v>495</v>
      </c>
      <c r="D511" s="158" t="s">
        <v>106</v>
      </c>
      <c r="E511" s="158" t="s">
        <v>106</v>
      </c>
      <c r="F511" s="158" t="s">
        <v>106</v>
      </c>
      <c r="G511" s="158" t="s">
        <v>106</v>
      </c>
      <c r="H511" s="158" t="s">
        <v>106</v>
      </c>
      <c r="I511" s="158" t="s">
        <v>106</v>
      </c>
      <c r="J511" s="158" t="s">
        <v>106</v>
      </c>
      <c r="K511" s="158" t="s">
        <v>791</v>
      </c>
      <c r="L511" s="158" t="s">
        <v>791</v>
      </c>
      <c r="M511" s="248" t="e">
        <f>IF(B511&lt;&gt;"",IF(FIND(B511,Registration!V1)&gt;0,IF(A511&lt;&gt;"","Present","No Vote"),""),"")</f>
        <v>#VALUE!</v>
      </c>
    </row>
    <row r="512" spans="1:13" ht="12.6" customHeight="1" x14ac:dyDescent="0.2">
      <c r="A512" s="214" t="str">
        <f t="shared" si="7"/>
        <v/>
      </c>
      <c r="B512" s="214" t="s">
        <v>1006</v>
      </c>
      <c r="C512" s="158" t="s">
        <v>495</v>
      </c>
      <c r="D512" s="158" t="s">
        <v>106</v>
      </c>
      <c r="E512" s="158" t="s">
        <v>106</v>
      </c>
      <c r="F512" s="158" t="s">
        <v>106</v>
      </c>
      <c r="G512" s="158" t="s">
        <v>106</v>
      </c>
      <c r="H512" s="158" t="s">
        <v>106</v>
      </c>
      <c r="I512" s="158" t="s">
        <v>106</v>
      </c>
      <c r="J512" s="158" t="s">
        <v>106</v>
      </c>
      <c r="K512" s="158" t="s">
        <v>791</v>
      </c>
      <c r="L512" s="158" t="s">
        <v>791</v>
      </c>
      <c r="M512" s="248" t="e">
        <f>IF(B512&lt;&gt;"",IF(FIND(B512,Registration!V1)&gt;0,IF(A512&lt;&gt;"","Present","No Vote"),""),"")</f>
        <v>#VALUE!</v>
      </c>
    </row>
    <row r="513" spans="1:13" ht="12.6" customHeight="1" x14ac:dyDescent="0.2">
      <c r="A513" s="214" t="str">
        <f t="shared" si="7"/>
        <v/>
      </c>
      <c r="B513" s="214" t="s">
        <v>1007</v>
      </c>
      <c r="C513" s="158" t="s">
        <v>688</v>
      </c>
      <c r="D513" s="158" t="s">
        <v>106</v>
      </c>
      <c r="E513" s="158" t="s">
        <v>106</v>
      </c>
      <c r="F513" s="158" t="s">
        <v>106</v>
      </c>
      <c r="G513" s="158" t="s">
        <v>106</v>
      </c>
      <c r="H513" s="158" t="s">
        <v>106</v>
      </c>
      <c r="I513" s="158" t="s">
        <v>106</v>
      </c>
      <c r="J513" s="158" t="s">
        <v>106</v>
      </c>
      <c r="K513" s="158" t="s">
        <v>791</v>
      </c>
      <c r="L513" s="158" t="s">
        <v>791</v>
      </c>
      <c r="M513" s="248" t="e">
        <f>IF(B513&lt;&gt;"",IF(FIND(B513,Registration!V1)&gt;0,IF(A513&lt;&gt;"","Present","No Vote"),""),"")</f>
        <v>#VALUE!</v>
      </c>
    </row>
    <row r="514" spans="1:13" ht="12.6" customHeight="1" x14ac:dyDescent="0.2">
      <c r="A514" s="214" t="str">
        <f t="shared" si="7"/>
        <v xml:space="preserve">Omnispace
</v>
      </c>
      <c r="B514" s="214" t="s">
        <v>617</v>
      </c>
      <c r="C514" s="158" t="s">
        <v>500</v>
      </c>
      <c r="D514" s="158" t="s">
        <v>106</v>
      </c>
      <c r="E514" s="158" t="s">
        <v>106</v>
      </c>
      <c r="F514" s="158" t="s">
        <v>106</v>
      </c>
      <c r="G514" s="158" t="s">
        <v>11</v>
      </c>
      <c r="H514" s="158" t="s">
        <v>106</v>
      </c>
      <c r="I514" s="158" t="s">
        <v>11</v>
      </c>
      <c r="J514" s="158" t="s">
        <v>106</v>
      </c>
      <c r="K514" s="158" t="s">
        <v>795</v>
      </c>
      <c r="L514" s="158" t="s">
        <v>795</v>
      </c>
      <c r="M514" s="248" t="e">
        <f>IF(B514&lt;&gt;"",IF(FIND(B514,Registration!V1)&gt;0,IF(A514&lt;&gt;"","Present","No Vote"),""),"")</f>
        <v>#VALUE!</v>
      </c>
    </row>
    <row r="515" spans="1:13" ht="12.6" customHeight="1" x14ac:dyDescent="0.2">
      <c r="A515" s="214" t="str">
        <f t="shared" ref="A515:A578" si="8">IF(AND(K515&lt;&gt;"Yes", L515&lt;&gt;"Yes"),"",B515 &amp; CHAR(10))</f>
        <v/>
      </c>
      <c r="B515" s="214" t="s">
        <v>735</v>
      </c>
      <c r="C515" s="158" t="s">
        <v>500</v>
      </c>
      <c r="D515" s="158" t="s">
        <v>106</v>
      </c>
      <c r="E515" s="158" t="s">
        <v>106</v>
      </c>
      <c r="F515" s="158" t="s">
        <v>106</v>
      </c>
      <c r="G515" s="158" t="s">
        <v>106</v>
      </c>
      <c r="H515" s="158" t="s">
        <v>106</v>
      </c>
      <c r="I515" s="158" t="s">
        <v>106</v>
      </c>
      <c r="J515" s="158" t="s">
        <v>106</v>
      </c>
      <c r="K515" s="158" t="s">
        <v>791</v>
      </c>
      <c r="L515" s="158" t="s">
        <v>791</v>
      </c>
      <c r="M515" s="248" t="e">
        <f>IF(B515&lt;&gt;"",IF(FIND(B515,Registration!V1)&gt;0,IF(A515&lt;&gt;"","Present","No Vote"),""),"")</f>
        <v>#VALUE!</v>
      </c>
    </row>
    <row r="516" spans="1:13" ht="12.6" customHeight="1" x14ac:dyDescent="0.2">
      <c r="A516" s="214" t="str">
        <f t="shared" si="8"/>
        <v/>
      </c>
      <c r="B516" s="214" t="s">
        <v>1008</v>
      </c>
      <c r="C516" s="158" t="s">
        <v>495</v>
      </c>
      <c r="D516" s="158" t="s">
        <v>106</v>
      </c>
      <c r="E516" s="158" t="s">
        <v>106</v>
      </c>
      <c r="F516" s="158" t="s">
        <v>106</v>
      </c>
      <c r="G516" s="158" t="s">
        <v>106</v>
      </c>
      <c r="H516" s="158" t="s">
        <v>106</v>
      </c>
      <c r="I516" s="158" t="s">
        <v>106</v>
      </c>
      <c r="J516" s="158" t="s">
        <v>106</v>
      </c>
      <c r="K516" s="158" t="s">
        <v>791</v>
      </c>
      <c r="L516" s="158" t="s">
        <v>791</v>
      </c>
      <c r="M516" s="248" t="e">
        <f>IF(B516&lt;&gt;"",IF(FIND(B516,Registration!V1)&gt;0,IF(A516&lt;&gt;"","Present","No Vote"),""),"")</f>
        <v>#VALUE!</v>
      </c>
    </row>
    <row r="517" spans="1:13" ht="12.6" customHeight="1" x14ac:dyDescent="0.2">
      <c r="A517" s="214" t="str">
        <f t="shared" si="8"/>
        <v xml:space="preserve">OnePlus
</v>
      </c>
      <c r="B517" s="214" t="s">
        <v>734</v>
      </c>
      <c r="C517" s="158" t="s">
        <v>503</v>
      </c>
      <c r="D517" s="158" t="s">
        <v>106</v>
      </c>
      <c r="E517" s="158" t="s">
        <v>106</v>
      </c>
      <c r="F517" s="158" t="s">
        <v>11</v>
      </c>
      <c r="G517" s="158" t="s">
        <v>11</v>
      </c>
      <c r="H517" s="158" t="s">
        <v>106</v>
      </c>
      <c r="I517" s="158" t="s">
        <v>106</v>
      </c>
      <c r="J517" s="158" t="s">
        <v>11</v>
      </c>
      <c r="K517" s="158" t="s">
        <v>795</v>
      </c>
      <c r="L517" s="158" t="s">
        <v>795</v>
      </c>
      <c r="M517" s="248" t="str">
        <f>IF(B517&lt;&gt;"",IF(FIND(B517,Registration!V1)&gt;0,IF(A517&lt;&gt;"","Present","No Vote"),""),"")</f>
        <v>Present</v>
      </c>
    </row>
    <row r="518" spans="1:13" ht="12.6" customHeight="1" x14ac:dyDescent="0.2">
      <c r="A518" s="214" t="str">
        <f t="shared" si="8"/>
        <v/>
      </c>
      <c r="B518" s="214" t="s">
        <v>493</v>
      </c>
      <c r="C518" s="158" t="s">
        <v>495</v>
      </c>
      <c r="D518" s="158" t="s">
        <v>106</v>
      </c>
      <c r="E518" s="158" t="s">
        <v>106</v>
      </c>
      <c r="F518" s="158" t="s">
        <v>106</v>
      </c>
      <c r="G518" s="158" t="s">
        <v>106</v>
      </c>
      <c r="H518" s="158" t="s">
        <v>106</v>
      </c>
      <c r="I518" s="158" t="s">
        <v>106</v>
      </c>
      <c r="J518" s="158" t="s">
        <v>11</v>
      </c>
      <c r="K518" s="158" t="s">
        <v>791</v>
      </c>
      <c r="L518" s="158" t="s">
        <v>791</v>
      </c>
      <c r="M518" s="248" t="str">
        <f>IF(B518&lt;&gt;"",IF(FIND(B518,Registration!V1)&gt;0,IF(A518&lt;&gt;"","Present","No Vote"),""),"")</f>
        <v>No Vote</v>
      </c>
    </row>
    <row r="519" spans="1:13" ht="12.6" customHeight="1" x14ac:dyDescent="0.2">
      <c r="A519" s="214" t="str">
        <f t="shared" si="8"/>
        <v xml:space="preserve">OPPO Beijing
</v>
      </c>
      <c r="B519" s="214" t="s">
        <v>4790</v>
      </c>
      <c r="C519" s="158" t="s">
        <v>503</v>
      </c>
      <c r="D519" s="158" t="s">
        <v>106</v>
      </c>
      <c r="E519" s="158" t="s">
        <v>11</v>
      </c>
      <c r="F519" s="158" t="s">
        <v>11</v>
      </c>
      <c r="G519" s="158" t="s">
        <v>11</v>
      </c>
      <c r="H519" s="158" t="s">
        <v>11</v>
      </c>
      <c r="I519" s="158" t="s">
        <v>11</v>
      </c>
      <c r="J519" s="158" t="s">
        <v>11</v>
      </c>
      <c r="K519" s="158" t="s">
        <v>795</v>
      </c>
      <c r="L519" s="158" t="s">
        <v>795</v>
      </c>
      <c r="M519" s="248" t="str">
        <f>IF(B519&lt;&gt;"",IF(FIND(B519,Registration!V1)&gt;0,IF(A519&lt;&gt;"","Present","No Vote"),""),"")</f>
        <v>Present</v>
      </c>
    </row>
    <row r="520" spans="1:13" ht="12.6" customHeight="1" x14ac:dyDescent="0.2">
      <c r="A520" s="214" t="str">
        <f t="shared" si="8"/>
        <v/>
      </c>
      <c r="B520" s="214" t="s">
        <v>1009</v>
      </c>
      <c r="C520" s="158" t="s">
        <v>495</v>
      </c>
      <c r="D520" s="158" t="s">
        <v>106</v>
      </c>
      <c r="E520" s="158" t="s">
        <v>106</v>
      </c>
      <c r="F520" s="158" t="s">
        <v>106</v>
      </c>
      <c r="G520" s="158" t="s">
        <v>106</v>
      </c>
      <c r="H520" s="158" t="s">
        <v>106</v>
      </c>
      <c r="I520" s="158" t="s">
        <v>106</v>
      </c>
      <c r="J520" s="158" t="s">
        <v>106</v>
      </c>
      <c r="K520" s="158" t="s">
        <v>791</v>
      </c>
      <c r="L520" s="158" t="s">
        <v>791</v>
      </c>
      <c r="M520" s="248" t="e">
        <f>IF(B520&lt;&gt;"",IF(FIND(B520,Registration!V1)&gt;0,IF(A520&lt;&gt;"","Present","No Vote"),""),"")</f>
        <v>#VALUE!</v>
      </c>
    </row>
    <row r="521" spans="1:13" ht="12.6" customHeight="1" x14ac:dyDescent="0.2">
      <c r="A521" s="214" t="str">
        <f t="shared" si="8"/>
        <v/>
      </c>
      <c r="B521" s="214" t="s">
        <v>1010</v>
      </c>
      <c r="C521" s="158" t="s">
        <v>495</v>
      </c>
      <c r="D521" s="158" t="s">
        <v>106</v>
      </c>
      <c r="E521" s="158" t="s">
        <v>106</v>
      </c>
      <c r="F521" s="158" t="s">
        <v>106</v>
      </c>
      <c r="G521" s="158" t="s">
        <v>106</v>
      </c>
      <c r="H521" s="158" t="s">
        <v>106</v>
      </c>
      <c r="I521" s="158" t="s">
        <v>106</v>
      </c>
      <c r="J521" s="158" t="s">
        <v>106</v>
      </c>
      <c r="K521" s="158" t="s">
        <v>791</v>
      </c>
      <c r="L521" s="158" t="s">
        <v>791</v>
      </c>
      <c r="M521" s="248" t="str">
        <f>IF(B521&lt;&gt;"",IF(FIND(B521,Registration!V1)&gt;0,IF(A521&lt;&gt;"","Present","No Vote"),""),"")</f>
        <v>No Vote</v>
      </c>
    </row>
    <row r="522" spans="1:13" ht="12.6" customHeight="1" x14ac:dyDescent="0.2">
      <c r="A522" s="214" t="str">
        <f t="shared" si="8"/>
        <v xml:space="preserve">Orange
</v>
      </c>
      <c r="B522" s="214" t="s">
        <v>542</v>
      </c>
      <c r="C522" s="158" t="s">
        <v>495</v>
      </c>
      <c r="D522" s="158" t="s">
        <v>11</v>
      </c>
      <c r="E522" s="158" t="s">
        <v>11</v>
      </c>
      <c r="F522" s="158" t="s">
        <v>11</v>
      </c>
      <c r="G522" s="158" t="s">
        <v>11</v>
      </c>
      <c r="H522" s="158" t="s">
        <v>11</v>
      </c>
      <c r="I522" s="158" t="s">
        <v>11</v>
      </c>
      <c r="J522" s="158" t="s">
        <v>11</v>
      </c>
      <c r="K522" s="158" t="s">
        <v>795</v>
      </c>
      <c r="L522" s="158" t="s">
        <v>795</v>
      </c>
      <c r="M522" s="248" t="str">
        <f>IF(B522&lt;&gt;"",IF(FIND(B522,Registration!V1)&gt;0,IF(A522&lt;&gt;"","Present","No Vote"),""),"")</f>
        <v>Present</v>
      </c>
    </row>
    <row r="523" spans="1:13" ht="12.6" customHeight="1" x14ac:dyDescent="0.2">
      <c r="A523" s="214" t="str">
        <f t="shared" si="8"/>
        <v xml:space="preserve">Orange Romania
</v>
      </c>
      <c r="B523" s="214" t="s">
        <v>600</v>
      </c>
      <c r="C523" s="158" t="s">
        <v>495</v>
      </c>
      <c r="D523" s="158" t="s">
        <v>106</v>
      </c>
      <c r="E523" s="158" t="s">
        <v>106</v>
      </c>
      <c r="F523" s="158" t="s">
        <v>11</v>
      </c>
      <c r="G523" s="158" t="s">
        <v>11</v>
      </c>
      <c r="H523" s="158" t="s">
        <v>106</v>
      </c>
      <c r="I523" s="158" t="s">
        <v>11</v>
      </c>
      <c r="J523" s="158" t="s">
        <v>11</v>
      </c>
      <c r="K523" s="158" t="s">
        <v>795</v>
      </c>
      <c r="L523" s="158" t="s">
        <v>795</v>
      </c>
      <c r="M523" s="248" t="str">
        <f>IF(B523&lt;&gt;"",IF(FIND(B523,Registration!V1)&gt;0,IF(A523&lt;&gt;"","Present","No Vote"),""),"")</f>
        <v>Present</v>
      </c>
    </row>
    <row r="524" spans="1:13" ht="12.6" customHeight="1" x14ac:dyDescent="0.2">
      <c r="A524" s="214" t="str">
        <f t="shared" si="8"/>
        <v xml:space="preserve">Orange Spain
</v>
      </c>
      <c r="B524" s="214" t="s">
        <v>755</v>
      </c>
      <c r="C524" s="158" t="s">
        <v>495</v>
      </c>
      <c r="D524" s="158" t="s">
        <v>11</v>
      </c>
      <c r="E524" s="158" t="s">
        <v>11</v>
      </c>
      <c r="F524" s="158" t="s">
        <v>11</v>
      </c>
      <c r="G524" s="158" t="s">
        <v>11</v>
      </c>
      <c r="H524" s="158" t="s">
        <v>11</v>
      </c>
      <c r="I524" s="158" t="s">
        <v>106</v>
      </c>
      <c r="J524" s="158" t="s">
        <v>11</v>
      </c>
      <c r="K524" s="158" t="s">
        <v>795</v>
      </c>
      <c r="L524" s="158" t="s">
        <v>795</v>
      </c>
      <c r="M524" s="248" t="str">
        <f>IF(B524&lt;&gt;"",IF(FIND(B524,Registration!V1)&gt;0,IF(A524&lt;&gt;"","Present","No Vote"),""),"")</f>
        <v>Present</v>
      </c>
    </row>
    <row r="525" spans="1:13" ht="12.6" customHeight="1" x14ac:dyDescent="0.2">
      <c r="A525" s="214" t="str">
        <f t="shared" si="8"/>
        <v xml:space="preserve">Orange UK
</v>
      </c>
      <c r="B525" s="214" t="s">
        <v>543</v>
      </c>
      <c r="C525" s="158" t="s">
        <v>495</v>
      </c>
      <c r="D525" s="158" t="s">
        <v>11</v>
      </c>
      <c r="E525" s="158" t="s">
        <v>11</v>
      </c>
      <c r="F525" s="158" t="s">
        <v>11</v>
      </c>
      <c r="G525" s="158" t="s">
        <v>11</v>
      </c>
      <c r="H525" s="158" t="s">
        <v>11</v>
      </c>
      <c r="I525" s="158" t="s">
        <v>11</v>
      </c>
      <c r="J525" s="158" t="s">
        <v>11</v>
      </c>
      <c r="K525" s="158" t="s">
        <v>795</v>
      </c>
      <c r="L525" s="158" t="s">
        <v>795</v>
      </c>
      <c r="M525" s="248" t="e">
        <f>IF(B525&lt;&gt;"",IF(FIND(B525,Registration!V1)&gt;0,IF(A525&lt;&gt;"","Present","No Vote"),""),"")</f>
        <v>#VALUE!</v>
      </c>
    </row>
    <row r="526" spans="1:13" ht="12.6" customHeight="1" x14ac:dyDescent="0.2">
      <c r="A526" s="214" t="str">
        <f t="shared" si="8"/>
        <v/>
      </c>
      <c r="B526" s="214" t="s">
        <v>675</v>
      </c>
      <c r="C526" s="158" t="s">
        <v>495</v>
      </c>
      <c r="D526" s="158" t="s">
        <v>106</v>
      </c>
      <c r="E526" s="158" t="s">
        <v>106</v>
      </c>
      <c r="F526" s="158" t="s">
        <v>106</v>
      </c>
      <c r="G526" s="158" t="s">
        <v>106</v>
      </c>
      <c r="H526" s="158" t="s">
        <v>106</v>
      </c>
      <c r="I526" s="158" t="s">
        <v>106</v>
      </c>
      <c r="J526" s="158" t="s">
        <v>11</v>
      </c>
      <c r="K526" s="158" t="s">
        <v>791</v>
      </c>
      <c r="L526" s="158" t="s">
        <v>791</v>
      </c>
      <c r="M526" s="248" t="str">
        <f>IF(B526&lt;&gt;"",IF(FIND(B526,Registration!V1)&gt;0,IF(A526&lt;&gt;"","Present","No Vote"),""),"")</f>
        <v>No Vote</v>
      </c>
    </row>
    <row r="527" spans="1:13" ht="12.6" customHeight="1" x14ac:dyDescent="0.2">
      <c r="A527" s="214" t="str">
        <f t="shared" si="8"/>
        <v/>
      </c>
      <c r="B527" s="214" t="s">
        <v>5549</v>
      </c>
      <c r="C527" s="158" t="s">
        <v>495</v>
      </c>
      <c r="D527" s="158" t="s">
        <v>106</v>
      </c>
      <c r="E527" s="158" t="s">
        <v>106</v>
      </c>
      <c r="F527" s="158" t="s">
        <v>106</v>
      </c>
      <c r="G527" s="158" t="s">
        <v>106</v>
      </c>
      <c r="H527" s="158" t="s">
        <v>106</v>
      </c>
      <c r="I527" s="158" t="s">
        <v>106</v>
      </c>
      <c r="J527" s="158" t="s">
        <v>106</v>
      </c>
      <c r="K527" s="158" t="s">
        <v>791</v>
      </c>
      <c r="L527" s="158" t="s">
        <v>791</v>
      </c>
      <c r="M527" s="248" t="e">
        <f>IF(B527&lt;&gt;"",IF(FIND(B527,Registration!V1)&gt;0,IF(A527&lt;&gt;"","Present","No Vote"),""),"")</f>
        <v>#VALUE!</v>
      </c>
    </row>
    <row r="528" spans="1:13" ht="12.6" customHeight="1" x14ac:dyDescent="0.2">
      <c r="A528" s="214" t="str">
        <f t="shared" si="8"/>
        <v xml:space="preserve">OTD
</v>
      </c>
      <c r="B528" s="214" t="s">
        <v>613</v>
      </c>
      <c r="C528" s="158" t="s">
        <v>495</v>
      </c>
      <c r="D528" s="158" t="s">
        <v>11</v>
      </c>
      <c r="E528" s="158" t="s">
        <v>11</v>
      </c>
      <c r="F528" s="158" t="s">
        <v>11</v>
      </c>
      <c r="G528" s="158" t="s">
        <v>11</v>
      </c>
      <c r="H528" s="158" t="s">
        <v>106</v>
      </c>
      <c r="I528" s="158" t="s">
        <v>11</v>
      </c>
      <c r="J528" s="158" t="s">
        <v>11</v>
      </c>
      <c r="K528" s="158" t="s">
        <v>795</v>
      </c>
      <c r="L528" s="158" t="s">
        <v>795</v>
      </c>
      <c r="M528" s="248" t="str">
        <f>IF(B528&lt;&gt;"",IF(FIND(B528,Registration!V1)&gt;0,IF(A528&lt;&gt;"","Present","No Vote"),""),"")</f>
        <v>Present</v>
      </c>
    </row>
    <row r="529" spans="1:13" ht="12.6" customHeight="1" x14ac:dyDescent="0.2">
      <c r="A529" s="214" t="str">
        <f t="shared" si="8"/>
        <v xml:space="preserve">Oy LM Ericsson AB
</v>
      </c>
      <c r="B529" s="214" t="s">
        <v>694</v>
      </c>
      <c r="C529" s="158" t="s">
        <v>495</v>
      </c>
      <c r="D529" s="158" t="s">
        <v>106</v>
      </c>
      <c r="E529" s="158" t="s">
        <v>11</v>
      </c>
      <c r="F529" s="158" t="s">
        <v>11</v>
      </c>
      <c r="G529" s="158" t="s">
        <v>106</v>
      </c>
      <c r="H529" s="158" t="s">
        <v>11</v>
      </c>
      <c r="I529" s="158" t="s">
        <v>106</v>
      </c>
      <c r="J529" s="158" t="s">
        <v>11</v>
      </c>
      <c r="K529" s="158" t="s">
        <v>795</v>
      </c>
      <c r="L529" s="158" t="s">
        <v>795</v>
      </c>
      <c r="M529" s="248" t="e">
        <f>IF(B529&lt;&gt;"",IF(FIND(B529,Registration!V1)&gt;0,IF(A529&lt;&gt;"","Present","No Vote"),""),"")</f>
        <v>#VALUE!</v>
      </c>
    </row>
    <row r="530" spans="1:13" ht="12.6" customHeight="1" x14ac:dyDescent="0.2">
      <c r="A530" s="214" t="str">
        <f t="shared" si="8"/>
        <v/>
      </c>
      <c r="B530" s="214" t="s">
        <v>1011</v>
      </c>
      <c r="C530" s="158" t="s">
        <v>495</v>
      </c>
      <c r="D530" s="158" t="s">
        <v>106</v>
      </c>
      <c r="E530" s="158" t="s">
        <v>106</v>
      </c>
      <c r="F530" s="158" t="s">
        <v>106</v>
      </c>
      <c r="G530" s="158" t="s">
        <v>106</v>
      </c>
      <c r="H530" s="158" t="s">
        <v>106</v>
      </c>
      <c r="I530" s="158" t="s">
        <v>106</v>
      </c>
      <c r="J530" s="158" t="s">
        <v>106</v>
      </c>
      <c r="K530" s="158" t="s">
        <v>791</v>
      </c>
      <c r="L530" s="158" t="s">
        <v>791</v>
      </c>
      <c r="M530" s="248" t="e">
        <f>IF(B530&lt;&gt;"",IF(FIND(B530,Registration!V1)&gt;0,IF(A530&lt;&gt;"","Present","No Vote"),""),"")</f>
        <v>#VALUE!</v>
      </c>
    </row>
    <row r="531" spans="1:13" ht="12.6" customHeight="1" x14ac:dyDescent="0.2">
      <c r="A531" s="214" t="str">
        <f t="shared" si="8"/>
        <v xml:space="preserve">Panasonic Holdings Corporation
</v>
      </c>
      <c r="B531" s="214" t="s">
        <v>5550</v>
      </c>
      <c r="C531" s="158" t="s">
        <v>505</v>
      </c>
      <c r="D531" s="158" t="s">
        <v>11</v>
      </c>
      <c r="E531" s="158" t="s">
        <v>11</v>
      </c>
      <c r="F531" s="158" t="s">
        <v>11</v>
      </c>
      <c r="G531" s="158" t="s">
        <v>106</v>
      </c>
      <c r="H531" s="158" t="s">
        <v>106</v>
      </c>
      <c r="I531" s="158" t="s">
        <v>11</v>
      </c>
      <c r="J531" s="158" t="s">
        <v>106</v>
      </c>
      <c r="K531" s="158" t="s">
        <v>795</v>
      </c>
      <c r="L531" s="158" t="s">
        <v>795</v>
      </c>
      <c r="M531" s="248" t="str">
        <f>IF(B531&lt;&gt;"",IF(FIND(B531,Registration!V1)&gt;0,IF(A531&lt;&gt;"","Present","No Vote"),""),"")</f>
        <v>Present</v>
      </c>
    </row>
    <row r="532" spans="1:13" ht="12.6" customHeight="1" x14ac:dyDescent="0.2">
      <c r="A532" s="214" t="str">
        <f t="shared" si="8"/>
        <v/>
      </c>
      <c r="B532" s="214" t="s">
        <v>1012</v>
      </c>
      <c r="C532" s="158" t="s">
        <v>495</v>
      </c>
      <c r="D532" s="158" t="s">
        <v>106</v>
      </c>
      <c r="E532" s="158" t="s">
        <v>106</v>
      </c>
      <c r="F532" s="158" t="s">
        <v>106</v>
      </c>
      <c r="G532" s="158" t="s">
        <v>106</v>
      </c>
      <c r="H532" s="158" t="s">
        <v>106</v>
      </c>
      <c r="I532" s="158" t="s">
        <v>106</v>
      </c>
      <c r="J532" s="158" t="s">
        <v>106</v>
      </c>
      <c r="K532" s="158" t="s">
        <v>791</v>
      </c>
      <c r="L532" s="158" t="s">
        <v>791</v>
      </c>
      <c r="M532" s="248" t="e">
        <f>IF(B532&lt;&gt;"",IF(FIND(B532,Registration!V1)&gt;0,IF(A532&lt;&gt;"","Present","No Vote"),""),"")</f>
        <v>#VALUE!</v>
      </c>
    </row>
    <row r="533" spans="1:13" ht="12.6" customHeight="1" x14ac:dyDescent="0.2">
      <c r="A533" s="214" t="str">
        <f t="shared" si="8"/>
        <v/>
      </c>
      <c r="B533" s="214" t="s">
        <v>1013</v>
      </c>
      <c r="C533" s="158" t="s">
        <v>495</v>
      </c>
      <c r="D533" s="158" t="s">
        <v>106</v>
      </c>
      <c r="E533" s="158" t="s">
        <v>106</v>
      </c>
      <c r="F533" s="158" t="s">
        <v>106</v>
      </c>
      <c r="G533" s="158" t="s">
        <v>106</v>
      </c>
      <c r="H533" s="158" t="s">
        <v>106</v>
      </c>
      <c r="I533" s="158" t="s">
        <v>106</v>
      </c>
      <c r="J533" s="158" t="s">
        <v>106</v>
      </c>
      <c r="K533" s="158" t="s">
        <v>791</v>
      </c>
      <c r="L533" s="158" t="s">
        <v>791</v>
      </c>
      <c r="M533" s="248" t="e">
        <f>IF(B533&lt;&gt;"",IF(FIND(B533,Registration!V1)&gt;0,IF(A533&lt;&gt;"","Present","No Vote"),""),"")</f>
        <v>#VALUE!</v>
      </c>
    </row>
    <row r="534" spans="1:13" ht="12.6" customHeight="1" x14ac:dyDescent="0.2">
      <c r="A534" s="214" t="str">
        <f t="shared" si="8"/>
        <v/>
      </c>
      <c r="B534" s="214" t="s">
        <v>1014</v>
      </c>
      <c r="C534" s="158" t="s">
        <v>503</v>
      </c>
      <c r="D534" s="158" t="s">
        <v>106</v>
      </c>
      <c r="E534" s="158" t="s">
        <v>106</v>
      </c>
      <c r="F534" s="158" t="s">
        <v>106</v>
      </c>
      <c r="G534" s="158" t="s">
        <v>106</v>
      </c>
      <c r="H534" s="158" t="s">
        <v>106</v>
      </c>
      <c r="I534" s="158" t="s">
        <v>106</v>
      </c>
      <c r="J534" s="158" t="s">
        <v>106</v>
      </c>
      <c r="K534" s="158" t="s">
        <v>791</v>
      </c>
      <c r="L534" s="158" t="s">
        <v>791</v>
      </c>
      <c r="M534" s="248" t="e">
        <f>IF(B534&lt;&gt;"",IF(FIND(B534,Registration!V1)&gt;0,IF(A534&lt;&gt;"","Present","No Vote"),""),"")</f>
        <v>#VALUE!</v>
      </c>
    </row>
    <row r="535" spans="1:13" ht="12.6" customHeight="1" x14ac:dyDescent="0.2">
      <c r="A535" s="214" t="str">
        <f t="shared" si="8"/>
        <v/>
      </c>
      <c r="B535" s="214" t="s">
        <v>1015</v>
      </c>
      <c r="C535" s="158" t="s">
        <v>503</v>
      </c>
      <c r="D535" s="158" t="s">
        <v>106</v>
      </c>
      <c r="E535" s="158" t="s">
        <v>106</v>
      </c>
      <c r="F535" s="158" t="s">
        <v>106</v>
      </c>
      <c r="G535" s="158" t="s">
        <v>106</v>
      </c>
      <c r="H535" s="158" t="s">
        <v>106</v>
      </c>
      <c r="I535" s="158" t="s">
        <v>106</v>
      </c>
      <c r="J535" s="158" t="s">
        <v>106</v>
      </c>
      <c r="K535" s="158" t="s">
        <v>791</v>
      </c>
      <c r="L535" s="158" t="s">
        <v>791</v>
      </c>
      <c r="M535" s="248" t="e">
        <f>IF(B535&lt;&gt;"",IF(FIND(B535,Registration!V1)&gt;0,IF(A535&lt;&gt;"","Present","No Vote"),""),"")</f>
        <v>#VALUE!</v>
      </c>
    </row>
    <row r="536" spans="1:13" ht="12.6" customHeight="1" x14ac:dyDescent="0.2">
      <c r="A536" s="214" t="str">
        <f t="shared" si="8"/>
        <v xml:space="preserve">Peraton Labs
</v>
      </c>
      <c r="B536" s="214" t="s">
        <v>5551</v>
      </c>
      <c r="C536" s="158" t="s">
        <v>500</v>
      </c>
      <c r="D536" s="158" t="s">
        <v>11</v>
      </c>
      <c r="E536" s="158" t="s">
        <v>11</v>
      </c>
      <c r="F536" s="158" t="s">
        <v>11</v>
      </c>
      <c r="G536" s="158" t="s">
        <v>106</v>
      </c>
      <c r="H536" s="158" t="s">
        <v>106</v>
      </c>
      <c r="I536" s="158" t="s">
        <v>11</v>
      </c>
      <c r="J536" s="158" t="s">
        <v>11</v>
      </c>
      <c r="K536" s="158" t="s">
        <v>795</v>
      </c>
      <c r="L536" s="158" t="s">
        <v>795</v>
      </c>
      <c r="M536" s="248" t="str">
        <f>IF(B536&lt;&gt;"",IF(FIND(B536,Registration!V1)&gt;0,IF(A536&lt;&gt;"","Present","No Vote"),""),"")</f>
        <v>Present</v>
      </c>
    </row>
    <row r="537" spans="1:13" ht="12.6" customHeight="1" x14ac:dyDescent="0.2">
      <c r="A537" s="214" t="str">
        <f t="shared" si="8"/>
        <v xml:space="preserve">Philips International B.V.
</v>
      </c>
      <c r="B537" s="214" t="s">
        <v>571</v>
      </c>
      <c r="C537" s="158" t="s">
        <v>495</v>
      </c>
      <c r="D537" s="158" t="s">
        <v>106</v>
      </c>
      <c r="E537" s="158" t="s">
        <v>106</v>
      </c>
      <c r="F537" s="158" t="s">
        <v>11</v>
      </c>
      <c r="G537" s="158" t="s">
        <v>11</v>
      </c>
      <c r="H537" s="158" t="s">
        <v>11</v>
      </c>
      <c r="I537" s="158" t="s">
        <v>106</v>
      </c>
      <c r="J537" s="158" t="s">
        <v>11</v>
      </c>
      <c r="K537" s="158" t="s">
        <v>795</v>
      </c>
      <c r="L537" s="158" t="s">
        <v>795</v>
      </c>
      <c r="M537" s="248" t="str">
        <f>IF(B537&lt;&gt;"",IF(FIND(B537,Registration!V1)&gt;0,IF(A537&lt;&gt;"","Present","No Vote"),""),"")</f>
        <v>Present</v>
      </c>
    </row>
    <row r="538" spans="1:13" ht="12.6" customHeight="1" x14ac:dyDescent="0.2">
      <c r="A538" s="214" t="str">
        <f t="shared" si="8"/>
        <v/>
      </c>
      <c r="B538" s="214" t="s">
        <v>1016</v>
      </c>
      <c r="C538" s="158" t="s">
        <v>500</v>
      </c>
      <c r="D538" s="158" t="s">
        <v>106</v>
      </c>
      <c r="E538" s="158" t="s">
        <v>11</v>
      </c>
      <c r="F538" s="158" t="s">
        <v>106</v>
      </c>
      <c r="G538" s="158" t="s">
        <v>106</v>
      </c>
      <c r="H538" s="158" t="s">
        <v>106</v>
      </c>
      <c r="I538" s="158" t="s">
        <v>106</v>
      </c>
      <c r="J538" s="158" t="s">
        <v>106</v>
      </c>
      <c r="K538" s="158" t="s">
        <v>791</v>
      </c>
      <c r="L538" s="158" t="s">
        <v>791</v>
      </c>
      <c r="M538" s="248" t="e">
        <f>IF(B538&lt;&gt;"",IF(FIND(B538,Registration!V1)&gt;0,IF(A538&lt;&gt;"","Present","No Vote"),""),"")</f>
        <v>#VALUE!</v>
      </c>
    </row>
    <row r="539" spans="1:13" ht="12.6" customHeight="1" x14ac:dyDescent="0.2">
      <c r="A539" s="214" t="str">
        <f t="shared" si="8"/>
        <v/>
      </c>
      <c r="B539" s="214" t="s">
        <v>1017</v>
      </c>
      <c r="C539" s="158" t="s">
        <v>495</v>
      </c>
      <c r="D539" s="158" t="s">
        <v>106</v>
      </c>
      <c r="E539" s="158" t="s">
        <v>106</v>
      </c>
      <c r="F539" s="158" t="s">
        <v>106</v>
      </c>
      <c r="G539" s="158" t="s">
        <v>106</v>
      </c>
      <c r="H539" s="158" t="s">
        <v>106</v>
      </c>
      <c r="I539" s="158" t="s">
        <v>106</v>
      </c>
      <c r="J539" s="158" t="s">
        <v>106</v>
      </c>
      <c r="K539" s="158" t="s">
        <v>791</v>
      </c>
      <c r="L539" s="158" t="s">
        <v>791</v>
      </c>
      <c r="M539" s="248" t="e">
        <f>IF(B539&lt;&gt;"",IF(FIND(B539,Registration!V1)&gt;0,IF(A539&lt;&gt;"","Present","No Vote"),""),"")</f>
        <v>#VALUE!</v>
      </c>
    </row>
    <row r="540" spans="1:13" ht="12.6" customHeight="1" x14ac:dyDescent="0.2">
      <c r="A540" s="214" t="str">
        <f t="shared" si="8"/>
        <v xml:space="preserve">Pivotal Commware
</v>
      </c>
      <c r="B540" s="214" t="s">
        <v>609</v>
      </c>
      <c r="C540" s="158" t="s">
        <v>500</v>
      </c>
      <c r="D540" s="158" t="s">
        <v>106</v>
      </c>
      <c r="E540" s="158" t="s">
        <v>11</v>
      </c>
      <c r="F540" s="158" t="s">
        <v>106</v>
      </c>
      <c r="G540" s="158" t="s">
        <v>11</v>
      </c>
      <c r="H540" s="158" t="s">
        <v>11</v>
      </c>
      <c r="I540" s="158" t="s">
        <v>11</v>
      </c>
      <c r="J540" s="158" t="s">
        <v>106</v>
      </c>
      <c r="K540" s="158" t="s">
        <v>795</v>
      </c>
      <c r="L540" s="158" t="s">
        <v>795</v>
      </c>
      <c r="M540" s="248" t="str">
        <f>IF(B540&lt;&gt;"",IF(FIND(B540,Registration!V1)&gt;0,IF(A540&lt;&gt;"","Present","No Vote"),""),"")</f>
        <v>Present</v>
      </c>
    </row>
    <row r="541" spans="1:13" ht="12.6" customHeight="1" x14ac:dyDescent="0.2">
      <c r="A541" s="214" t="str">
        <f t="shared" si="8"/>
        <v/>
      </c>
      <c r="B541" s="214" t="s">
        <v>5552</v>
      </c>
      <c r="C541" s="158" t="s">
        <v>503</v>
      </c>
      <c r="D541" s="158" t="s">
        <v>106</v>
      </c>
      <c r="E541" s="158" t="s">
        <v>106</v>
      </c>
      <c r="F541" s="158" t="s">
        <v>106</v>
      </c>
      <c r="G541" s="158" t="s">
        <v>106</v>
      </c>
      <c r="H541" s="158" t="s">
        <v>106</v>
      </c>
      <c r="I541" s="158" t="s">
        <v>106</v>
      </c>
      <c r="J541" s="158" t="s">
        <v>106</v>
      </c>
      <c r="K541" s="158" t="s">
        <v>791</v>
      </c>
      <c r="L541" s="158" t="s">
        <v>791</v>
      </c>
      <c r="M541" s="248" t="e">
        <f>IF(B541&lt;&gt;"",IF(FIND(B541,Registration!V1)&gt;0,IF(A541&lt;&gt;"","Present","No Vote"),""),"")</f>
        <v>#VALUE!</v>
      </c>
    </row>
    <row r="542" spans="1:13" ht="12.6" customHeight="1" x14ac:dyDescent="0.2">
      <c r="A542" s="214" t="str">
        <f t="shared" si="8"/>
        <v xml:space="preserve">Polaris Wireless
</v>
      </c>
      <c r="B542" s="214" t="s">
        <v>760</v>
      </c>
      <c r="C542" s="158" t="s">
        <v>500</v>
      </c>
      <c r="D542" s="158" t="s">
        <v>106</v>
      </c>
      <c r="E542" s="158" t="s">
        <v>106</v>
      </c>
      <c r="F542" s="158" t="s">
        <v>11</v>
      </c>
      <c r="G542" s="158" t="s">
        <v>11</v>
      </c>
      <c r="H542" s="158" t="s">
        <v>106</v>
      </c>
      <c r="I542" s="158" t="s">
        <v>11</v>
      </c>
      <c r="J542" s="158" t="s">
        <v>11</v>
      </c>
      <c r="K542" s="158" t="s">
        <v>795</v>
      </c>
      <c r="L542" s="158" t="s">
        <v>795</v>
      </c>
      <c r="M542" s="248" t="str">
        <f>IF(B542&lt;&gt;"",IF(FIND(B542,Registration!V1)&gt;0,IF(A542&lt;&gt;"","Present","No Vote"),""),"")</f>
        <v>Present</v>
      </c>
    </row>
    <row r="543" spans="1:13" ht="12.6" customHeight="1" x14ac:dyDescent="0.2">
      <c r="A543" s="214" t="str">
        <f t="shared" si="8"/>
        <v/>
      </c>
      <c r="B543" s="214" t="s">
        <v>1018</v>
      </c>
      <c r="C543" s="158" t="s">
        <v>495</v>
      </c>
      <c r="D543" s="158" t="s">
        <v>106</v>
      </c>
      <c r="E543" s="158" t="s">
        <v>106</v>
      </c>
      <c r="F543" s="158" t="s">
        <v>106</v>
      </c>
      <c r="G543" s="158" t="s">
        <v>106</v>
      </c>
      <c r="H543" s="158" t="s">
        <v>106</v>
      </c>
      <c r="I543" s="158" t="s">
        <v>106</v>
      </c>
      <c r="J543" s="158" t="s">
        <v>106</v>
      </c>
      <c r="K543" s="158" t="s">
        <v>791</v>
      </c>
      <c r="L543" s="158" t="s">
        <v>791</v>
      </c>
      <c r="M543" s="248" t="e">
        <f>IF(B543&lt;&gt;"",IF(FIND(B543,Registration!V1)&gt;0,IF(A543&lt;&gt;"","Present","No Vote"),""),"")</f>
        <v>#VALUE!</v>
      </c>
    </row>
    <row r="544" spans="1:13" ht="12.6" customHeight="1" x14ac:dyDescent="0.2">
      <c r="A544" s="214" t="str">
        <f t="shared" si="8"/>
        <v/>
      </c>
      <c r="B544" s="214" t="s">
        <v>1019</v>
      </c>
      <c r="C544" s="158" t="s">
        <v>495</v>
      </c>
      <c r="D544" s="158" t="s">
        <v>106</v>
      </c>
      <c r="E544" s="158" t="s">
        <v>106</v>
      </c>
      <c r="F544" s="158" t="s">
        <v>106</v>
      </c>
      <c r="G544" s="158" t="s">
        <v>106</v>
      </c>
      <c r="H544" s="158" t="s">
        <v>106</v>
      </c>
      <c r="I544" s="158" t="s">
        <v>106</v>
      </c>
      <c r="J544" s="158" t="s">
        <v>106</v>
      </c>
      <c r="K544" s="158" t="s">
        <v>791</v>
      </c>
      <c r="L544" s="158" t="s">
        <v>791</v>
      </c>
      <c r="M544" s="248" t="e">
        <f>IF(B544&lt;&gt;"",IF(FIND(B544,Registration!V1)&gt;0,IF(A544&lt;&gt;"","Present","No Vote"),""),"")</f>
        <v>#VALUE!</v>
      </c>
    </row>
    <row r="545" spans="1:13" ht="12.6" customHeight="1" x14ac:dyDescent="0.2">
      <c r="A545" s="214" t="str">
        <f t="shared" si="8"/>
        <v/>
      </c>
      <c r="B545" s="214" t="s">
        <v>1020</v>
      </c>
      <c r="C545" s="158" t="s">
        <v>495</v>
      </c>
      <c r="D545" s="158" t="s">
        <v>106</v>
      </c>
      <c r="E545" s="158" t="s">
        <v>106</v>
      </c>
      <c r="F545" s="158" t="s">
        <v>106</v>
      </c>
      <c r="G545" s="158" t="s">
        <v>106</v>
      </c>
      <c r="H545" s="158" t="s">
        <v>106</v>
      </c>
      <c r="I545" s="158" t="s">
        <v>106</v>
      </c>
      <c r="J545" s="158" t="s">
        <v>106</v>
      </c>
      <c r="K545" s="158" t="s">
        <v>791</v>
      </c>
      <c r="L545" s="158" t="s">
        <v>791</v>
      </c>
      <c r="M545" s="248" t="e">
        <f>IF(B545&lt;&gt;"",IF(FIND(B545,Registration!V1)&gt;0,IF(A545&lt;&gt;"","Present","No Vote"),""),"")</f>
        <v>#VALUE!</v>
      </c>
    </row>
    <row r="546" spans="1:13" ht="12.6" customHeight="1" x14ac:dyDescent="0.2">
      <c r="A546" s="214" t="str">
        <f t="shared" si="8"/>
        <v/>
      </c>
      <c r="B546" s="214" t="s">
        <v>1021</v>
      </c>
      <c r="C546" s="158" t="s">
        <v>503</v>
      </c>
      <c r="D546" s="158" t="s">
        <v>106</v>
      </c>
      <c r="E546" s="158" t="s">
        <v>106</v>
      </c>
      <c r="F546" s="158" t="s">
        <v>106</v>
      </c>
      <c r="G546" s="158" t="s">
        <v>106</v>
      </c>
      <c r="H546" s="158" t="s">
        <v>106</v>
      </c>
      <c r="I546" s="158" t="s">
        <v>106</v>
      </c>
      <c r="J546" s="158" t="s">
        <v>106</v>
      </c>
      <c r="K546" s="158" t="s">
        <v>791</v>
      </c>
      <c r="L546" s="158" t="s">
        <v>791</v>
      </c>
      <c r="M546" s="248" t="e">
        <f>IF(B546&lt;&gt;"",IF(FIND(B546,Registration!V1)&gt;0,IF(A546&lt;&gt;"","Present","No Vote"),""),"")</f>
        <v>#VALUE!</v>
      </c>
    </row>
    <row r="547" spans="1:13" ht="12.6" customHeight="1" x14ac:dyDescent="0.2">
      <c r="A547" s="214" t="str">
        <f t="shared" si="8"/>
        <v/>
      </c>
      <c r="B547" s="214" t="s">
        <v>5553</v>
      </c>
      <c r="C547" s="158" t="s">
        <v>509</v>
      </c>
      <c r="D547" s="158" t="s">
        <v>106</v>
      </c>
      <c r="E547" s="158" t="s">
        <v>106</v>
      </c>
      <c r="F547" s="158" t="s">
        <v>106</v>
      </c>
      <c r="G547" s="158" t="s">
        <v>106</v>
      </c>
      <c r="H547" s="158" t="s">
        <v>106</v>
      </c>
      <c r="I547" s="158" t="s">
        <v>106</v>
      </c>
      <c r="J547" s="158" t="s">
        <v>106</v>
      </c>
      <c r="K547" s="158" t="s">
        <v>791</v>
      </c>
      <c r="L547" s="158" t="s">
        <v>791</v>
      </c>
      <c r="M547" s="248" t="e">
        <f>IF(B547&lt;&gt;"",IF(FIND(B547,Registration!V1)&gt;0,IF(A547&lt;&gt;"","Present","No Vote"),""),"")</f>
        <v>#VALUE!</v>
      </c>
    </row>
    <row r="548" spans="1:13" ht="12.6" customHeight="1" x14ac:dyDescent="0.2">
      <c r="A548" s="214" t="str">
        <f t="shared" si="8"/>
        <v/>
      </c>
      <c r="B548" s="214" t="s">
        <v>1022</v>
      </c>
      <c r="C548" s="158" t="s">
        <v>495</v>
      </c>
      <c r="D548" s="158" t="s">
        <v>106</v>
      </c>
      <c r="E548" s="158" t="s">
        <v>106</v>
      </c>
      <c r="F548" s="158" t="s">
        <v>106</v>
      </c>
      <c r="G548" s="158" t="s">
        <v>106</v>
      </c>
      <c r="H548" s="158" t="s">
        <v>106</v>
      </c>
      <c r="I548" s="158" t="s">
        <v>106</v>
      </c>
      <c r="J548" s="158" t="s">
        <v>106</v>
      </c>
      <c r="K548" s="158" t="s">
        <v>791</v>
      </c>
      <c r="L548" s="158" t="s">
        <v>791</v>
      </c>
      <c r="M548" s="248" t="e">
        <f>IF(B548&lt;&gt;"",IF(FIND(B548,Registration!V1)&gt;0,IF(A548&lt;&gt;"","Present","No Vote"),""),"")</f>
        <v>#VALUE!</v>
      </c>
    </row>
    <row r="549" spans="1:13" ht="12.6" customHeight="1" x14ac:dyDescent="0.2">
      <c r="A549" s="214" t="str">
        <f t="shared" si="8"/>
        <v/>
      </c>
      <c r="B549" s="214" t="s">
        <v>1023</v>
      </c>
      <c r="C549" s="158" t="s">
        <v>495</v>
      </c>
      <c r="D549" s="158" t="s">
        <v>106</v>
      </c>
      <c r="E549" s="158" t="s">
        <v>106</v>
      </c>
      <c r="F549" s="158" t="s">
        <v>106</v>
      </c>
      <c r="G549" s="158" t="s">
        <v>106</v>
      </c>
      <c r="H549" s="158" t="s">
        <v>106</v>
      </c>
      <c r="I549" s="158" t="s">
        <v>106</v>
      </c>
      <c r="J549" s="158" t="s">
        <v>106</v>
      </c>
      <c r="K549" s="158" t="s">
        <v>791</v>
      </c>
      <c r="L549" s="158" t="s">
        <v>791</v>
      </c>
      <c r="M549" s="248" t="e">
        <f>IF(B549&lt;&gt;"",IF(FIND(B549,Registration!V1)&gt;0,IF(A549&lt;&gt;"","Present","No Vote"),""),"")</f>
        <v>#VALUE!</v>
      </c>
    </row>
    <row r="550" spans="1:13" ht="12.6" customHeight="1" x14ac:dyDescent="0.2">
      <c r="A550" s="214" t="str">
        <f t="shared" si="8"/>
        <v/>
      </c>
      <c r="B550" s="214" t="s">
        <v>1024</v>
      </c>
      <c r="C550" s="158" t="s">
        <v>495</v>
      </c>
      <c r="D550" s="158" t="s">
        <v>106</v>
      </c>
      <c r="E550" s="158" t="s">
        <v>106</v>
      </c>
      <c r="F550" s="158" t="s">
        <v>106</v>
      </c>
      <c r="G550" s="158" t="s">
        <v>106</v>
      </c>
      <c r="H550" s="158" t="s">
        <v>106</v>
      </c>
      <c r="I550" s="158" t="s">
        <v>106</v>
      </c>
      <c r="J550" s="158" t="s">
        <v>106</v>
      </c>
      <c r="K550" s="158" t="s">
        <v>791</v>
      </c>
      <c r="L550" s="158" t="s">
        <v>791</v>
      </c>
      <c r="M550" s="248" t="e">
        <f>IF(B550&lt;&gt;"",IF(FIND(B550,Registration!V1)&gt;0,IF(A550&lt;&gt;"","Present","No Vote"),""),"")</f>
        <v>#VALUE!</v>
      </c>
    </row>
    <row r="551" spans="1:13" ht="12.6" customHeight="1" x14ac:dyDescent="0.2">
      <c r="A551" s="214" t="str">
        <f t="shared" si="8"/>
        <v/>
      </c>
      <c r="B551" s="214" t="s">
        <v>1025</v>
      </c>
      <c r="C551" s="158" t="s">
        <v>495</v>
      </c>
      <c r="D551" s="158" t="s">
        <v>106</v>
      </c>
      <c r="E551" s="158" t="s">
        <v>106</v>
      </c>
      <c r="F551" s="158" t="s">
        <v>106</v>
      </c>
      <c r="G551" s="158" t="s">
        <v>106</v>
      </c>
      <c r="H551" s="158" t="s">
        <v>106</v>
      </c>
      <c r="I551" s="158" t="s">
        <v>106</v>
      </c>
      <c r="J551" s="158" t="s">
        <v>106</v>
      </c>
      <c r="K551" s="158" t="s">
        <v>791</v>
      </c>
      <c r="L551" s="158" t="s">
        <v>791</v>
      </c>
      <c r="M551" s="248" t="e">
        <f>IF(B551&lt;&gt;"",IF(FIND(B551,Registration!V1)&gt;0,IF(A551&lt;&gt;"","Present","No Vote"),""),"")</f>
        <v>#VALUE!</v>
      </c>
    </row>
    <row r="552" spans="1:13" ht="12.6" customHeight="1" x14ac:dyDescent="0.2">
      <c r="A552" s="214" t="str">
        <f t="shared" si="8"/>
        <v/>
      </c>
      <c r="B552" s="214" t="s">
        <v>1026</v>
      </c>
      <c r="C552" s="158" t="s">
        <v>495</v>
      </c>
      <c r="D552" s="158" t="s">
        <v>106</v>
      </c>
      <c r="E552" s="158" t="s">
        <v>106</v>
      </c>
      <c r="F552" s="158" t="s">
        <v>106</v>
      </c>
      <c r="G552" s="158" t="s">
        <v>106</v>
      </c>
      <c r="H552" s="158" t="s">
        <v>106</v>
      </c>
      <c r="I552" s="158" t="s">
        <v>106</v>
      </c>
      <c r="J552" s="158" t="s">
        <v>106</v>
      </c>
      <c r="K552" s="158" t="s">
        <v>791</v>
      </c>
      <c r="L552" s="158" t="s">
        <v>791</v>
      </c>
      <c r="M552" s="248" t="e">
        <f>IF(B552&lt;&gt;"",IF(FIND(B552,Registration!V1)&gt;0,IF(A552&lt;&gt;"","Present","No Vote"),""),"")</f>
        <v>#VALUE!</v>
      </c>
    </row>
    <row r="553" spans="1:13" ht="12.6" customHeight="1" x14ac:dyDescent="0.2">
      <c r="A553" s="214" t="str">
        <f t="shared" si="8"/>
        <v/>
      </c>
      <c r="B553" s="214" t="s">
        <v>5554</v>
      </c>
      <c r="C553" s="158" t="s">
        <v>500</v>
      </c>
      <c r="D553" s="158" t="s">
        <v>106</v>
      </c>
      <c r="E553" s="158" t="s">
        <v>106</v>
      </c>
      <c r="F553" s="158" t="s">
        <v>106</v>
      </c>
      <c r="G553" s="158" t="s">
        <v>106</v>
      </c>
      <c r="H553" s="158" t="s">
        <v>106</v>
      </c>
      <c r="I553" s="158" t="s">
        <v>106</v>
      </c>
      <c r="J553" s="158" t="s">
        <v>106</v>
      </c>
      <c r="K553" s="158" t="s">
        <v>791</v>
      </c>
      <c r="L553" s="158" t="s">
        <v>791</v>
      </c>
      <c r="M553" s="248" t="e">
        <f>IF(B553&lt;&gt;"",IF(FIND(B553,Registration!V1)&gt;0,IF(A553&lt;&gt;"","Present","No Vote"),""),"")</f>
        <v>#VALUE!</v>
      </c>
    </row>
    <row r="554" spans="1:13" ht="12.6" customHeight="1" x14ac:dyDescent="0.2">
      <c r="A554" s="214" t="str">
        <f t="shared" si="8"/>
        <v/>
      </c>
      <c r="B554" s="214" t="s">
        <v>1027</v>
      </c>
      <c r="C554" s="158" t="s">
        <v>503</v>
      </c>
      <c r="D554" s="158" t="s">
        <v>106</v>
      </c>
      <c r="E554" s="158" t="s">
        <v>106</v>
      </c>
      <c r="F554" s="158" t="s">
        <v>106</v>
      </c>
      <c r="G554" s="158" t="s">
        <v>106</v>
      </c>
      <c r="H554" s="158" t="s">
        <v>106</v>
      </c>
      <c r="I554" s="158" t="s">
        <v>106</v>
      </c>
      <c r="J554" s="158" t="s">
        <v>106</v>
      </c>
      <c r="K554" s="158" t="s">
        <v>791</v>
      </c>
      <c r="L554" s="158" t="s">
        <v>791</v>
      </c>
      <c r="M554" s="248" t="e">
        <f>IF(B554&lt;&gt;"",IF(FIND(B554,Registration!V1)&gt;0,IF(A554&lt;&gt;"","Present","No Vote"),""),"")</f>
        <v>#VALUE!</v>
      </c>
    </row>
    <row r="555" spans="1:13" ht="12.6" customHeight="1" x14ac:dyDescent="0.2">
      <c r="A555" s="214" t="str">
        <f t="shared" si="8"/>
        <v/>
      </c>
      <c r="B555" s="214" t="s">
        <v>1028</v>
      </c>
      <c r="C555" s="158" t="s">
        <v>495</v>
      </c>
      <c r="D555" s="158" t="s">
        <v>106</v>
      </c>
      <c r="E555" s="158" t="s">
        <v>106</v>
      </c>
      <c r="F555" s="158" t="s">
        <v>106</v>
      </c>
      <c r="G555" s="158" t="s">
        <v>106</v>
      </c>
      <c r="H555" s="158" t="s">
        <v>106</v>
      </c>
      <c r="I555" s="158" t="s">
        <v>106</v>
      </c>
      <c r="J555" s="158" t="s">
        <v>106</v>
      </c>
      <c r="K555" s="158" t="s">
        <v>791</v>
      </c>
      <c r="L555" s="158" t="s">
        <v>791</v>
      </c>
      <c r="M555" s="248" t="e">
        <f>IF(B555&lt;&gt;"",IF(FIND(B555,Registration!V1)&gt;0,IF(A555&lt;&gt;"","Present","No Vote"),""),"")</f>
        <v>#VALUE!</v>
      </c>
    </row>
    <row r="556" spans="1:13" ht="12.6" customHeight="1" x14ac:dyDescent="0.2">
      <c r="A556" s="214" t="str">
        <f t="shared" si="8"/>
        <v xml:space="preserve">Qualcomm Austria RFFE GmbH
</v>
      </c>
      <c r="B556" s="214" t="s">
        <v>587</v>
      </c>
      <c r="C556" s="158" t="s">
        <v>495</v>
      </c>
      <c r="D556" s="158" t="s">
        <v>11</v>
      </c>
      <c r="E556" s="158" t="s">
        <v>106</v>
      </c>
      <c r="F556" s="158" t="s">
        <v>11</v>
      </c>
      <c r="G556" s="158" t="s">
        <v>106</v>
      </c>
      <c r="H556" s="158" t="s">
        <v>106</v>
      </c>
      <c r="I556" s="158" t="s">
        <v>11</v>
      </c>
      <c r="J556" s="158" t="s">
        <v>11</v>
      </c>
      <c r="K556" s="158" t="s">
        <v>795</v>
      </c>
      <c r="L556" s="158" t="s">
        <v>795</v>
      </c>
      <c r="M556" s="248" t="str">
        <f>IF(B556&lt;&gt;"",IF(FIND(B556,Registration!V1)&gt;0,IF(A556&lt;&gt;"","Present","No Vote"),""),"")</f>
        <v>Present</v>
      </c>
    </row>
    <row r="557" spans="1:13" ht="12.6" customHeight="1" x14ac:dyDescent="0.2">
      <c r="A557" s="214" t="str">
        <f t="shared" si="8"/>
        <v xml:space="preserve">Qualcomm CDMA Technologies
</v>
      </c>
      <c r="B557" s="214" t="s">
        <v>338</v>
      </c>
      <c r="C557" s="158" t="s">
        <v>495</v>
      </c>
      <c r="D557" s="158" t="s">
        <v>11</v>
      </c>
      <c r="E557" s="158" t="s">
        <v>11</v>
      </c>
      <c r="F557" s="158" t="s">
        <v>106</v>
      </c>
      <c r="G557" s="158" t="s">
        <v>11</v>
      </c>
      <c r="H557" s="158" t="s">
        <v>11</v>
      </c>
      <c r="I557" s="158" t="s">
        <v>11</v>
      </c>
      <c r="J557" s="158" t="s">
        <v>11</v>
      </c>
      <c r="K557" s="158" t="s">
        <v>795</v>
      </c>
      <c r="L557" s="158" t="s">
        <v>795</v>
      </c>
      <c r="M557" s="248" t="str">
        <f>IF(B557&lt;&gt;"",IF(FIND(B557,Registration!V1)&gt;0,IF(A557&lt;&gt;"","Present","No Vote"),""),"")</f>
        <v>Present</v>
      </c>
    </row>
    <row r="558" spans="1:13" ht="12.6" customHeight="1" x14ac:dyDescent="0.2">
      <c r="A558" s="214" t="str">
        <f t="shared" si="8"/>
        <v xml:space="preserve">QUALCOMM Europe Inc. - Italy
</v>
      </c>
      <c r="B558" s="214" t="s">
        <v>653</v>
      </c>
      <c r="C558" s="158" t="s">
        <v>495</v>
      </c>
      <c r="D558" s="158" t="s">
        <v>11</v>
      </c>
      <c r="E558" s="158" t="s">
        <v>11</v>
      </c>
      <c r="F558" s="158" t="s">
        <v>106</v>
      </c>
      <c r="G558" s="158" t="s">
        <v>11</v>
      </c>
      <c r="H558" s="158" t="s">
        <v>11</v>
      </c>
      <c r="I558" s="158" t="s">
        <v>11</v>
      </c>
      <c r="J558" s="158" t="s">
        <v>11</v>
      </c>
      <c r="K558" s="158" t="s">
        <v>795</v>
      </c>
      <c r="L558" s="158" t="s">
        <v>795</v>
      </c>
      <c r="M558" s="248" t="str">
        <f>IF(B558&lt;&gt;"",IF(FIND(B558,Registration!V1)&gt;0,IF(A558&lt;&gt;"","Present","No Vote"),""),"")</f>
        <v>Present</v>
      </c>
    </row>
    <row r="559" spans="1:13" ht="12.6" customHeight="1" x14ac:dyDescent="0.2">
      <c r="A559" s="214" t="str">
        <f t="shared" si="8"/>
        <v xml:space="preserve">QUALCOMM Europe Inc. - Spain
</v>
      </c>
      <c r="B559" s="214" t="s">
        <v>597</v>
      </c>
      <c r="C559" s="158" t="s">
        <v>495</v>
      </c>
      <c r="D559" s="158" t="s">
        <v>11</v>
      </c>
      <c r="E559" s="158" t="s">
        <v>11</v>
      </c>
      <c r="F559" s="158" t="s">
        <v>11</v>
      </c>
      <c r="G559" s="158" t="s">
        <v>11</v>
      </c>
      <c r="H559" s="158" t="s">
        <v>11</v>
      </c>
      <c r="I559" s="158" t="s">
        <v>106</v>
      </c>
      <c r="J559" s="158" t="s">
        <v>11</v>
      </c>
      <c r="K559" s="158" t="s">
        <v>795</v>
      </c>
      <c r="L559" s="158" t="s">
        <v>795</v>
      </c>
      <c r="M559" s="248" t="str">
        <f>IF(B559&lt;&gt;"",IF(FIND(B559,Registration!V1)&gt;0,IF(A559&lt;&gt;"","Present","No Vote"),""),"")</f>
        <v>Present</v>
      </c>
    </row>
    <row r="560" spans="1:13" ht="12.6" customHeight="1" x14ac:dyDescent="0.2">
      <c r="A560" s="214" t="str">
        <f t="shared" si="8"/>
        <v/>
      </c>
      <c r="B560" s="214" t="s">
        <v>1029</v>
      </c>
      <c r="C560" s="158" t="s">
        <v>495</v>
      </c>
      <c r="D560" s="158" t="s">
        <v>106</v>
      </c>
      <c r="E560" s="158" t="s">
        <v>106</v>
      </c>
      <c r="F560" s="158" t="s">
        <v>106</v>
      </c>
      <c r="G560" s="158" t="s">
        <v>106</v>
      </c>
      <c r="H560" s="158" t="s">
        <v>106</v>
      </c>
      <c r="I560" s="158" t="s">
        <v>106</v>
      </c>
      <c r="J560" s="158" t="s">
        <v>11</v>
      </c>
      <c r="K560" s="158" t="s">
        <v>791</v>
      </c>
      <c r="L560" s="158" t="s">
        <v>791</v>
      </c>
      <c r="M560" s="248" t="e">
        <f>IF(B560&lt;&gt;"",IF(FIND(B560,Registration!V1)&gt;0,IF(A560&lt;&gt;"","Present","No Vote"),""),"")</f>
        <v>#VALUE!</v>
      </c>
    </row>
    <row r="561" spans="1:13" ht="12.6" customHeight="1" x14ac:dyDescent="0.2">
      <c r="A561" s="214" t="str">
        <f t="shared" si="8"/>
        <v xml:space="preserve">Qualcomm Finland RFFE Oy
</v>
      </c>
      <c r="B561" s="214" t="s">
        <v>476</v>
      </c>
      <c r="C561" s="158" t="s">
        <v>495</v>
      </c>
      <c r="D561" s="158" t="s">
        <v>106</v>
      </c>
      <c r="E561" s="158" t="s">
        <v>11</v>
      </c>
      <c r="F561" s="158" t="s">
        <v>106</v>
      </c>
      <c r="G561" s="158" t="s">
        <v>11</v>
      </c>
      <c r="H561" s="158" t="s">
        <v>106</v>
      </c>
      <c r="I561" s="158" t="s">
        <v>11</v>
      </c>
      <c r="J561" s="158" t="s">
        <v>11</v>
      </c>
      <c r="K561" s="158" t="s">
        <v>795</v>
      </c>
      <c r="L561" s="158" t="s">
        <v>795</v>
      </c>
      <c r="M561" s="248" t="str">
        <f>IF(B561&lt;&gt;"",IF(FIND(B561,Registration!V1)&gt;0,IF(A561&lt;&gt;"","Present","No Vote"),""),"")</f>
        <v>Present</v>
      </c>
    </row>
    <row r="562" spans="1:13" ht="12.6" customHeight="1" x14ac:dyDescent="0.2">
      <c r="A562" s="214" t="str">
        <f t="shared" si="8"/>
        <v xml:space="preserve">Qualcomm France
</v>
      </c>
      <c r="B562" s="214" t="s">
        <v>4973</v>
      </c>
      <c r="C562" s="158" t="s">
        <v>495</v>
      </c>
      <c r="D562" s="158" t="s">
        <v>11</v>
      </c>
      <c r="E562" s="158" t="s">
        <v>11</v>
      </c>
      <c r="F562" s="158" t="s">
        <v>106</v>
      </c>
      <c r="G562" s="158" t="s">
        <v>11</v>
      </c>
      <c r="H562" s="158" t="s">
        <v>11</v>
      </c>
      <c r="I562" s="158" t="s">
        <v>11</v>
      </c>
      <c r="J562" s="158" t="s">
        <v>11</v>
      </c>
      <c r="K562" s="158" t="s">
        <v>795</v>
      </c>
      <c r="L562" s="158" t="s">
        <v>795</v>
      </c>
      <c r="M562" s="248" t="str">
        <f>IF(B562&lt;&gt;"",IF(FIND(B562,Registration!V1)&gt;0,IF(A562&lt;&gt;"","Present","No Vote"),""),"")</f>
        <v>Present</v>
      </c>
    </row>
    <row r="563" spans="1:13" ht="12.6" customHeight="1" x14ac:dyDescent="0.2">
      <c r="A563" s="214" t="str">
        <f t="shared" si="8"/>
        <v xml:space="preserve">Qualcomm Incorporated
</v>
      </c>
      <c r="B563" s="214" t="s">
        <v>467</v>
      </c>
      <c r="C563" s="158" t="s">
        <v>500</v>
      </c>
      <c r="D563" s="158" t="s">
        <v>106</v>
      </c>
      <c r="E563" s="158" t="s">
        <v>11</v>
      </c>
      <c r="F563" s="158" t="s">
        <v>11</v>
      </c>
      <c r="G563" s="158" t="s">
        <v>11</v>
      </c>
      <c r="H563" s="158" t="s">
        <v>106</v>
      </c>
      <c r="I563" s="158" t="s">
        <v>11</v>
      </c>
      <c r="J563" s="158" t="s">
        <v>11</v>
      </c>
      <c r="K563" s="158" t="s">
        <v>795</v>
      </c>
      <c r="L563" s="158" t="s">
        <v>795</v>
      </c>
      <c r="M563" s="248" t="str">
        <f>IF(B563&lt;&gt;"",IF(FIND(B563,Registration!V1)&gt;0,IF(A563&lt;&gt;"","Present","No Vote"),""),"")</f>
        <v>Present</v>
      </c>
    </row>
    <row r="564" spans="1:13" ht="12.6" customHeight="1" x14ac:dyDescent="0.2">
      <c r="A564" s="214" t="str">
        <f t="shared" si="8"/>
        <v xml:space="preserve">Qualcomm India Pvt Ltd
</v>
      </c>
      <c r="B564" s="214" t="s">
        <v>527</v>
      </c>
      <c r="C564" s="158" t="s">
        <v>509</v>
      </c>
      <c r="D564" s="158" t="s">
        <v>106</v>
      </c>
      <c r="E564" s="158" t="s">
        <v>11</v>
      </c>
      <c r="F564" s="158" t="s">
        <v>11</v>
      </c>
      <c r="G564" s="158" t="s">
        <v>106</v>
      </c>
      <c r="H564" s="158" t="s">
        <v>106</v>
      </c>
      <c r="I564" s="158" t="s">
        <v>11</v>
      </c>
      <c r="J564" s="158" t="s">
        <v>11</v>
      </c>
      <c r="K564" s="158" t="s">
        <v>795</v>
      </c>
      <c r="L564" s="158" t="s">
        <v>795</v>
      </c>
      <c r="M564" s="248" t="e">
        <f>IF(B564&lt;&gt;"",IF(FIND(B564,Registration!V1)&gt;0,IF(A564&lt;&gt;"","Present","No Vote"),""),"")</f>
        <v>#VALUE!</v>
      </c>
    </row>
    <row r="565" spans="1:13" ht="12.6" customHeight="1" x14ac:dyDescent="0.2">
      <c r="A565" s="214" t="str">
        <f t="shared" si="8"/>
        <v/>
      </c>
      <c r="B565" s="214" t="s">
        <v>5555</v>
      </c>
      <c r="C565" s="158" t="s">
        <v>495</v>
      </c>
      <c r="D565" s="158" t="s">
        <v>106</v>
      </c>
      <c r="E565" s="158" t="s">
        <v>106</v>
      </c>
      <c r="F565" s="158" t="s">
        <v>106</v>
      </c>
      <c r="G565" s="158" t="s">
        <v>106</v>
      </c>
      <c r="H565" s="158" t="s">
        <v>106</v>
      </c>
      <c r="I565" s="158" t="s">
        <v>106</v>
      </c>
      <c r="J565" s="158" t="s">
        <v>11</v>
      </c>
      <c r="K565" s="158" t="s">
        <v>791</v>
      </c>
      <c r="L565" s="158" t="s">
        <v>791</v>
      </c>
      <c r="M565" s="248" t="e">
        <f>IF(B565&lt;&gt;"",IF(FIND(B565,Registration!V1)&gt;0,IF(A565&lt;&gt;"","Present","No Vote"),""),"")</f>
        <v>#VALUE!</v>
      </c>
    </row>
    <row r="566" spans="1:13" ht="12.6" customHeight="1" x14ac:dyDescent="0.2">
      <c r="A566" s="214" t="str">
        <f t="shared" si="8"/>
        <v xml:space="preserve">QUALCOMM JAPAN LLC.
</v>
      </c>
      <c r="B566" s="214" t="s">
        <v>596</v>
      </c>
      <c r="C566" s="158" t="s">
        <v>505</v>
      </c>
      <c r="D566" s="158" t="s">
        <v>11</v>
      </c>
      <c r="E566" s="158" t="s">
        <v>11</v>
      </c>
      <c r="F566" s="158" t="s">
        <v>11</v>
      </c>
      <c r="G566" s="158" t="s">
        <v>11</v>
      </c>
      <c r="H566" s="158" t="s">
        <v>106</v>
      </c>
      <c r="I566" s="158" t="s">
        <v>11</v>
      </c>
      <c r="J566" s="158" t="s">
        <v>11</v>
      </c>
      <c r="K566" s="158" t="s">
        <v>795</v>
      </c>
      <c r="L566" s="158" t="s">
        <v>795</v>
      </c>
      <c r="M566" s="248" t="str">
        <f>IF(B566&lt;&gt;"",IF(FIND(B566,Registration!V1)&gt;0,IF(A566&lt;&gt;"","Present","No Vote"),""),"")</f>
        <v>Present</v>
      </c>
    </row>
    <row r="567" spans="1:13" ht="12.6" customHeight="1" x14ac:dyDescent="0.2">
      <c r="A567" s="214" t="str">
        <f t="shared" si="8"/>
        <v xml:space="preserve">Qualcomm Korea
</v>
      </c>
      <c r="B567" s="214" t="s">
        <v>528</v>
      </c>
      <c r="C567" s="158" t="s">
        <v>529</v>
      </c>
      <c r="D567" s="158" t="s">
        <v>106</v>
      </c>
      <c r="E567" s="158" t="s">
        <v>106</v>
      </c>
      <c r="F567" s="158" t="s">
        <v>11</v>
      </c>
      <c r="G567" s="158" t="s">
        <v>11</v>
      </c>
      <c r="H567" s="158" t="s">
        <v>11</v>
      </c>
      <c r="I567" s="158" t="s">
        <v>11</v>
      </c>
      <c r="J567" s="158" t="s">
        <v>11</v>
      </c>
      <c r="K567" s="158" t="s">
        <v>795</v>
      </c>
      <c r="L567" s="158" t="s">
        <v>795</v>
      </c>
      <c r="M567" s="248" t="e">
        <f>IF(B567&lt;&gt;"",IF(FIND(B567,Registration!V1)&gt;0,IF(A567&lt;&gt;"","Present","No Vote"),""),"")</f>
        <v>#VALUE!</v>
      </c>
    </row>
    <row r="568" spans="1:13" ht="12.6" customHeight="1" x14ac:dyDescent="0.2">
      <c r="A568" s="214" t="str">
        <f t="shared" si="8"/>
        <v xml:space="preserve">Qualcomm Tech. Netherlands B.V
</v>
      </c>
      <c r="B568" s="214" t="s">
        <v>662</v>
      </c>
      <c r="C568" s="158" t="s">
        <v>495</v>
      </c>
      <c r="D568" s="158" t="s">
        <v>106</v>
      </c>
      <c r="E568" s="158" t="s">
        <v>106</v>
      </c>
      <c r="F568" s="158" t="s">
        <v>11</v>
      </c>
      <c r="G568" s="158" t="s">
        <v>106</v>
      </c>
      <c r="H568" s="158" t="s">
        <v>11</v>
      </c>
      <c r="I568" s="158" t="s">
        <v>11</v>
      </c>
      <c r="J568" s="158" t="s">
        <v>11</v>
      </c>
      <c r="K568" s="158" t="s">
        <v>795</v>
      </c>
      <c r="L568" s="158" t="s">
        <v>795</v>
      </c>
      <c r="M568" s="248" t="e">
        <f>IF(B568&lt;&gt;"",IF(FIND(B568,Registration!V1)&gt;0,IF(A568&lt;&gt;"","Present","No Vote"),""),"")</f>
        <v>#VALUE!</v>
      </c>
    </row>
    <row r="569" spans="1:13" ht="12.6" customHeight="1" x14ac:dyDescent="0.2">
      <c r="A569" s="214" t="str">
        <f t="shared" si="8"/>
        <v xml:space="preserve">Qualcomm Technologies Int
</v>
      </c>
      <c r="B569" s="214" t="s">
        <v>572</v>
      </c>
      <c r="C569" s="158" t="s">
        <v>495</v>
      </c>
      <c r="D569" s="158" t="s">
        <v>11</v>
      </c>
      <c r="E569" s="158" t="s">
        <v>11</v>
      </c>
      <c r="F569" s="158" t="s">
        <v>11</v>
      </c>
      <c r="G569" s="158" t="s">
        <v>11</v>
      </c>
      <c r="H569" s="158" t="s">
        <v>11</v>
      </c>
      <c r="I569" s="158" t="s">
        <v>11</v>
      </c>
      <c r="J569" s="158" t="s">
        <v>11</v>
      </c>
      <c r="K569" s="158" t="s">
        <v>795</v>
      </c>
      <c r="L569" s="158" t="s">
        <v>795</v>
      </c>
      <c r="M569" s="248" t="e">
        <f>IF(B569&lt;&gt;"",IF(FIND(B569,Registration!V1)&gt;0,IF(A569&lt;&gt;"","Present","No Vote"),""),"")</f>
        <v>#VALUE!</v>
      </c>
    </row>
    <row r="570" spans="1:13" ht="12.6" customHeight="1" x14ac:dyDescent="0.2">
      <c r="A570" s="214" t="str">
        <f t="shared" si="8"/>
        <v/>
      </c>
      <c r="B570" s="214" t="s">
        <v>1030</v>
      </c>
      <c r="C570" s="158" t="s">
        <v>495</v>
      </c>
      <c r="D570" s="158" t="s">
        <v>106</v>
      </c>
      <c r="E570" s="158" t="s">
        <v>106</v>
      </c>
      <c r="F570" s="158" t="s">
        <v>106</v>
      </c>
      <c r="G570" s="158" t="s">
        <v>106</v>
      </c>
      <c r="H570" s="158" t="s">
        <v>106</v>
      </c>
      <c r="I570" s="158" t="s">
        <v>106</v>
      </c>
      <c r="J570" s="158" t="s">
        <v>11</v>
      </c>
      <c r="K570" s="158" t="s">
        <v>791</v>
      </c>
      <c r="L570" s="158" t="s">
        <v>791</v>
      </c>
      <c r="M570" s="248" t="str">
        <f>IF(B570&lt;&gt;"",IF(FIND(B570,Registration!V1)&gt;0,IF(A570&lt;&gt;"","Present","No Vote"),""),"")</f>
        <v>No Vote</v>
      </c>
    </row>
    <row r="571" spans="1:13" ht="12.6" customHeight="1" x14ac:dyDescent="0.2">
      <c r="A571" s="214" t="str">
        <f t="shared" si="8"/>
        <v/>
      </c>
      <c r="B571" s="214" t="s">
        <v>5556</v>
      </c>
      <c r="C571" s="158" t="s">
        <v>503</v>
      </c>
      <c r="D571" s="158" t="s">
        <v>106</v>
      </c>
      <c r="E571" s="158" t="s">
        <v>106</v>
      </c>
      <c r="F571" s="158" t="s">
        <v>106</v>
      </c>
      <c r="G571" s="158" t="s">
        <v>106</v>
      </c>
      <c r="H571" s="158" t="s">
        <v>106</v>
      </c>
      <c r="I571" s="158" t="s">
        <v>106</v>
      </c>
      <c r="J571" s="158" t="s">
        <v>106</v>
      </c>
      <c r="K571" s="158" t="s">
        <v>791</v>
      </c>
      <c r="L571" s="158" t="s">
        <v>791</v>
      </c>
      <c r="M571" s="248" t="e">
        <f>IF(B571&lt;&gt;"",IF(FIND(B571,Registration!V1)&gt;0,IF(A571&lt;&gt;"","Present","No Vote"),""),"")</f>
        <v>#VALUE!</v>
      </c>
    </row>
    <row r="572" spans="1:13" ht="12.6" customHeight="1" x14ac:dyDescent="0.2">
      <c r="A572" s="214" t="str">
        <f t="shared" si="8"/>
        <v/>
      </c>
      <c r="B572" s="214" t="s">
        <v>1031</v>
      </c>
      <c r="C572" s="158" t="s">
        <v>503</v>
      </c>
      <c r="D572" s="158" t="s">
        <v>106</v>
      </c>
      <c r="E572" s="158" t="s">
        <v>106</v>
      </c>
      <c r="F572" s="158" t="s">
        <v>106</v>
      </c>
      <c r="G572" s="158" t="s">
        <v>106</v>
      </c>
      <c r="H572" s="158" t="s">
        <v>106</v>
      </c>
      <c r="I572" s="158" t="s">
        <v>106</v>
      </c>
      <c r="J572" s="158" t="s">
        <v>106</v>
      </c>
      <c r="K572" s="158" t="s">
        <v>791</v>
      </c>
      <c r="L572" s="158" t="s">
        <v>791</v>
      </c>
      <c r="M572" s="248" t="e">
        <f>IF(B572&lt;&gt;"",IF(FIND(B572,Registration!V1)&gt;0,IF(A572&lt;&gt;"","Present","No Vote"),""),"")</f>
        <v>#VALUE!</v>
      </c>
    </row>
    <row r="573" spans="1:13" ht="12.6" customHeight="1" x14ac:dyDescent="0.2">
      <c r="A573" s="214" t="str">
        <f t="shared" si="8"/>
        <v xml:space="preserve">Quixoticity
</v>
      </c>
      <c r="B573" s="214" t="s">
        <v>559</v>
      </c>
      <c r="C573" s="158" t="s">
        <v>495</v>
      </c>
      <c r="D573" s="158" t="s">
        <v>11</v>
      </c>
      <c r="E573" s="158" t="s">
        <v>11</v>
      </c>
      <c r="F573" s="158" t="s">
        <v>106</v>
      </c>
      <c r="G573" s="158" t="s">
        <v>106</v>
      </c>
      <c r="H573" s="158" t="s">
        <v>11</v>
      </c>
      <c r="I573" s="158" t="s">
        <v>11</v>
      </c>
      <c r="J573" s="158" t="s">
        <v>11</v>
      </c>
      <c r="K573" s="158" t="s">
        <v>795</v>
      </c>
      <c r="L573" s="158" t="s">
        <v>795</v>
      </c>
      <c r="M573" s="248" t="str">
        <f>IF(B573&lt;&gt;"",IF(FIND(B573,Registration!V1)&gt;0,IF(A573&lt;&gt;"","Present","No Vote"),""),"")</f>
        <v>Present</v>
      </c>
    </row>
    <row r="574" spans="1:13" ht="12.6" customHeight="1" x14ac:dyDescent="0.2">
      <c r="A574" s="214" t="str">
        <f t="shared" si="8"/>
        <v/>
      </c>
      <c r="B574" s="214" t="s">
        <v>523</v>
      </c>
      <c r="C574" s="158" t="s">
        <v>495</v>
      </c>
      <c r="D574" s="158" t="s">
        <v>106</v>
      </c>
      <c r="E574" s="158" t="s">
        <v>106</v>
      </c>
      <c r="F574" s="158" t="s">
        <v>106</v>
      </c>
      <c r="G574" s="158" t="s">
        <v>106</v>
      </c>
      <c r="H574" s="158" t="s">
        <v>106</v>
      </c>
      <c r="I574" s="158" t="s">
        <v>106</v>
      </c>
      <c r="J574" s="158" t="s">
        <v>106</v>
      </c>
      <c r="K574" s="158" t="s">
        <v>791</v>
      </c>
      <c r="L574" s="158" t="s">
        <v>791</v>
      </c>
      <c r="M574" s="248" t="e">
        <f>IF(B574&lt;&gt;"",IF(FIND(B574,Registration!V1)&gt;0,IF(A574&lt;&gt;"","Present","No Vote"),""),"")</f>
        <v>#VALUE!</v>
      </c>
    </row>
    <row r="575" spans="1:13" ht="12.6" customHeight="1" x14ac:dyDescent="0.2">
      <c r="A575" s="214" t="str">
        <f t="shared" si="8"/>
        <v/>
      </c>
      <c r="B575" s="214" t="s">
        <v>510</v>
      </c>
      <c r="C575" s="158" t="s">
        <v>505</v>
      </c>
      <c r="D575" s="158" t="s">
        <v>106</v>
      </c>
      <c r="E575" s="158" t="s">
        <v>106</v>
      </c>
      <c r="F575" s="158" t="s">
        <v>106</v>
      </c>
      <c r="G575" s="158" t="s">
        <v>106</v>
      </c>
      <c r="H575" s="158" t="s">
        <v>106</v>
      </c>
      <c r="I575" s="158" t="s">
        <v>106</v>
      </c>
      <c r="J575" s="158" t="s">
        <v>106</v>
      </c>
      <c r="K575" s="158" t="s">
        <v>791</v>
      </c>
      <c r="L575" s="158" t="s">
        <v>791</v>
      </c>
      <c r="M575" s="248" t="str">
        <f>IF(B575&lt;&gt;"",IF(FIND(B575,Registration!V1)&gt;0,IF(A575&lt;&gt;"","Present","No Vote"),""),"")</f>
        <v>No Vote</v>
      </c>
    </row>
    <row r="576" spans="1:13" ht="12.6" customHeight="1" x14ac:dyDescent="0.2">
      <c r="A576" s="214" t="str">
        <f t="shared" si="8"/>
        <v/>
      </c>
      <c r="B576" s="214" t="s">
        <v>1032</v>
      </c>
      <c r="C576" s="158" t="s">
        <v>495</v>
      </c>
      <c r="D576" s="158" t="s">
        <v>106</v>
      </c>
      <c r="E576" s="158" t="s">
        <v>106</v>
      </c>
      <c r="F576" s="158" t="s">
        <v>106</v>
      </c>
      <c r="G576" s="158" t="s">
        <v>106</v>
      </c>
      <c r="H576" s="158" t="s">
        <v>106</v>
      </c>
      <c r="I576" s="158" t="s">
        <v>106</v>
      </c>
      <c r="J576" s="158" t="s">
        <v>106</v>
      </c>
      <c r="K576" s="158" t="s">
        <v>791</v>
      </c>
      <c r="L576" s="158" t="s">
        <v>791</v>
      </c>
      <c r="M576" s="248" t="e">
        <f>IF(B576&lt;&gt;"",IF(FIND(B576,Registration!V1)&gt;0,IF(A576&lt;&gt;"","Present","No Vote"),""),"")</f>
        <v>#VALUE!</v>
      </c>
    </row>
    <row r="577" spans="1:13" ht="12.6" customHeight="1" x14ac:dyDescent="0.2">
      <c r="A577" s="214" t="str">
        <f t="shared" si="8"/>
        <v/>
      </c>
      <c r="B577" s="214" t="s">
        <v>1033</v>
      </c>
      <c r="C577" s="158" t="s">
        <v>500</v>
      </c>
      <c r="D577" s="158" t="s">
        <v>106</v>
      </c>
      <c r="E577" s="158" t="s">
        <v>106</v>
      </c>
      <c r="F577" s="158" t="s">
        <v>106</v>
      </c>
      <c r="G577" s="158" t="s">
        <v>106</v>
      </c>
      <c r="H577" s="158" t="s">
        <v>106</v>
      </c>
      <c r="I577" s="158" t="s">
        <v>106</v>
      </c>
      <c r="J577" s="158" t="s">
        <v>106</v>
      </c>
      <c r="K577" s="158" t="s">
        <v>791</v>
      </c>
      <c r="L577" s="158" t="s">
        <v>791</v>
      </c>
      <c r="M577" s="248" t="e">
        <f>IF(B577&lt;&gt;"",IF(FIND(B577,Registration!V1)&gt;0,IF(A577&lt;&gt;"","Present","No Vote"),""),"")</f>
        <v>#VALUE!</v>
      </c>
    </row>
    <row r="578" spans="1:13" ht="12.6" customHeight="1" x14ac:dyDescent="0.2">
      <c r="A578" s="214" t="str">
        <f t="shared" si="8"/>
        <v xml:space="preserve">Reliance Jio
</v>
      </c>
      <c r="B578" s="214" t="s">
        <v>404</v>
      </c>
      <c r="C578" s="158" t="s">
        <v>509</v>
      </c>
      <c r="D578" s="158" t="s">
        <v>106</v>
      </c>
      <c r="E578" s="158" t="s">
        <v>106</v>
      </c>
      <c r="F578" s="158" t="s">
        <v>106</v>
      </c>
      <c r="G578" s="158" t="s">
        <v>106</v>
      </c>
      <c r="H578" s="158" t="s">
        <v>106</v>
      </c>
      <c r="I578" s="158" t="s">
        <v>11</v>
      </c>
      <c r="J578" s="158" t="s">
        <v>106</v>
      </c>
      <c r="K578" s="158" t="s">
        <v>795</v>
      </c>
      <c r="L578" s="158" t="s">
        <v>791</v>
      </c>
      <c r="M578" s="248" t="str">
        <f>IF(B578&lt;&gt;"",IF(FIND(B578,Registration!V1)&gt;0,IF(A578&lt;&gt;"","Present","No Vote"),""),"")</f>
        <v>Present</v>
      </c>
    </row>
    <row r="579" spans="1:13" ht="12.6" customHeight="1" x14ac:dyDescent="0.2">
      <c r="A579" s="214" t="str">
        <f t="shared" ref="A579:A642" si="9">IF(AND(K579&lt;&gt;"Yes", L579&lt;&gt;"Yes"),"",B579 &amp; CHAR(10))</f>
        <v/>
      </c>
      <c r="B579" s="214" t="s">
        <v>1034</v>
      </c>
      <c r="C579" s="158" t="s">
        <v>495</v>
      </c>
      <c r="D579" s="158" t="s">
        <v>106</v>
      </c>
      <c r="E579" s="158" t="s">
        <v>106</v>
      </c>
      <c r="F579" s="158" t="s">
        <v>106</v>
      </c>
      <c r="G579" s="158" t="s">
        <v>106</v>
      </c>
      <c r="H579" s="158" t="s">
        <v>106</v>
      </c>
      <c r="I579" s="158" t="s">
        <v>106</v>
      </c>
      <c r="J579" s="158" t="s">
        <v>106</v>
      </c>
      <c r="K579" s="158" t="s">
        <v>791</v>
      </c>
      <c r="L579" s="158" t="s">
        <v>791</v>
      </c>
      <c r="M579" s="248" t="e">
        <f>IF(B579&lt;&gt;"",IF(FIND(B579,Registration!V1)&gt;0,IF(A579&lt;&gt;"","Present","No Vote"),""),"")</f>
        <v>#VALUE!</v>
      </c>
    </row>
    <row r="580" spans="1:13" ht="12.6" customHeight="1" x14ac:dyDescent="0.2">
      <c r="A580" s="214" t="str">
        <f t="shared" si="9"/>
        <v xml:space="preserve">ROBERT BOSCH GmbH
</v>
      </c>
      <c r="B580" s="214" t="s">
        <v>611</v>
      </c>
      <c r="C580" s="158" t="s">
        <v>495</v>
      </c>
      <c r="D580" s="158" t="s">
        <v>106</v>
      </c>
      <c r="E580" s="158" t="s">
        <v>106</v>
      </c>
      <c r="F580" s="158" t="s">
        <v>106</v>
      </c>
      <c r="G580" s="158" t="s">
        <v>106</v>
      </c>
      <c r="H580" s="158" t="s">
        <v>11</v>
      </c>
      <c r="I580" s="158" t="s">
        <v>11</v>
      </c>
      <c r="J580" s="158" t="s">
        <v>106</v>
      </c>
      <c r="K580" s="158" t="s">
        <v>795</v>
      </c>
      <c r="L580" s="158" t="s">
        <v>795</v>
      </c>
      <c r="M580" s="248" t="str">
        <f>IF(B580&lt;&gt;"",IF(FIND(B580,Registration!V1)&gt;0,IF(A580&lt;&gt;"","Present","No Vote"),""),"")</f>
        <v>Present</v>
      </c>
    </row>
    <row r="581" spans="1:13" ht="12.6" customHeight="1" x14ac:dyDescent="0.2">
      <c r="A581" s="214" t="str">
        <f t="shared" si="9"/>
        <v xml:space="preserve">Rogers Communications Canada
</v>
      </c>
      <c r="B581" s="214" t="s">
        <v>690</v>
      </c>
      <c r="C581" s="158" t="s">
        <v>495</v>
      </c>
      <c r="D581" s="158" t="s">
        <v>11</v>
      </c>
      <c r="E581" s="158" t="s">
        <v>11</v>
      </c>
      <c r="F581" s="158" t="s">
        <v>106</v>
      </c>
      <c r="G581" s="158" t="s">
        <v>106</v>
      </c>
      <c r="H581" s="158" t="s">
        <v>11</v>
      </c>
      <c r="I581" s="158" t="s">
        <v>106</v>
      </c>
      <c r="J581" s="158" t="s">
        <v>11</v>
      </c>
      <c r="K581" s="158" t="s">
        <v>795</v>
      </c>
      <c r="L581" s="158" t="s">
        <v>795</v>
      </c>
      <c r="M581" s="248" t="e">
        <f>IF(B581&lt;&gt;"",IF(FIND(B581,Registration!V1)&gt;0,IF(A581&lt;&gt;"","Present","No Vote"),""),"")</f>
        <v>#VALUE!</v>
      </c>
    </row>
    <row r="582" spans="1:13" ht="12.6" customHeight="1" x14ac:dyDescent="0.2">
      <c r="A582" s="214" t="str">
        <f t="shared" si="9"/>
        <v/>
      </c>
      <c r="B582" s="214" t="s">
        <v>1035</v>
      </c>
      <c r="C582" s="158" t="s">
        <v>495</v>
      </c>
      <c r="D582" s="158" t="s">
        <v>106</v>
      </c>
      <c r="E582" s="158" t="s">
        <v>106</v>
      </c>
      <c r="F582" s="158" t="s">
        <v>106</v>
      </c>
      <c r="G582" s="158" t="s">
        <v>106</v>
      </c>
      <c r="H582" s="158" t="s">
        <v>106</v>
      </c>
      <c r="I582" s="158" t="s">
        <v>106</v>
      </c>
      <c r="J582" s="158" t="s">
        <v>106</v>
      </c>
      <c r="K582" s="158" t="s">
        <v>791</v>
      </c>
      <c r="L582" s="158" t="s">
        <v>791</v>
      </c>
      <c r="M582" s="248" t="e">
        <f>IF(B582&lt;&gt;"",IF(FIND(B582,Registration!V1)&gt;0,IF(A582&lt;&gt;"","Present","No Vote"),""),"")</f>
        <v>#VALUE!</v>
      </c>
    </row>
    <row r="583" spans="1:13" ht="12.6" customHeight="1" x14ac:dyDescent="0.2">
      <c r="A583" s="214" t="str">
        <f t="shared" si="9"/>
        <v xml:space="preserve">Saankhya Labs
</v>
      </c>
      <c r="B583" s="214" t="s">
        <v>723</v>
      </c>
      <c r="C583" s="158" t="s">
        <v>509</v>
      </c>
      <c r="D583" s="158" t="s">
        <v>106</v>
      </c>
      <c r="E583" s="158" t="s">
        <v>106</v>
      </c>
      <c r="F583" s="158" t="s">
        <v>106</v>
      </c>
      <c r="G583" s="158" t="s">
        <v>106</v>
      </c>
      <c r="H583" s="158" t="s">
        <v>106</v>
      </c>
      <c r="I583" s="158" t="s">
        <v>11</v>
      </c>
      <c r="J583" s="158" t="s">
        <v>106</v>
      </c>
      <c r="K583" s="158" t="s">
        <v>795</v>
      </c>
      <c r="L583" s="158" t="s">
        <v>791</v>
      </c>
      <c r="M583" s="248" t="e">
        <f>IF(B583&lt;&gt;"",IF(FIND(B583,Registration!V1)&gt;0,IF(A583&lt;&gt;"","Present","No Vote"),""),"")</f>
        <v>#VALUE!</v>
      </c>
    </row>
    <row r="584" spans="1:13" ht="12.6" customHeight="1" x14ac:dyDescent="0.2">
      <c r="A584" s="214" t="str">
        <f t="shared" si="9"/>
        <v/>
      </c>
      <c r="B584" s="214" t="s">
        <v>1036</v>
      </c>
      <c r="C584" s="158" t="s">
        <v>495</v>
      </c>
      <c r="D584" s="158" t="s">
        <v>106</v>
      </c>
      <c r="E584" s="158" t="s">
        <v>106</v>
      </c>
      <c r="F584" s="158" t="s">
        <v>106</v>
      </c>
      <c r="G584" s="158" t="s">
        <v>106</v>
      </c>
      <c r="H584" s="158" t="s">
        <v>106</v>
      </c>
      <c r="I584" s="158" t="s">
        <v>106</v>
      </c>
      <c r="J584" s="158" t="s">
        <v>106</v>
      </c>
      <c r="K584" s="158" t="s">
        <v>791</v>
      </c>
      <c r="L584" s="158" t="s">
        <v>791</v>
      </c>
      <c r="M584" s="248" t="e">
        <f>IF(B584&lt;&gt;"",IF(FIND(B584,Registration!V1)&gt;0,IF(A584&lt;&gt;"","Present","No Vote"),""),"")</f>
        <v>#VALUE!</v>
      </c>
    </row>
    <row r="585" spans="1:13" ht="12.6" customHeight="1" x14ac:dyDescent="0.2">
      <c r="A585" s="214" t="str">
        <f t="shared" si="9"/>
        <v/>
      </c>
      <c r="B585" s="214" t="s">
        <v>5557</v>
      </c>
      <c r="C585" s="158" t="s">
        <v>509</v>
      </c>
      <c r="D585" s="158" t="s">
        <v>106</v>
      </c>
      <c r="E585" s="158" t="s">
        <v>106</v>
      </c>
      <c r="F585" s="158" t="s">
        <v>106</v>
      </c>
      <c r="G585" s="158" t="s">
        <v>106</v>
      </c>
      <c r="H585" s="158" t="s">
        <v>106</v>
      </c>
      <c r="I585" s="158" t="s">
        <v>106</v>
      </c>
      <c r="J585" s="158" t="s">
        <v>106</v>
      </c>
      <c r="K585" s="158" t="s">
        <v>791</v>
      </c>
      <c r="L585" s="158" t="s">
        <v>791</v>
      </c>
      <c r="M585" s="248" t="e">
        <f>IF(B585&lt;&gt;"",IF(FIND(B585,Registration!V1)&gt;0,IF(A585&lt;&gt;"","Present","No Vote"),""),"")</f>
        <v>#VALUE!</v>
      </c>
    </row>
    <row r="586" spans="1:13" ht="12.6" customHeight="1" x14ac:dyDescent="0.2">
      <c r="A586" s="214" t="str">
        <f t="shared" si="9"/>
        <v xml:space="preserve">Samsung Electronics Benelux BV
</v>
      </c>
      <c r="B586" s="214" t="s">
        <v>547</v>
      </c>
      <c r="C586" s="158" t="s">
        <v>495</v>
      </c>
      <c r="D586" s="158" t="s">
        <v>11</v>
      </c>
      <c r="E586" s="158" t="s">
        <v>11</v>
      </c>
      <c r="F586" s="158" t="s">
        <v>11</v>
      </c>
      <c r="G586" s="158" t="s">
        <v>11</v>
      </c>
      <c r="H586" s="158" t="s">
        <v>106</v>
      </c>
      <c r="I586" s="158" t="s">
        <v>11</v>
      </c>
      <c r="J586" s="158" t="s">
        <v>11</v>
      </c>
      <c r="K586" s="158" t="s">
        <v>795</v>
      </c>
      <c r="L586" s="158" t="s">
        <v>795</v>
      </c>
      <c r="M586" s="248" t="str">
        <f>IF(B586&lt;&gt;"",IF(FIND(B586,Registration!V1)&gt;0,IF(A586&lt;&gt;"","Present","No Vote"),""),"")</f>
        <v>Present</v>
      </c>
    </row>
    <row r="587" spans="1:13" ht="12.6" customHeight="1" x14ac:dyDescent="0.2">
      <c r="A587" s="214" t="str">
        <f t="shared" si="9"/>
        <v xml:space="preserve">Samsung Electronics Co., Ltd
</v>
      </c>
      <c r="B587" s="214" t="s">
        <v>549</v>
      </c>
      <c r="C587" s="158" t="s">
        <v>529</v>
      </c>
      <c r="D587" s="158" t="s">
        <v>11</v>
      </c>
      <c r="E587" s="158" t="s">
        <v>11</v>
      </c>
      <c r="F587" s="158" t="s">
        <v>11</v>
      </c>
      <c r="G587" s="158" t="s">
        <v>11</v>
      </c>
      <c r="H587" s="158" t="s">
        <v>11</v>
      </c>
      <c r="I587" s="158" t="s">
        <v>11</v>
      </c>
      <c r="J587" s="158" t="s">
        <v>11</v>
      </c>
      <c r="K587" s="158" t="s">
        <v>795</v>
      </c>
      <c r="L587" s="158" t="s">
        <v>795</v>
      </c>
      <c r="M587" s="248" t="str">
        <f>IF(B587&lt;&gt;"",IF(FIND(B587,Registration!V1)&gt;0,IF(A587&lt;&gt;"","Present","No Vote"),""),"")</f>
        <v>Present</v>
      </c>
    </row>
    <row r="588" spans="1:13" ht="12.6" customHeight="1" x14ac:dyDescent="0.2">
      <c r="A588" s="214" t="str">
        <f t="shared" si="9"/>
        <v xml:space="preserve">Samsung Electronics Czech
</v>
      </c>
      <c r="B588" s="214" t="s">
        <v>642</v>
      </c>
      <c r="C588" s="158" t="s">
        <v>495</v>
      </c>
      <c r="D588" s="158" t="s">
        <v>11</v>
      </c>
      <c r="E588" s="158" t="s">
        <v>11</v>
      </c>
      <c r="F588" s="158" t="s">
        <v>106</v>
      </c>
      <c r="G588" s="158" t="s">
        <v>11</v>
      </c>
      <c r="H588" s="158" t="s">
        <v>11</v>
      </c>
      <c r="I588" s="158" t="s">
        <v>106</v>
      </c>
      <c r="J588" s="158" t="s">
        <v>11</v>
      </c>
      <c r="K588" s="158" t="s">
        <v>795</v>
      </c>
      <c r="L588" s="158" t="s">
        <v>795</v>
      </c>
      <c r="M588" s="248" t="str">
        <f>IF(B588&lt;&gt;"",IF(FIND(B588,Registration!V1)&gt;0,IF(A588&lt;&gt;"","Present","No Vote"),""),"")</f>
        <v>Present</v>
      </c>
    </row>
    <row r="589" spans="1:13" ht="12.6" customHeight="1" x14ac:dyDescent="0.2">
      <c r="A589" s="214" t="str">
        <f t="shared" si="9"/>
        <v xml:space="preserve">Samsung Electronics France SA
</v>
      </c>
      <c r="B589" s="214" t="s">
        <v>631</v>
      </c>
      <c r="C589" s="158" t="s">
        <v>495</v>
      </c>
      <c r="D589" s="158" t="s">
        <v>11</v>
      </c>
      <c r="E589" s="158" t="s">
        <v>11</v>
      </c>
      <c r="F589" s="158" t="s">
        <v>11</v>
      </c>
      <c r="G589" s="158" t="s">
        <v>11</v>
      </c>
      <c r="H589" s="158" t="s">
        <v>106</v>
      </c>
      <c r="I589" s="158" t="s">
        <v>11</v>
      </c>
      <c r="J589" s="158" t="s">
        <v>11</v>
      </c>
      <c r="K589" s="158" t="s">
        <v>795</v>
      </c>
      <c r="L589" s="158" t="s">
        <v>795</v>
      </c>
      <c r="M589" s="248" t="str">
        <f>IF(B589&lt;&gt;"",IF(FIND(B589,Registration!V1)&gt;0,IF(A589&lt;&gt;"","Present","No Vote"),""),"")</f>
        <v>Present</v>
      </c>
    </row>
    <row r="590" spans="1:13" ht="12.6" customHeight="1" x14ac:dyDescent="0.2">
      <c r="A590" s="214" t="str">
        <f t="shared" si="9"/>
        <v xml:space="preserve">Samsung Electronics GmbH
</v>
      </c>
      <c r="B590" s="214" t="s">
        <v>605</v>
      </c>
      <c r="C590" s="158" t="s">
        <v>495</v>
      </c>
      <c r="D590" s="158" t="s">
        <v>11</v>
      </c>
      <c r="E590" s="158" t="s">
        <v>11</v>
      </c>
      <c r="F590" s="158" t="s">
        <v>11</v>
      </c>
      <c r="G590" s="158" t="s">
        <v>11</v>
      </c>
      <c r="H590" s="158" t="s">
        <v>11</v>
      </c>
      <c r="I590" s="158" t="s">
        <v>11</v>
      </c>
      <c r="J590" s="158" t="s">
        <v>11</v>
      </c>
      <c r="K590" s="158" t="s">
        <v>795</v>
      </c>
      <c r="L590" s="158" t="s">
        <v>795</v>
      </c>
      <c r="M590" s="248" t="str">
        <f>IF(B590&lt;&gt;"",IF(FIND(B590,Registration!V1)&gt;0,IF(A590&lt;&gt;"","Present","No Vote"),""),"")</f>
        <v>Present</v>
      </c>
    </row>
    <row r="591" spans="1:13" ht="12.6" customHeight="1" x14ac:dyDescent="0.2">
      <c r="A591" s="214" t="str">
        <f t="shared" si="9"/>
        <v xml:space="preserve">Samsung Electronics Iberia SA
</v>
      </c>
      <c r="B591" s="214" t="s">
        <v>666</v>
      </c>
      <c r="C591" s="158" t="s">
        <v>495</v>
      </c>
      <c r="D591" s="158" t="s">
        <v>11</v>
      </c>
      <c r="E591" s="158" t="s">
        <v>11</v>
      </c>
      <c r="F591" s="158" t="s">
        <v>11</v>
      </c>
      <c r="G591" s="158" t="s">
        <v>11</v>
      </c>
      <c r="H591" s="158" t="s">
        <v>11</v>
      </c>
      <c r="I591" s="158" t="s">
        <v>106</v>
      </c>
      <c r="J591" s="158" t="s">
        <v>11</v>
      </c>
      <c r="K591" s="158" t="s">
        <v>795</v>
      </c>
      <c r="L591" s="158" t="s">
        <v>795</v>
      </c>
      <c r="M591" s="248" t="str">
        <f>IF(B591&lt;&gt;"",IF(FIND(B591,Registration!V1)&gt;0,IF(A591&lt;&gt;"","Present","No Vote"),""),"")</f>
        <v>Present</v>
      </c>
    </row>
    <row r="592" spans="1:13" ht="12.6" customHeight="1" x14ac:dyDescent="0.2">
      <c r="A592" s="214" t="str">
        <f t="shared" si="9"/>
        <v xml:space="preserve">Samsung Electronics Nordic AB
</v>
      </c>
      <c r="B592" s="214" t="s">
        <v>772</v>
      </c>
      <c r="C592" s="158" t="s">
        <v>495</v>
      </c>
      <c r="D592" s="158" t="s">
        <v>11</v>
      </c>
      <c r="E592" s="158" t="s">
        <v>11</v>
      </c>
      <c r="F592" s="158" t="s">
        <v>11</v>
      </c>
      <c r="G592" s="158" t="s">
        <v>11</v>
      </c>
      <c r="H592" s="158" t="s">
        <v>11</v>
      </c>
      <c r="I592" s="158" t="s">
        <v>11</v>
      </c>
      <c r="J592" s="158" t="s">
        <v>11</v>
      </c>
      <c r="K592" s="158" t="s">
        <v>795</v>
      </c>
      <c r="L592" s="158" t="s">
        <v>795</v>
      </c>
      <c r="M592" s="248" t="str">
        <f>IF(B592&lt;&gt;"",IF(FIND(B592,Registration!V1)&gt;0,IF(A592&lt;&gt;"","Present","No Vote"),""),"")</f>
        <v>Present</v>
      </c>
    </row>
    <row r="593" spans="1:13" ht="12.6" customHeight="1" x14ac:dyDescent="0.2">
      <c r="A593" s="214" t="str">
        <f t="shared" si="9"/>
        <v xml:space="preserve">Samsung Electronics Polska
</v>
      </c>
      <c r="B593" s="214" t="s">
        <v>741</v>
      </c>
      <c r="C593" s="158" t="s">
        <v>495</v>
      </c>
      <c r="D593" s="158" t="s">
        <v>11</v>
      </c>
      <c r="E593" s="158" t="s">
        <v>11</v>
      </c>
      <c r="F593" s="158" t="s">
        <v>11</v>
      </c>
      <c r="G593" s="158" t="s">
        <v>11</v>
      </c>
      <c r="H593" s="158" t="s">
        <v>11</v>
      </c>
      <c r="I593" s="158" t="s">
        <v>11</v>
      </c>
      <c r="J593" s="158" t="s">
        <v>11</v>
      </c>
      <c r="K593" s="158" t="s">
        <v>795</v>
      </c>
      <c r="L593" s="158" t="s">
        <v>795</v>
      </c>
      <c r="M593" s="248" t="str">
        <f>IF(B593&lt;&gt;"",IF(FIND(B593,Registration!V1)&gt;0,IF(A593&lt;&gt;"","Present","No Vote"),""),"")</f>
        <v>Present</v>
      </c>
    </row>
    <row r="594" spans="1:13" ht="12.6" customHeight="1" x14ac:dyDescent="0.2">
      <c r="A594" s="214" t="str">
        <f t="shared" si="9"/>
        <v xml:space="preserve">Samsung Electronics Romania
</v>
      </c>
      <c r="B594" s="214" t="s">
        <v>647</v>
      </c>
      <c r="C594" s="158" t="s">
        <v>495</v>
      </c>
      <c r="D594" s="158" t="s">
        <v>11</v>
      </c>
      <c r="E594" s="158" t="s">
        <v>11</v>
      </c>
      <c r="F594" s="158" t="s">
        <v>11</v>
      </c>
      <c r="G594" s="158" t="s">
        <v>11</v>
      </c>
      <c r="H594" s="158" t="s">
        <v>11</v>
      </c>
      <c r="I594" s="158" t="s">
        <v>11</v>
      </c>
      <c r="J594" s="158" t="s">
        <v>11</v>
      </c>
      <c r="K594" s="158" t="s">
        <v>795</v>
      </c>
      <c r="L594" s="158" t="s">
        <v>795</v>
      </c>
      <c r="M594" s="248" t="str">
        <f>IF(B594&lt;&gt;"",IF(FIND(B594,Registration!V1)&gt;0,IF(A594&lt;&gt;"","Present","No Vote"),""),"")</f>
        <v>Present</v>
      </c>
    </row>
    <row r="595" spans="1:13" ht="12.6" customHeight="1" x14ac:dyDescent="0.2">
      <c r="A595" s="214" t="str">
        <f t="shared" si="9"/>
        <v/>
      </c>
      <c r="B595" s="214" t="s">
        <v>769</v>
      </c>
      <c r="C595" s="158" t="s">
        <v>503</v>
      </c>
      <c r="D595" s="158" t="s">
        <v>106</v>
      </c>
      <c r="E595" s="158" t="s">
        <v>106</v>
      </c>
      <c r="F595" s="158" t="s">
        <v>106</v>
      </c>
      <c r="G595" s="158" t="s">
        <v>106</v>
      </c>
      <c r="H595" s="158" t="s">
        <v>106</v>
      </c>
      <c r="I595" s="158" t="s">
        <v>106</v>
      </c>
      <c r="J595" s="158" t="s">
        <v>11</v>
      </c>
      <c r="K595" s="158" t="s">
        <v>791</v>
      </c>
      <c r="L595" s="158" t="s">
        <v>791</v>
      </c>
      <c r="M595" s="248" t="str">
        <f>IF(B595&lt;&gt;"",IF(FIND(B595,Registration!V1)&gt;0,IF(A595&lt;&gt;"","Present","No Vote"),""),"")</f>
        <v>No Vote</v>
      </c>
    </row>
    <row r="596" spans="1:13" ht="12.6" customHeight="1" x14ac:dyDescent="0.2">
      <c r="A596" s="214" t="str">
        <f t="shared" si="9"/>
        <v xml:space="preserve">Samsung R&amp;D Institute India
</v>
      </c>
      <c r="B596" s="214" t="s">
        <v>550</v>
      </c>
      <c r="C596" s="158" t="s">
        <v>509</v>
      </c>
      <c r="D596" s="158" t="s">
        <v>11</v>
      </c>
      <c r="E596" s="158" t="s">
        <v>11</v>
      </c>
      <c r="F596" s="158" t="s">
        <v>11</v>
      </c>
      <c r="G596" s="158" t="s">
        <v>11</v>
      </c>
      <c r="H596" s="158" t="s">
        <v>11</v>
      </c>
      <c r="I596" s="158" t="s">
        <v>11</v>
      </c>
      <c r="J596" s="158" t="s">
        <v>11</v>
      </c>
      <c r="K596" s="158" t="s">
        <v>795</v>
      </c>
      <c r="L596" s="158" t="s">
        <v>795</v>
      </c>
      <c r="M596" s="248" t="str">
        <f>IF(B596&lt;&gt;"",IF(FIND(B596,Registration!V1)&gt;0,IF(A596&lt;&gt;"","Present","No Vote"),""),"")</f>
        <v>Present</v>
      </c>
    </row>
    <row r="597" spans="1:13" ht="12.6" customHeight="1" x14ac:dyDescent="0.2">
      <c r="A597" s="214" t="str">
        <f t="shared" si="9"/>
        <v xml:space="preserve">SAMSUNG R&amp;D INSTITUTE JAPAN
</v>
      </c>
      <c r="B597" s="214" t="s">
        <v>649</v>
      </c>
      <c r="C597" s="158" t="s">
        <v>505</v>
      </c>
      <c r="D597" s="158" t="s">
        <v>106</v>
      </c>
      <c r="E597" s="158" t="s">
        <v>106</v>
      </c>
      <c r="F597" s="158" t="s">
        <v>11</v>
      </c>
      <c r="G597" s="158" t="s">
        <v>11</v>
      </c>
      <c r="H597" s="158" t="s">
        <v>11</v>
      </c>
      <c r="I597" s="158" t="s">
        <v>11</v>
      </c>
      <c r="J597" s="158" t="s">
        <v>11</v>
      </c>
      <c r="K597" s="158" t="s">
        <v>795</v>
      </c>
      <c r="L597" s="158" t="s">
        <v>795</v>
      </c>
      <c r="M597" s="248" t="str">
        <f>IF(B597&lt;&gt;"",IF(FIND(B597,Registration!V1)&gt;0,IF(A597&lt;&gt;"","Present","No Vote"),""),"")</f>
        <v>Present</v>
      </c>
    </row>
    <row r="598" spans="1:13" ht="12.6" customHeight="1" x14ac:dyDescent="0.2">
      <c r="A598" s="214" t="str">
        <f t="shared" si="9"/>
        <v xml:space="preserve">Samsung R&amp;D Institute UK
</v>
      </c>
      <c r="B598" s="214" t="s">
        <v>515</v>
      </c>
      <c r="C598" s="158" t="s">
        <v>495</v>
      </c>
      <c r="D598" s="158" t="s">
        <v>11</v>
      </c>
      <c r="E598" s="158" t="s">
        <v>11</v>
      </c>
      <c r="F598" s="158" t="s">
        <v>11</v>
      </c>
      <c r="G598" s="158" t="s">
        <v>11</v>
      </c>
      <c r="H598" s="158" t="s">
        <v>11</v>
      </c>
      <c r="I598" s="158" t="s">
        <v>11</v>
      </c>
      <c r="J598" s="158" t="s">
        <v>11</v>
      </c>
      <c r="K598" s="158" t="s">
        <v>795</v>
      </c>
      <c r="L598" s="158" t="s">
        <v>795</v>
      </c>
      <c r="M598" s="248" t="str">
        <f>IF(B598&lt;&gt;"",IF(FIND(B598,Registration!V1)&gt;0,IF(A598&lt;&gt;"","Present","No Vote"),""),"")</f>
        <v>Present</v>
      </c>
    </row>
    <row r="599" spans="1:13" ht="12.6" customHeight="1" x14ac:dyDescent="0.2">
      <c r="A599" s="214" t="str">
        <f t="shared" si="9"/>
        <v xml:space="preserve">Samsung Research America
</v>
      </c>
      <c r="B599" s="214" t="s">
        <v>646</v>
      </c>
      <c r="C599" s="158" t="s">
        <v>500</v>
      </c>
      <c r="D599" s="158" t="s">
        <v>11</v>
      </c>
      <c r="E599" s="158" t="s">
        <v>11</v>
      </c>
      <c r="F599" s="158" t="s">
        <v>11</v>
      </c>
      <c r="G599" s="158" t="s">
        <v>11</v>
      </c>
      <c r="H599" s="158" t="s">
        <v>11</v>
      </c>
      <c r="I599" s="158" t="s">
        <v>11</v>
      </c>
      <c r="J599" s="158" t="s">
        <v>11</v>
      </c>
      <c r="K599" s="158" t="s">
        <v>795</v>
      </c>
      <c r="L599" s="158" t="s">
        <v>795</v>
      </c>
      <c r="M599" s="248" t="str">
        <f>IF(B599&lt;&gt;"",IF(FIND(B599,Registration!V1)&gt;0,IF(A599&lt;&gt;"","Present","No Vote"),""),"")</f>
        <v>Present</v>
      </c>
    </row>
    <row r="600" spans="1:13" ht="12.6" customHeight="1" x14ac:dyDescent="0.2">
      <c r="A600" s="214" t="str">
        <f t="shared" si="9"/>
        <v xml:space="preserve">Sandvine Incorporated
</v>
      </c>
      <c r="B600" s="214" t="s">
        <v>718</v>
      </c>
      <c r="C600" s="158" t="s">
        <v>495</v>
      </c>
      <c r="D600" s="158" t="s">
        <v>106</v>
      </c>
      <c r="E600" s="158" t="s">
        <v>106</v>
      </c>
      <c r="F600" s="158" t="s">
        <v>106</v>
      </c>
      <c r="G600" s="158" t="s">
        <v>106</v>
      </c>
      <c r="H600" s="158" t="s">
        <v>11</v>
      </c>
      <c r="I600" s="158" t="s">
        <v>11</v>
      </c>
      <c r="J600" s="158" t="s">
        <v>106</v>
      </c>
      <c r="K600" s="158" t="s">
        <v>795</v>
      </c>
      <c r="L600" s="158" t="s">
        <v>795</v>
      </c>
      <c r="M600" s="248" t="str">
        <f>IF(B600&lt;&gt;"",IF(FIND(B600,Registration!V1)&gt;0,IF(A600&lt;&gt;"","Present","No Vote"),""),"")</f>
        <v>Present</v>
      </c>
    </row>
    <row r="601" spans="1:13" ht="12.6" customHeight="1" x14ac:dyDescent="0.2">
      <c r="A601" s="214" t="str">
        <f t="shared" si="9"/>
        <v/>
      </c>
      <c r="B601" s="214" t="s">
        <v>625</v>
      </c>
      <c r="C601" s="158" t="s">
        <v>503</v>
      </c>
      <c r="D601" s="158" t="s">
        <v>106</v>
      </c>
      <c r="E601" s="158" t="s">
        <v>11</v>
      </c>
      <c r="F601" s="158" t="s">
        <v>11</v>
      </c>
      <c r="G601" s="158" t="s">
        <v>106</v>
      </c>
      <c r="H601" s="158" t="s">
        <v>106</v>
      </c>
      <c r="I601" s="158" t="s">
        <v>106</v>
      </c>
      <c r="J601" s="158" t="s">
        <v>11</v>
      </c>
      <c r="K601" s="158" t="s">
        <v>791</v>
      </c>
      <c r="L601" s="158" t="s">
        <v>791</v>
      </c>
      <c r="M601" s="248" t="e">
        <f>IF(B601&lt;&gt;"",IF(FIND(B601,Registration!V1)&gt;0,IF(A601&lt;&gt;"","Present","No Vote"),""),"")</f>
        <v>#VALUE!</v>
      </c>
    </row>
    <row r="602" spans="1:13" ht="12.6" customHeight="1" x14ac:dyDescent="0.2">
      <c r="A602" s="214" t="str">
        <f t="shared" si="9"/>
        <v xml:space="preserve">Sateliot
</v>
      </c>
      <c r="B602" s="214" t="s">
        <v>1037</v>
      </c>
      <c r="C602" s="158" t="s">
        <v>495</v>
      </c>
      <c r="D602" s="158" t="s">
        <v>106</v>
      </c>
      <c r="E602" s="158" t="s">
        <v>106</v>
      </c>
      <c r="F602" s="158" t="s">
        <v>106</v>
      </c>
      <c r="G602" s="158" t="s">
        <v>106</v>
      </c>
      <c r="H602" s="158" t="s">
        <v>106</v>
      </c>
      <c r="I602" s="158" t="s">
        <v>11</v>
      </c>
      <c r="J602" s="158" t="s">
        <v>106</v>
      </c>
      <c r="K602" s="158" t="s">
        <v>795</v>
      </c>
      <c r="L602" s="158" t="s">
        <v>791</v>
      </c>
      <c r="M602" s="248" t="str">
        <f>IF(B602&lt;&gt;"",IF(FIND(B602,Registration!V1)&gt;0,IF(A602&lt;&gt;"","Present","No Vote"),""),"")</f>
        <v>Present</v>
      </c>
    </row>
    <row r="603" spans="1:13" ht="12.6" customHeight="1" x14ac:dyDescent="0.2">
      <c r="A603" s="214" t="str">
        <f t="shared" si="9"/>
        <v/>
      </c>
      <c r="B603" s="214" t="s">
        <v>1038</v>
      </c>
      <c r="C603" s="158" t="s">
        <v>495</v>
      </c>
      <c r="D603" s="158" t="s">
        <v>106</v>
      </c>
      <c r="E603" s="158" t="s">
        <v>106</v>
      </c>
      <c r="F603" s="158" t="s">
        <v>106</v>
      </c>
      <c r="G603" s="158" t="s">
        <v>106</v>
      </c>
      <c r="H603" s="158" t="s">
        <v>106</v>
      </c>
      <c r="I603" s="158" t="s">
        <v>106</v>
      </c>
      <c r="J603" s="158" t="s">
        <v>106</v>
      </c>
      <c r="K603" s="158" t="s">
        <v>791</v>
      </c>
      <c r="L603" s="158" t="s">
        <v>791</v>
      </c>
      <c r="M603" s="248" t="e">
        <f>IF(B603&lt;&gt;"",IF(FIND(B603,Registration!V1)&gt;0,IF(A603&lt;&gt;"","Present","No Vote"),""),"")</f>
        <v>#VALUE!</v>
      </c>
    </row>
    <row r="604" spans="1:13" ht="12.6" customHeight="1" x14ac:dyDescent="0.2">
      <c r="A604" s="214" t="str">
        <f t="shared" si="9"/>
        <v/>
      </c>
      <c r="B604" s="214" t="s">
        <v>1039</v>
      </c>
      <c r="C604" s="158" t="s">
        <v>495</v>
      </c>
      <c r="D604" s="158" t="s">
        <v>106</v>
      </c>
      <c r="E604" s="158" t="s">
        <v>106</v>
      </c>
      <c r="F604" s="158" t="s">
        <v>106</v>
      </c>
      <c r="G604" s="158" t="s">
        <v>106</v>
      </c>
      <c r="H604" s="158" t="s">
        <v>106</v>
      </c>
      <c r="I604" s="158" t="s">
        <v>106</v>
      </c>
      <c r="J604" s="158" t="s">
        <v>106</v>
      </c>
      <c r="K604" s="158" t="s">
        <v>791</v>
      </c>
      <c r="L604" s="158" t="s">
        <v>791</v>
      </c>
      <c r="M604" s="248" t="e">
        <f>IF(B604&lt;&gt;"",IF(FIND(B604,Registration!V1)&gt;0,IF(A604&lt;&gt;"","Present","No Vote"),""),"")</f>
        <v>#VALUE!</v>
      </c>
    </row>
    <row r="605" spans="1:13" ht="12.6" customHeight="1" x14ac:dyDescent="0.2">
      <c r="A605" s="214" t="str">
        <f t="shared" si="9"/>
        <v/>
      </c>
      <c r="B605" s="214" t="s">
        <v>1040</v>
      </c>
      <c r="C605" s="158" t="s">
        <v>495</v>
      </c>
      <c r="D605" s="158" t="s">
        <v>106</v>
      </c>
      <c r="E605" s="158" t="s">
        <v>106</v>
      </c>
      <c r="F605" s="158" t="s">
        <v>106</v>
      </c>
      <c r="G605" s="158" t="s">
        <v>106</v>
      </c>
      <c r="H605" s="158" t="s">
        <v>106</v>
      </c>
      <c r="I605" s="158" t="s">
        <v>106</v>
      </c>
      <c r="J605" s="158" t="s">
        <v>106</v>
      </c>
      <c r="K605" s="158" t="s">
        <v>791</v>
      </c>
      <c r="L605" s="158" t="s">
        <v>791</v>
      </c>
      <c r="M605" s="248" t="e">
        <f>IF(B605&lt;&gt;"",IF(FIND(B605,Registration!V1)&gt;0,IF(A605&lt;&gt;"","Present","No Vote"),""),"")</f>
        <v>#VALUE!</v>
      </c>
    </row>
    <row r="606" spans="1:13" ht="12.6" customHeight="1" x14ac:dyDescent="0.2">
      <c r="A606" s="214" t="str">
        <f t="shared" si="9"/>
        <v/>
      </c>
      <c r="B606" s="214" t="s">
        <v>1041</v>
      </c>
      <c r="C606" s="158" t="s">
        <v>495</v>
      </c>
      <c r="D606" s="158" t="s">
        <v>106</v>
      </c>
      <c r="E606" s="158" t="s">
        <v>106</v>
      </c>
      <c r="F606" s="158" t="s">
        <v>106</v>
      </c>
      <c r="G606" s="158" t="s">
        <v>106</v>
      </c>
      <c r="H606" s="158" t="s">
        <v>106</v>
      </c>
      <c r="I606" s="158" t="s">
        <v>106</v>
      </c>
      <c r="J606" s="158" t="s">
        <v>106</v>
      </c>
      <c r="K606" s="158" t="s">
        <v>791</v>
      </c>
      <c r="L606" s="158" t="s">
        <v>791</v>
      </c>
      <c r="M606" s="248" t="e">
        <f>IF(B606&lt;&gt;"",IF(FIND(B606,Registration!V1)&gt;0,IF(A606&lt;&gt;"","Present","No Vote"),""),"")</f>
        <v>#VALUE!</v>
      </c>
    </row>
    <row r="607" spans="1:13" ht="12.6" customHeight="1" x14ac:dyDescent="0.2">
      <c r="A607" s="214" t="str">
        <f t="shared" si="9"/>
        <v/>
      </c>
      <c r="B607" s="214" t="s">
        <v>405</v>
      </c>
      <c r="C607" s="158" t="s">
        <v>495</v>
      </c>
      <c r="D607" s="158" t="s">
        <v>106</v>
      </c>
      <c r="E607" s="158" t="s">
        <v>106</v>
      </c>
      <c r="F607" s="158" t="s">
        <v>106</v>
      </c>
      <c r="G607" s="158" t="s">
        <v>106</v>
      </c>
      <c r="H607" s="158" t="s">
        <v>11</v>
      </c>
      <c r="I607" s="158" t="s">
        <v>106</v>
      </c>
      <c r="J607" s="158" t="s">
        <v>106</v>
      </c>
      <c r="K607" s="158" t="s">
        <v>791</v>
      </c>
      <c r="L607" s="158" t="s">
        <v>791</v>
      </c>
      <c r="M607" s="248" t="e">
        <f>IF(B607&lt;&gt;"",IF(FIND(B607,Registration!V1)&gt;0,IF(A607&lt;&gt;"","Present","No Vote"),""),"")</f>
        <v>#VALUE!</v>
      </c>
    </row>
    <row r="608" spans="1:13" ht="12.6" customHeight="1" x14ac:dyDescent="0.2">
      <c r="A608" s="214" t="str">
        <f t="shared" si="9"/>
        <v/>
      </c>
      <c r="B608" s="214" t="s">
        <v>5558</v>
      </c>
      <c r="C608" s="158" t="s">
        <v>509</v>
      </c>
      <c r="D608" s="158" t="s">
        <v>106</v>
      </c>
      <c r="E608" s="158" t="s">
        <v>106</v>
      </c>
      <c r="F608" s="158" t="s">
        <v>106</v>
      </c>
      <c r="G608" s="158" t="s">
        <v>106</v>
      </c>
      <c r="H608" s="158" t="s">
        <v>106</v>
      </c>
      <c r="I608" s="158" t="s">
        <v>106</v>
      </c>
      <c r="J608" s="158" t="s">
        <v>106</v>
      </c>
      <c r="K608" s="158" t="s">
        <v>791</v>
      </c>
      <c r="L608" s="158" t="s">
        <v>791</v>
      </c>
      <c r="M608" s="248" t="e">
        <f>IF(B608&lt;&gt;"",IF(FIND(B608,Registration!V1)&gt;0,IF(A608&lt;&gt;"","Present","No Vote"),""),"")</f>
        <v>#VALUE!</v>
      </c>
    </row>
    <row r="609" spans="1:13" ht="12.6" customHeight="1" x14ac:dyDescent="0.2">
      <c r="A609" s="214" t="str">
        <f t="shared" si="9"/>
        <v/>
      </c>
      <c r="B609" s="214" t="s">
        <v>1042</v>
      </c>
      <c r="C609" s="158" t="s">
        <v>495</v>
      </c>
      <c r="D609" s="158" t="s">
        <v>106</v>
      </c>
      <c r="E609" s="158" t="s">
        <v>106</v>
      </c>
      <c r="F609" s="158" t="s">
        <v>106</v>
      </c>
      <c r="G609" s="158" t="s">
        <v>106</v>
      </c>
      <c r="H609" s="158" t="s">
        <v>106</v>
      </c>
      <c r="I609" s="158" t="s">
        <v>106</v>
      </c>
      <c r="J609" s="158" t="s">
        <v>106</v>
      </c>
      <c r="K609" s="158" t="s">
        <v>791</v>
      </c>
      <c r="L609" s="158" t="s">
        <v>791</v>
      </c>
      <c r="M609" s="248" t="e">
        <f>IF(B609&lt;&gt;"",IF(FIND(B609,Registration!V1)&gt;0,IF(A609&lt;&gt;"","Present","No Vote"),""),"")</f>
        <v>#VALUE!</v>
      </c>
    </row>
    <row r="610" spans="1:13" ht="12.6" customHeight="1" x14ac:dyDescent="0.2">
      <c r="A610" s="214" t="str">
        <f t="shared" si="9"/>
        <v/>
      </c>
      <c r="B610" s="214" t="s">
        <v>450</v>
      </c>
      <c r="C610" s="158" t="s">
        <v>495</v>
      </c>
      <c r="D610" s="158" t="s">
        <v>106</v>
      </c>
      <c r="E610" s="158" t="s">
        <v>106</v>
      </c>
      <c r="F610" s="158" t="s">
        <v>106</v>
      </c>
      <c r="G610" s="158" t="s">
        <v>106</v>
      </c>
      <c r="H610" s="158" t="s">
        <v>106</v>
      </c>
      <c r="I610" s="158" t="s">
        <v>106</v>
      </c>
      <c r="J610" s="158" t="s">
        <v>106</v>
      </c>
      <c r="K610" s="158" t="s">
        <v>791</v>
      </c>
      <c r="L610" s="158" t="s">
        <v>791</v>
      </c>
      <c r="M610" s="248" t="e">
        <f>IF(B610&lt;&gt;"",IF(FIND(B610,Registration!V1)&gt;0,IF(A610&lt;&gt;"","Present","No Vote"),""),"")</f>
        <v>#VALUE!</v>
      </c>
    </row>
    <row r="611" spans="1:13" ht="12.6" customHeight="1" x14ac:dyDescent="0.2">
      <c r="A611" s="214" t="str">
        <f t="shared" si="9"/>
        <v/>
      </c>
      <c r="B611" s="214" t="s">
        <v>1043</v>
      </c>
      <c r="C611" s="158" t="s">
        <v>495</v>
      </c>
      <c r="D611" s="158" t="s">
        <v>106</v>
      </c>
      <c r="E611" s="158" t="s">
        <v>106</v>
      </c>
      <c r="F611" s="158" t="s">
        <v>106</v>
      </c>
      <c r="G611" s="158" t="s">
        <v>106</v>
      </c>
      <c r="H611" s="158" t="s">
        <v>106</v>
      </c>
      <c r="I611" s="158" t="s">
        <v>106</v>
      </c>
      <c r="J611" s="158" t="s">
        <v>106</v>
      </c>
      <c r="K611" s="158" t="s">
        <v>791</v>
      </c>
      <c r="L611" s="158" t="s">
        <v>791</v>
      </c>
      <c r="M611" s="248" t="e">
        <f>IF(B611&lt;&gt;"",IF(FIND(B611,Registration!V1)&gt;0,IF(A611&lt;&gt;"","Present","No Vote"),""),"")</f>
        <v>#VALUE!</v>
      </c>
    </row>
    <row r="612" spans="1:13" ht="12.6" customHeight="1" x14ac:dyDescent="0.2">
      <c r="A612" s="214" t="str">
        <f t="shared" si="9"/>
        <v/>
      </c>
      <c r="B612" s="214" t="s">
        <v>1044</v>
      </c>
      <c r="C612" s="158" t="s">
        <v>495</v>
      </c>
      <c r="D612" s="158" t="s">
        <v>106</v>
      </c>
      <c r="E612" s="158" t="s">
        <v>106</v>
      </c>
      <c r="F612" s="158" t="s">
        <v>106</v>
      </c>
      <c r="G612" s="158" t="s">
        <v>106</v>
      </c>
      <c r="H612" s="158" t="s">
        <v>106</v>
      </c>
      <c r="I612" s="158" t="s">
        <v>106</v>
      </c>
      <c r="J612" s="158" t="s">
        <v>106</v>
      </c>
      <c r="K612" s="158" t="s">
        <v>791</v>
      </c>
      <c r="L612" s="158" t="s">
        <v>791</v>
      </c>
      <c r="M612" s="248" t="e">
        <f>IF(B612&lt;&gt;"",IF(FIND(B612,Registration!V1)&gt;0,IF(A612&lt;&gt;"","Present","No Vote"),""),"")</f>
        <v>#VALUE!</v>
      </c>
    </row>
    <row r="613" spans="1:13" ht="12.6" customHeight="1" x14ac:dyDescent="0.2">
      <c r="A613" s="214" t="str">
        <f t="shared" si="9"/>
        <v/>
      </c>
      <c r="B613" s="214" t="s">
        <v>5559</v>
      </c>
      <c r="C613" s="158" t="s">
        <v>503</v>
      </c>
      <c r="D613" s="158" t="s">
        <v>106</v>
      </c>
      <c r="E613" s="158" t="s">
        <v>106</v>
      </c>
      <c r="F613" s="158" t="s">
        <v>106</v>
      </c>
      <c r="G613" s="158" t="s">
        <v>106</v>
      </c>
      <c r="H613" s="158" t="s">
        <v>106</v>
      </c>
      <c r="I613" s="158" t="s">
        <v>106</v>
      </c>
      <c r="J613" s="158" t="s">
        <v>106</v>
      </c>
      <c r="K613" s="158" t="s">
        <v>791</v>
      </c>
      <c r="L613" s="158" t="s">
        <v>791</v>
      </c>
      <c r="M613" s="248" t="e">
        <f>IF(B613&lt;&gt;"",IF(FIND(B613,Registration!V1)&gt;0,IF(A613&lt;&gt;"","Present","No Vote"),""),"")</f>
        <v>#VALUE!</v>
      </c>
    </row>
    <row r="614" spans="1:13" ht="12.6" customHeight="1" x14ac:dyDescent="0.2">
      <c r="A614" s="214" t="str">
        <f t="shared" si="9"/>
        <v/>
      </c>
      <c r="B614" s="214" t="s">
        <v>1045</v>
      </c>
      <c r="C614" s="158" t="s">
        <v>495</v>
      </c>
      <c r="D614" s="158" t="s">
        <v>106</v>
      </c>
      <c r="E614" s="158" t="s">
        <v>106</v>
      </c>
      <c r="F614" s="158" t="s">
        <v>106</v>
      </c>
      <c r="G614" s="158" t="s">
        <v>106</v>
      </c>
      <c r="H614" s="158" t="s">
        <v>106</v>
      </c>
      <c r="I614" s="158" t="s">
        <v>106</v>
      </c>
      <c r="J614" s="158" t="s">
        <v>106</v>
      </c>
      <c r="K614" s="158" t="s">
        <v>791</v>
      </c>
      <c r="L614" s="158" t="s">
        <v>791</v>
      </c>
      <c r="M614" s="248" t="e">
        <f>IF(B614&lt;&gt;"",IF(FIND(B614,Registration!V1)&gt;0,IF(A614&lt;&gt;"","Present","No Vote"),""),"")</f>
        <v>#VALUE!</v>
      </c>
    </row>
    <row r="615" spans="1:13" ht="12.6" customHeight="1" x14ac:dyDescent="0.2">
      <c r="A615" s="214" t="str">
        <f t="shared" si="9"/>
        <v/>
      </c>
      <c r="B615" s="214" t="s">
        <v>1046</v>
      </c>
      <c r="C615" s="158" t="s">
        <v>495</v>
      </c>
      <c r="D615" s="158" t="s">
        <v>106</v>
      </c>
      <c r="E615" s="158" t="s">
        <v>106</v>
      </c>
      <c r="F615" s="158" t="s">
        <v>106</v>
      </c>
      <c r="G615" s="158" t="s">
        <v>106</v>
      </c>
      <c r="H615" s="158" t="s">
        <v>106</v>
      </c>
      <c r="I615" s="158" t="s">
        <v>106</v>
      </c>
      <c r="J615" s="158" t="s">
        <v>106</v>
      </c>
      <c r="K615" s="158" t="s">
        <v>791</v>
      </c>
      <c r="L615" s="158" t="s">
        <v>791</v>
      </c>
      <c r="M615" s="248" t="e">
        <f>IF(B615&lt;&gt;"",IF(FIND(B615,Registration!V1)&gt;0,IF(A615&lt;&gt;"","Present","No Vote"),""),"")</f>
        <v>#VALUE!</v>
      </c>
    </row>
    <row r="616" spans="1:13" ht="12.6" customHeight="1" x14ac:dyDescent="0.2">
      <c r="A616" s="214" t="str">
        <f t="shared" si="9"/>
        <v xml:space="preserve">Shanghai Chen Si Electronics
</v>
      </c>
      <c r="B616" s="214" t="s">
        <v>585</v>
      </c>
      <c r="C616" s="158" t="s">
        <v>503</v>
      </c>
      <c r="D616" s="158" t="s">
        <v>106</v>
      </c>
      <c r="E616" s="158" t="s">
        <v>11</v>
      </c>
      <c r="F616" s="158" t="s">
        <v>11</v>
      </c>
      <c r="G616" s="158" t="s">
        <v>106</v>
      </c>
      <c r="H616" s="158" t="s">
        <v>106</v>
      </c>
      <c r="I616" s="158" t="s">
        <v>11</v>
      </c>
      <c r="J616" s="158" t="s">
        <v>11</v>
      </c>
      <c r="K616" s="158" t="s">
        <v>795</v>
      </c>
      <c r="L616" s="158" t="s">
        <v>795</v>
      </c>
      <c r="M616" s="248" t="str">
        <f>IF(B616&lt;&gt;"",IF(FIND(B616,Registration!V1)&gt;0,IF(A616&lt;&gt;"","Present","No Vote"),""),"")</f>
        <v>Present</v>
      </c>
    </row>
    <row r="617" spans="1:13" ht="12.6" customHeight="1" x14ac:dyDescent="0.2">
      <c r="A617" s="214" t="str">
        <f t="shared" si="9"/>
        <v xml:space="preserve">Shanghai Jiao Tong University
</v>
      </c>
      <c r="B617" s="214" t="s">
        <v>770</v>
      </c>
      <c r="C617" s="158" t="s">
        <v>503</v>
      </c>
      <c r="D617" s="158" t="s">
        <v>106</v>
      </c>
      <c r="E617" s="158" t="s">
        <v>11</v>
      </c>
      <c r="F617" s="158" t="s">
        <v>11</v>
      </c>
      <c r="G617" s="158" t="s">
        <v>106</v>
      </c>
      <c r="H617" s="158" t="s">
        <v>106</v>
      </c>
      <c r="I617" s="158" t="s">
        <v>11</v>
      </c>
      <c r="J617" s="158" t="s">
        <v>106</v>
      </c>
      <c r="K617" s="158" t="s">
        <v>795</v>
      </c>
      <c r="L617" s="158" t="s">
        <v>795</v>
      </c>
      <c r="M617" s="248" t="e">
        <f>IF(B617&lt;&gt;"",IF(FIND(B617,Registration!V1)&gt;0,IF(A617&lt;&gt;"","Present","No Vote"),""),"")</f>
        <v>#VALUE!</v>
      </c>
    </row>
    <row r="618" spans="1:13" ht="12.6" customHeight="1" x14ac:dyDescent="0.2">
      <c r="A618" s="214" t="str">
        <f t="shared" si="9"/>
        <v/>
      </c>
      <c r="B618" s="214" t="s">
        <v>1047</v>
      </c>
      <c r="C618" s="158" t="s">
        <v>503</v>
      </c>
      <c r="D618" s="158" t="s">
        <v>106</v>
      </c>
      <c r="E618" s="158" t="s">
        <v>106</v>
      </c>
      <c r="F618" s="158" t="s">
        <v>106</v>
      </c>
      <c r="G618" s="158" t="s">
        <v>106</v>
      </c>
      <c r="H618" s="158" t="s">
        <v>106</v>
      </c>
      <c r="I618" s="158" t="s">
        <v>106</v>
      </c>
      <c r="J618" s="158" t="s">
        <v>106</v>
      </c>
      <c r="K618" s="158" t="s">
        <v>791</v>
      </c>
      <c r="L618" s="158" t="s">
        <v>791</v>
      </c>
      <c r="M618" s="248" t="e">
        <f>IF(B618&lt;&gt;"",IF(FIND(B618,Registration!V1)&gt;0,IF(A618&lt;&gt;"","Present","No Vote"),""),"")</f>
        <v>#VALUE!</v>
      </c>
    </row>
    <row r="619" spans="1:13" ht="12.6" customHeight="1" x14ac:dyDescent="0.2">
      <c r="A619" s="214" t="str">
        <f t="shared" si="9"/>
        <v xml:space="preserve">SHARP Corporation
</v>
      </c>
      <c r="B619" s="214" t="s">
        <v>710</v>
      </c>
      <c r="C619" s="158" t="s">
        <v>505</v>
      </c>
      <c r="D619" s="158" t="s">
        <v>11</v>
      </c>
      <c r="E619" s="158" t="s">
        <v>11</v>
      </c>
      <c r="F619" s="158" t="s">
        <v>11</v>
      </c>
      <c r="G619" s="158" t="s">
        <v>106</v>
      </c>
      <c r="H619" s="158" t="s">
        <v>11</v>
      </c>
      <c r="I619" s="158" t="s">
        <v>11</v>
      </c>
      <c r="J619" s="158" t="s">
        <v>11</v>
      </c>
      <c r="K619" s="158" t="s">
        <v>795</v>
      </c>
      <c r="L619" s="158" t="s">
        <v>795</v>
      </c>
      <c r="M619" s="248" t="str">
        <f>IF(B619&lt;&gt;"",IF(FIND(B619,Registration!V1)&gt;0,IF(A619&lt;&gt;"","Present","No Vote"),""),"")</f>
        <v>Present</v>
      </c>
    </row>
    <row r="620" spans="1:13" ht="12.6" customHeight="1" x14ac:dyDescent="0.2">
      <c r="A620" s="214" t="str">
        <f t="shared" si="9"/>
        <v xml:space="preserve">Shenzhen Heytap
</v>
      </c>
      <c r="B620" s="214" t="s">
        <v>4791</v>
      </c>
      <c r="C620" s="158" t="s">
        <v>503</v>
      </c>
      <c r="D620" s="158" t="s">
        <v>106</v>
      </c>
      <c r="E620" s="158" t="s">
        <v>11</v>
      </c>
      <c r="F620" s="158" t="s">
        <v>11</v>
      </c>
      <c r="G620" s="158" t="s">
        <v>11</v>
      </c>
      <c r="H620" s="158" t="s">
        <v>11</v>
      </c>
      <c r="I620" s="158" t="s">
        <v>11</v>
      </c>
      <c r="J620" s="158" t="s">
        <v>11</v>
      </c>
      <c r="K620" s="158" t="s">
        <v>795</v>
      </c>
      <c r="L620" s="158" t="s">
        <v>795</v>
      </c>
      <c r="M620" s="248" t="str">
        <f>IF(B620&lt;&gt;"",IF(FIND(B620,Registration!V1)&gt;0,IF(A620&lt;&gt;"","Present","No Vote"),""),"")</f>
        <v>Present</v>
      </c>
    </row>
    <row r="621" spans="1:13" ht="12.6" customHeight="1" x14ac:dyDescent="0.2">
      <c r="A621" s="214" t="str">
        <f t="shared" si="9"/>
        <v/>
      </c>
      <c r="B621" s="214" t="s">
        <v>778</v>
      </c>
      <c r="C621" s="158" t="s">
        <v>503</v>
      </c>
      <c r="D621" s="158" t="s">
        <v>106</v>
      </c>
      <c r="E621" s="158" t="s">
        <v>106</v>
      </c>
      <c r="F621" s="158" t="s">
        <v>106</v>
      </c>
      <c r="G621" s="158" t="s">
        <v>106</v>
      </c>
      <c r="H621" s="158" t="s">
        <v>106</v>
      </c>
      <c r="I621" s="158" t="s">
        <v>106</v>
      </c>
      <c r="J621" s="158" t="s">
        <v>11</v>
      </c>
      <c r="K621" s="158" t="s">
        <v>791</v>
      </c>
      <c r="L621" s="158" t="s">
        <v>791</v>
      </c>
      <c r="M621" s="248" t="str">
        <f>IF(B621&lt;&gt;"",IF(FIND(B621,Registration!V1)&gt;0,IF(A621&lt;&gt;"","Present","No Vote"),""),"")</f>
        <v>No Vote</v>
      </c>
    </row>
    <row r="622" spans="1:13" ht="12.6" customHeight="1" x14ac:dyDescent="0.2">
      <c r="A622" s="214" t="str">
        <f t="shared" si="9"/>
        <v/>
      </c>
      <c r="B622" s="214" t="s">
        <v>1048</v>
      </c>
      <c r="C622" s="158" t="s">
        <v>503</v>
      </c>
      <c r="D622" s="158" t="s">
        <v>106</v>
      </c>
      <c r="E622" s="158" t="s">
        <v>106</v>
      </c>
      <c r="F622" s="158" t="s">
        <v>106</v>
      </c>
      <c r="G622" s="158" t="s">
        <v>106</v>
      </c>
      <c r="H622" s="158" t="s">
        <v>106</v>
      </c>
      <c r="I622" s="158" t="s">
        <v>106</v>
      </c>
      <c r="J622" s="158" t="s">
        <v>106</v>
      </c>
      <c r="K622" s="158" t="s">
        <v>791</v>
      </c>
      <c r="L622" s="158" t="s">
        <v>791</v>
      </c>
      <c r="M622" s="248" t="str">
        <f>IF(B622&lt;&gt;"",IF(FIND(B622,Registration!V1)&gt;0,IF(A622&lt;&gt;"","Present","No Vote"),""),"")</f>
        <v>No Vote</v>
      </c>
    </row>
    <row r="623" spans="1:13" ht="12.6" customHeight="1" x14ac:dyDescent="0.2">
      <c r="A623" s="214" t="str">
        <f t="shared" si="9"/>
        <v xml:space="preserve">Siemens AG
</v>
      </c>
      <c r="B623" s="214" t="s">
        <v>761</v>
      </c>
      <c r="C623" s="158" t="s">
        <v>495</v>
      </c>
      <c r="D623" s="158" t="s">
        <v>106</v>
      </c>
      <c r="E623" s="158" t="s">
        <v>11</v>
      </c>
      <c r="F623" s="158" t="s">
        <v>11</v>
      </c>
      <c r="G623" s="158" t="s">
        <v>106</v>
      </c>
      <c r="H623" s="158" t="s">
        <v>11</v>
      </c>
      <c r="I623" s="158" t="s">
        <v>11</v>
      </c>
      <c r="J623" s="158" t="s">
        <v>11</v>
      </c>
      <c r="K623" s="158" t="s">
        <v>795</v>
      </c>
      <c r="L623" s="158" t="s">
        <v>795</v>
      </c>
      <c r="M623" s="248" t="str">
        <f>IF(B623&lt;&gt;"",IF(FIND(B623,Registration!V1)&gt;0,IF(A623&lt;&gt;"","Present","No Vote"),""),"")</f>
        <v>Present</v>
      </c>
    </row>
    <row r="624" spans="1:13" ht="12.6" customHeight="1" x14ac:dyDescent="0.2">
      <c r="A624" s="214" t="str">
        <f t="shared" si="9"/>
        <v xml:space="preserve">Sierra Wireless. S.A.
</v>
      </c>
      <c r="B624" s="214" t="s">
        <v>5560</v>
      </c>
      <c r="C624" s="158" t="s">
        <v>495</v>
      </c>
      <c r="D624" s="158" t="s">
        <v>11</v>
      </c>
      <c r="E624" s="158" t="s">
        <v>106</v>
      </c>
      <c r="F624" s="158" t="s">
        <v>106</v>
      </c>
      <c r="G624" s="158" t="s">
        <v>106</v>
      </c>
      <c r="H624" s="158" t="s">
        <v>106</v>
      </c>
      <c r="I624" s="158" t="s">
        <v>11</v>
      </c>
      <c r="J624" s="158" t="s">
        <v>106</v>
      </c>
      <c r="K624" s="158" t="s">
        <v>795</v>
      </c>
      <c r="L624" s="158" t="s">
        <v>791</v>
      </c>
      <c r="M624" s="248" t="e">
        <f>IF(B624&lt;&gt;"",IF(FIND(B624,Registration!V1)&gt;0,IF(A624&lt;&gt;"","Present","No Vote"),""),"")</f>
        <v>#VALUE!</v>
      </c>
    </row>
    <row r="625" spans="1:13" ht="12.6" customHeight="1" x14ac:dyDescent="0.2">
      <c r="A625" s="214" t="str">
        <f t="shared" si="9"/>
        <v/>
      </c>
      <c r="B625" s="214" t="s">
        <v>5561</v>
      </c>
      <c r="C625" s="158" t="s">
        <v>509</v>
      </c>
      <c r="D625" s="158" t="s">
        <v>106</v>
      </c>
      <c r="E625" s="158" t="s">
        <v>106</v>
      </c>
      <c r="F625" s="158" t="s">
        <v>106</v>
      </c>
      <c r="G625" s="158" t="s">
        <v>106</v>
      </c>
      <c r="H625" s="158" t="s">
        <v>106</v>
      </c>
      <c r="I625" s="158" t="s">
        <v>106</v>
      </c>
      <c r="J625" s="158" t="s">
        <v>106</v>
      </c>
      <c r="K625" s="158" t="s">
        <v>791</v>
      </c>
      <c r="L625" s="158" t="s">
        <v>791</v>
      </c>
      <c r="M625" s="248" t="e">
        <f>IF(B625&lt;&gt;"",IF(FIND(B625,Registration!V1)&gt;0,IF(A625&lt;&gt;"","Present","No Vote"),""),"")</f>
        <v>#VALUE!</v>
      </c>
    </row>
    <row r="626" spans="1:13" ht="12.6" customHeight="1" x14ac:dyDescent="0.2">
      <c r="A626" s="214" t="str">
        <f t="shared" si="9"/>
        <v/>
      </c>
      <c r="B626" s="214" t="s">
        <v>1049</v>
      </c>
      <c r="C626" s="158" t="s">
        <v>495</v>
      </c>
      <c r="D626" s="158" t="s">
        <v>106</v>
      </c>
      <c r="E626" s="158" t="s">
        <v>106</v>
      </c>
      <c r="F626" s="158" t="s">
        <v>106</v>
      </c>
      <c r="G626" s="158" t="s">
        <v>106</v>
      </c>
      <c r="H626" s="158" t="s">
        <v>106</v>
      </c>
      <c r="I626" s="158" t="s">
        <v>106</v>
      </c>
      <c r="J626" s="158" t="s">
        <v>106</v>
      </c>
      <c r="K626" s="158" t="s">
        <v>791</v>
      </c>
      <c r="L626" s="158" t="s">
        <v>791</v>
      </c>
      <c r="M626" s="248" t="e">
        <f>IF(B626&lt;&gt;"",IF(FIND(B626,Registration!V1)&gt;0,IF(A626&lt;&gt;"","Present","No Vote"),""),"")</f>
        <v>#VALUE!</v>
      </c>
    </row>
    <row r="627" spans="1:13" ht="12.6" customHeight="1" x14ac:dyDescent="0.2">
      <c r="A627" s="214" t="str">
        <f t="shared" si="9"/>
        <v/>
      </c>
      <c r="B627" s="214" t="s">
        <v>1050</v>
      </c>
      <c r="C627" s="158" t="s">
        <v>495</v>
      </c>
      <c r="D627" s="158" t="s">
        <v>106</v>
      </c>
      <c r="E627" s="158" t="s">
        <v>106</v>
      </c>
      <c r="F627" s="158" t="s">
        <v>106</v>
      </c>
      <c r="G627" s="158" t="s">
        <v>106</v>
      </c>
      <c r="H627" s="158" t="s">
        <v>106</v>
      </c>
      <c r="I627" s="158" t="s">
        <v>106</v>
      </c>
      <c r="J627" s="158" t="s">
        <v>106</v>
      </c>
      <c r="K627" s="158" t="s">
        <v>791</v>
      </c>
      <c r="L627" s="158" t="s">
        <v>791</v>
      </c>
      <c r="M627" s="248" t="e">
        <f>IF(B627&lt;&gt;"",IF(FIND(B627,Registration!V1)&gt;0,IF(A627&lt;&gt;"","Present","No Vote"),""),"")</f>
        <v>#VALUE!</v>
      </c>
    </row>
    <row r="628" spans="1:13" ht="12.6" customHeight="1" x14ac:dyDescent="0.2">
      <c r="A628" s="214" t="str">
        <f t="shared" si="9"/>
        <v/>
      </c>
      <c r="B628" s="214" t="s">
        <v>1051</v>
      </c>
      <c r="C628" s="158" t="s">
        <v>495</v>
      </c>
      <c r="D628" s="158" t="s">
        <v>106</v>
      </c>
      <c r="E628" s="158" t="s">
        <v>106</v>
      </c>
      <c r="F628" s="158" t="s">
        <v>106</v>
      </c>
      <c r="G628" s="158" t="s">
        <v>106</v>
      </c>
      <c r="H628" s="158" t="s">
        <v>106</v>
      </c>
      <c r="I628" s="158" t="s">
        <v>106</v>
      </c>
      <c r="J628" s="158" t="s">
        <v>106</v>
      </c>
      <c r="K628" s="158" t="s">
        <v>791</v>
      </c>
      <c r="L628" s="158" t="s">
        <v>791</v>
      </c>
      <c r="M628" s="248" t="e">
        <f>IF(B628&lt;&gt;"",IF(FIND(B628,Registration!V1)&gt;0,IF(A628&lt;&gt;"","Present","No Vote"),""),"")</f>
        <v>#VALUE!</v>
      </c>
    </row>
    <row r="629" spans="1:13" ht="12.6" customHeight="1" x14ac:dyDescent="0.2">
      <c r="A629" s="214" t="str">
        <f t="shared" si="9"/>
        <v/>
      </c>
      <c r="B629" s="214" t="s">
        <v>1052</v>
      </c>
      <c r="C629" s="158" t="s">
        <v>495</v>
      </c>
      <c r="D629" s="158" t="s">
        <v>106</v>
      </c>
      <c r="E629" s="158" t="s">
        <v>106</v>
      </c>
      <c r="F629" s="158" t="s">
        <v>106</v>
      </c>
      <c r="G629" s="158" t="s">
        <v>106</v>
      </c>
      <c r="H629" s="158" t="s">
        <v>106</v>
      </c>
      <c r="I629" s="158" t="s">
        <v>106</v>
      </c>
      <c r="J629" s="158" t="s">
        <v>106</v>
      </c>
      <c r="K629" s="158" t="s">
        <v>791</v>
      </c>
      <c r="L629" s="158" t="s">
        <v>791</v>
      </c>
      <c r="M629" s="248" t="e">
        <f>IF(B629&lt;&gt;"",IF(FIND(B629,Registration!V1)&gt;0,IF(A629&lt;&gt;"","Present","No Vote"),""),"")</f>
        <v>#VALUE!</v>
      </c>
    </row>
    <row r="630" spans="1:13" ht="12.6" customHeight="1" x14ac:dyDescent="0.2">
      <c r="A630" s="214" t="str">
        <f t="shared" si="9"/>
        <v/>
      </c>
      <c r="B630" s="214" t="s">
        <v>645</v>
      </c>
      <c r="C630" s="158" t="s">
        <v>529</v>
      </c>
      <c r="D630" s="158" t="s">
        <v>11</v>
      </c>
      <c r="E630" s="158" t="s">
        <v>106</v>
      </c>
      <c r="F630" s="158" t="s">
        <v>106</v>
      </c>
      <c r="G630" s="158" t="s">
        <v>106</v>
      </c>
      <c r="H630" s="158" t="s">
        <v>106</v>
      </c>
      <c r="I630" s="158" t="s">
        <v>106</v>
      </c>
      <c r="J630" s="158" t="s">
        <v>106</v>
      </c>
      <c r="K630" s="158" t="s">
        <v>791</v>
      </c>
      <c r="L630" s="158" t="s">
        <v>791</v>
      </c>
      <c r="M630" s="248" t="e">
        <f>IF(B630&lt;&gt;"",IF(FIND(B630,Registration!V1)&gt;0,IF(A630&lt;&gt;"","Present","No Vote"),""),"")</f>
        <v>#VALUE!</v>
      </c>
    </row>
    <row r="631" spans="1:13" ht="12.6" customHeight="1" x14ac:dyDescent="0.2">
      <c r="A631" s="214" t="str">
        <f t="shared" si="9"/>
        <v/>
      </c>
      <c r="B631" s="214" t="s">
        <v>5127</v>
      </c>
      <c r="C631" s="158" t="s">
        <v>505</v>
      </c>
      <c r="D631" s="158" t="s">
        <v>106</v>
      </c>
      <c r="E631" s="158" t="s">
        <v>106</v>
      </c>
      <c r="F631" s="158" t="s">
        <v>106</v>
      </c>
      <c r="G631" s="158" t="s">
        <v>106</v>
      </c>
      <c r="H631" s="158" t="s">
        <v>106</v>
      </c>
      <c r="I631" s="158" t="s">
        <v>106</v>
      </c>
      <c r="J631" s="158" t="s">
        <v>106</v>
      </c>
      <c r="K631" s="158" t="s">
        <v>791</v>
      </c>
      <c r="L631" s="158" t="s">
        <v>791</v>
      </c>
      <c r="M631" s="248" t="str">
        <f>IF(B631&lt;&gt;"",IF(FIND(B631,Registration!V1)&gt;0,IF(A631&lt;&gt;"","Present","No Vote"),""),"")</f>
        <v>No Vote</v>
      </c>
    </row>
    <row r="632" spans="1:13" ht="12.6" customHeight="1" x14ac:dyDescent="0.2">
      <c r="A632" s="214" t="str">
        <f t="shared" si="9"/>
        <v/>
      </c>
      <c r="B632" s="214" t="s">
        <v>5562</v>
      </c>
      <c r="C632" s="158" t="s">
        <v>500</v>
      </c>
      <c r="D632" s="158" t="s">
        <v>106</v>
      </c>
      <c r="E632" s="158" t="s">
        <v>106</v>
      </c>
      <c r="F632" s="158" t="s">
        <v>106</v>
      </c>
      <c r="G632" s="158" t="s">
        <v>106</v>
      </c>
      <c r="H632" s="158" t="s">
        <v>106</v>
      </c>
      <c r="I632" s="158" t="s">
        <v>106</v>
      </c>
      <c r="J632" s="158" t="s">
        <v>106</v>
      </c>
      <c r="K632" s="158" t="s">
        <v>791</v>
      </c>
      <c r="L632" s="158" t="s">
        <v>791</v>
      </c>
      <c r="M632" s="248" t="e">
        <f>IF(B632&lt;&gt;"",IF(FIND(B632,Registration!V1)&gt;0,IF(A632&lt;&gt;"","Present","No Vote"),""),"")</f>
        <v>#VALUE!</v>
      </c>
    </row>
    <row r="633" spans="1:13" ht="12.6" customHeight="1" x14ac:dyDescent="0.2">
      <c r="A633" s="214" t="str">
        <f t="shared" si="9"/>
        <v/>
      </c>
      <c r="B633" s="214" t="s">
        <v>1053</v>
      </c>
      <c r="C633" s="158" t="s">
        <v>495</v>
      </c>
      <c r="D633" s="158" t="s">
        <v>106</v>
      </c>
      <c r="E633" s="158" t="s">
        <v>106</v>
      </c>
      <c r="F633" s="158" t="s">
        <v>106</v>
      </c>
      <c r="G633" s="158" t="s">
        <v>106</v>
      </c>
      <c r="H633" s="158" t="s">
        <v>106</v>
      </c>
      <c r="I633" s="158" t="s">
        <v>106</v>
      </c>
      <c r="J633" s="158" t="s">
        <v>106</v>
      </c>
      <c r="K633" s="158" t="s">
        <v>791</v>
      </c>
      <c r="L633" s="158" t="s">
        <v>791</v>
      </c>
      <c r="M633" s="248" t="e">
        <f>IF(B633&lt;&gt;"",IF(FIND(B633,Registration!V1)&gt;0,IF(A633&lt;&gt;"","Present","No Vote"),""),"")</f>
        <v>#VALUE!</v>
      </c>
    </row>
    <row r="634" spans="1:13" ht="12.6" customHeight="1" x14ac:dyDescent="0.2">
      <c r="A634" s="214" t="str">
        <f t="shared" si="9"/>
        <v/>
      </c>
      <c r="B634" s="214" t="s">
        <v>1054</v>
      </c>
      <c r="C634" s="158" t="s">
        <v>503</v>
      </c>
      <c r="D634" s="158" t="s">
        <v>106</v>
      </c>
      <c r="E634" s="158" t="s">
        <v>106</v>
      </c>
      <c r="F634" s="158" t="s">
        <v>106</v>
      </c>
      <c r="G634" s="158" t="s">
        <v>106</v>
      </c>
      <c r="H634" s="158" t="s">
        <v>106</v>
      </c>
      <c r="I634" s="158" t="s">
        <v>106</v>
      </c>
      <c r="J634" s="158" t="s">
        <v>106</v>
      </c>
      <c r="K634" s="158" t="s">
        <v>791</v>
      </c>
      <c r="L634" s="158" t="s">
        <v>791</v>
      </c>
      <c r="M634" s="248" t="e">
        <f>IF(B634&lt;&gt;"",IF(FIND(B634,Registration!V1)&gt;0,IF(A634&lt;&gt;"","Present","No Vote"),""),"")</f>
        <v>#VALUE!</v>
      </c>
    </row>
    <row r="635" spans="1:13" ht="12.6" customHeight="1" x14ac:dyDescent="0.2">
      <c r="A635" s="214" t="str">
        <f t="shared" si="9"/>
        <v/>
      </c>
      <c r="B635" s="214" t="s">
        <v>1055</v>
      </c>
      <c r="C635" s="158" t="s">
        <v>495</v>
      </c>
      <c r="D635" s="158" t="s">
        <v>106</v>
      </c>
      <c r="E635" s="158" t="s">
        <v>106</v>
      </c>
      <c r="F635" s="158" t="s">
        <v>106</v>
      </c>
      <c r="G635" s="158" t="s">
        <v>106</v>
      </c>
      <c r="H635" s="158" t="s">
        <v>106</v>
      </c>
      <c r="I635" s="158" t="s">
        <v>106</v>
      </c>
      <c r="J635" s="158" t="s">
        <v>106</v>
      </c>
      <c r="K635" s="158" t="s">
        <v>791</v>
      </c>
      <c r="L635" s="158" t="s">
        <v>791</v>
      </c>
      <c r="M635" s="248" t="e">
        <f>IF(B635&lt;&gt;"",IF(FIND(B635,Registration!V1)&gt;0,IF(A635&lt;&gt;"","Present","No Vote"),""),"")</f>
        <v>#VALUE!</v>
      </c>
    </row>
    <row r="636" spans="1:13" ht="12.6" customHeight="1" x14ac:dyDescent="0.2">
      <c r="A636" s="214" t="str">
        <f t="shared" si="9"/>
        <v xml:space="preserve">SoftBank Corp.
</v>
      </c>
      <c r="B636" s="214" t="s">
        <v>773</v>
      </c>
      <c r="C636" s="158" t="s">
        <v>505</v>
      </c>
      <c r="D636" s="158" t="s">
        <v>11</v>
      </c>
      <c r="E636" s="158" t="s">
        <v>11</v>
      </c>
      <c r="F636" s="158" t="s">
        <v>11</v>
      </c>
      <c r="G636" s="158" t="s">
        <v>11</v>
      </c>
      <c r="H636" s="158" t="s">
        <v>11</v>
      </c>
      <c r="I636" s="158" t="s">
        <v>11</v>
      </c>
      <c r="J636" s="158" t="s">
        <v>11</v>
      </c>
      <c r="K636" s="158" t="s">
        <v>795</v>
      </c>
      <c r="L636" s="158" t="s">
        <v>795</v>
      </c>
      <c r="M636" s="248" t="str">
        <f>IF(B636&lt;&gt;"",IF(FIND(B636,Registration!V1)&gt;0,IF(A636&lt;&gt;"","Present","No Vote"),""),"")</f>
        <v>Present</v>
      </c>
    </row>
    <row r="637" spans="1:13" ht="12.6" customHeight="1" x14ac:dyDescent="0.2">
      <c r="A637" s="214" t="str">
        <f t="shared" si="9"/>
        <v/>
      </c>
      <c r="B637" s="214" t="s">
        <v>5563</v>
      </c>
      <c r="C637" s="158" t="s">
        <v>495</v>
      </c>
      <c r="D637" s="158" t="s">
        <v>106</v>
      </c>
      <c r="E637" s="158" t="s">
        <v>106</v>
      </c>
      <c r="F637" s="158" t="s">
        <v>106</v>
      </c>
      <c r="G637" s="158" t="s">
        <v>106</v>
      </c>
      <c r="H637" s="158" t="s">
        <v>106</v>
      </c>
      <c r="I637" s="158" t="s">
        <v>106</v>
      </c>
      <c r="J637" s="158" t="s">
        <v>106</v>
      </c>
      <c r="K637" s="158" t="s">
        <v>791</v>
      </c>
      <c r="L637" s="158" t="s">
        <v>791</v>
      </c>
      <c r="M637" s="248" t="e">
        <f>IF(B637&lt;&gt;"",IF(FIND(B637,Registration!V1)&gt;0,IF(A637&lt;&gt;"","Present","No Vote"),""),"")</f>
        <v>#VALUE!</v>
      </c>
    </row>
    <row r="638" spans="1:13" ht="12.6" customHeight="1" x14ac:dyDescent="0.2">
      <c r="A638" s="214" t="str">
        <f t="shared" si="9"/>
        <v/>
      </c>
      <c r="B638" s="214" t="s">
        <v>1056</v>
      </c>
      <c r="C638" s="158" t="s">
        <v>495</v>
      </c>
      <c r="D638" s="158" t="s">
        <v>106</v>
      </c>
      <c r="E638" s="158" t="s">
        <v>106</v>
      </c>
      <c r="F638" s="158" t="s">
        <v>106</v>
      </c>
      <c r="G638" s="158" t="s">
        <v>106</v>
      </c>
      <c r="H638" s="158" t="s">
        <v>106</v>
      </c>
      <c r="I638" s="158" t="s">
        <v>106</v>
      </c>
      <c r="J638" s="158" t="s">
        <v>106</v>
      </c>
      <c r="K638" s="158" t="s">
        <v>791</v>
      </c>
      <c r="L638" s="158" t="s">
        <v>791</v>
      </c>
      <c r="M638" s="248" t="e">
        <f>IF(B638&lt;&gt;"",IF(FIND(B638,Registration!V1)&gt;0,IF(A638&lt;&gt;"","Present","No Vote"),""),"")</f>
        <v>#VALUE!</v>
      </c>
    </row>
    <row r="639" spans="1:13" ht="12.6" customHeight="1" x14ac:dyDescent="0.2">
      <c r="A639" s="214" t="str">
        <f t="shared" si="9"/>
        <v xml:space="preserve">Sony Corporation
</v>
      </c>
      <c r="B639" s="214" t="s">
        <v>756</v>
      </c>
      <c r="C639" s="158" t="s">
        <v>505</v>
      </c>
      <c r="D639" s="158" t="s">
        <v>11</v>
      </c>
      <c r="E639" s="158" t="s">
        <v>11</v>
      </c>
      <c r="F639" s="158" t="s">
        <v>11</v>
      </c>
      <c r="G639" s="158" t="s">
        <v>11</v>
      </c>
      <c r="H639" s="158" t="s">
        <v>11</v>
      </c>
      <c r="I639" s="158" t="s">
        <v>11</v>
      </c>
      <c r="J639" s="158" t="s">
        <v>11</v>
      </c>
      <c r="K639" s="158" t="s">
        <v>795</v>
      </c>
      <c r="L639" s="158" t="s">
        <v>795</v>
      </c>
      <c r="M639" s="248" t="e">
        <f>IF(B639&lt;&gt;"",IF(FIND(B639,Registration!V1)&gt;0,IF(A639&lt;&gt;"","Present","No Vote"),""),"")</f>
        <v>#VALUE!</v>
      </c>
    </row>
    <row r="640" spans="1:13" ht="12.6" customHeight="1" x14ac:dyDescent="0.2">
      <c r="A640" s="214" t="str">
        <f t="shared" si="9"/>
        <v xml:space="preserve">Sony Europe B.V.
</v>
      </c>
      <c r="B640" s="214" t="s">
        <v>656</v>
      </c>
      <c r="C640" s="158" t="s">
        <v>495</v>
      </c>
      <c r="D640" s="158" t="s">
        <v>11</v>
      </c>
      <c r="E640" s="158" t="s">
        <v>11</v>
      </c>
      <c r="F640" s="158" t="s">
        <v>11</v>
      </c>
      <c r="G640" s="158" t="s">
        <v>106</v>
      </c>
      <c r="H640" s="158" t="s">
        <v>11</v>
      </c>
      <c r="I640" s="158" t="s">
        <v>11</v>
      </c>
      <c r="J640" s="158" t="s">
        <v>11</v>
      </c>
      <c r="K640" s="158" t="s">
        <v>795</v>
      </c>
      <c r="L640" s="158" t="s">
        <v>795</v>
      </c>
      <c r="M640" s="248" t="str">
        <f>IF(B640&lt;&gt;"",IF(FIND(B640,Registration!V1)&gt;0,IF(A640&lt;&gt;"","Present","No Vote"),""),"")</f>
        <v>Present</v>
      </c>
    </row>
    <row r="641" spans="1:13" ht="12.6" customHeight="1" x14ac:dyDescent="0.2">
      <c r="A641" s="214" t="str">
        <f t="shared" si="9"/>
        <v xml:space="preserve">Sony Group Corporation
</v>
      </c>
      <c r="B641" s="214" t="s">
        <v>5564</v>
      </c>
      <c r="C641" s="158" t="s">
        <v>505</v>
      </c>
      <c r="D641" s="158" t="s">
        <v>11</v>
      </c>
      <c r="E641" s="158" t="s">
        <v>11</v>
      </c>
      <c r="F641" s="158" t="s">
        <v>11</v>
      </c>
      <c r="G641" s="158" t="s">
        <v>11</v>
      </c>
      <c r="H641" s="158" t="s">
        <v>11</v>
      </c>
      <c r="I641" s="158" t="s">
        <v>11</v>
      </c>
      <c r="J641" s="158" t="s">
        <v>11</v>
      </c>
      <c r="K641" s="158" t="s">
        <v>795</v>
      </c>
      <c r="L641" s="158" t="s">
        <v>795</v>
      </c>
      <c r="M641" s="248" t="str">
        <f>IF(B641&lt;&gt;"",IF(FIND(B641,Registration!V1)&gt;0,IF(A641&lt;&gt;"","Present","No Vote"),""),"")</f>
        <v>Present</v>
      </c>
    </row>
    <row r="642" spans="1:13" ht="12.6" customHeight="1" x14ac:dyDescent="0.2">
      <c r="A642" s="214" t="str">
        <f t="shared" si="9"/>
        <v/>
      </c>
      <c r="B642" s="214" t="s">
        <v>5565</v>
      </c>
      <c r="C642" s="158" t="s">
        <v>509</v>
      </c>
      <c r="D642" s="158" t="s">
        <v>106</v>
      </c>
      <c r="E642" s="158" t="s">
        <v>106</v>
      </c>
      <c r="F642" s="158" t="s">
        <v>106</v>
      </c>
      <c r="G642" s="158" t="s">
        <v>106</v>
      </c>
      <c r="H642" s="158" t="s">
        <v>106</v>
      </c>
      <c r="I642" s="158" t="s">
        <v>106</v>
      </c>
      <c r="J642" s="158" t="s">
        <v>106</v>
      </c>
      <c r="K642" s="158" t="s">
        <v>791</v>
      </c>
      <c r="L642" s="158" t="s">
        <v>791</v>
      </c>
      <c r="M642" s="248" t="e">
        <f>IF(B642&lt;&gt;"",IF(FIND(B642,Registration!V1)&gt;0,IF(A642&lt;&gt;"","Present","No Vote"),""),"")</f>
        <v>#VALUE!</v>
      </c>
    </row>
    <row r="643" spans="1:13" ht="12.6" customHeight="1" x14ac:dyDescent="0.2">
      <c r="A643" s="214" t="str">
        <f t="shared" ref="A643:A706" si="10">IF(AND(K643&lt;&gt;"Yes", L643&lt;&gt;"Yes"),"",B643 &amp; CHAR(10))</f>
        <v/>
      </c>
      <c r="B643" s="214" t="s">
        <v>1057</v>
      </c>
      <c r="C643" s="158" t="s">
        <v>500</v>
      </c>
      <c r="D643" s="158" t="s">
        <v>106</v>
      </c>
      <c r="E643" s="158" t="s">
        <v>11</v>
      </c>
      <c r="F643" s="158" t="s">
        <v>106</v>
      </c>
      <c r="G643" s="158" t="s">
        <v>106</v>
      </c>
      <c r="H643" s="158" t="s">
        <v>106</v>
      </c>
      <c r="I643" s="158" t="s">
        <v>106</v>
      </c>
      <c r="J643" s="158" t="s">
        <v>106</v>
      </c>
      <c r="K643" s="158" t="s">
        <v>791</v>
      </c>
      <c r="L643" s="158" t="s">
        <v>791</v>
      </c>
      <c r="M643" s="248" t="e">
        <f>IF(B643&lt;&gt;"",IF(FIND(B643,Registration!V1)&gt;0,IF(A643&lt;&gt;"","Present","No Vote"),""),"")</f>
        <v>#VALUE!</v>
      </c>
    </row>
    <row r="644" spans="1:13" ht="12.6" customHeight="1" x14ac:dyDescent="0.2">
      <c r="A644" s="214" t="str">
        <f t="shared" si="10"/>
        <v/>
      </c>
      <c r="B644" s="214" t="s">
        <v>1058</v>
      </c>
      <c r="C644" s="158" t="s">
        <v>503</v>
      </c>
      <c r="D644" s="158" t="s">
        <v>106</v>
      </c>
      <c r="E644" s="158" t="s">
        <v>106</v>
      </c>
      <c r="F644" s="158" t="s">
        <v>106</v>
      </c>
      <c r="G644" s="158" t="s">
        <v>106</v>
      </c>
      <c r="H644" s="158" t="s">
        <v>106</v>
      </c>
      <c r="I644" s="158" t="s">
        <v>106</v>
      </c>
      <c r="J644" s="158" t="s">
        <v>106</v>
      </c>
      <c r="K644" s="158" t="s">
        <v>791</v>
      </c>
      <c r="L644" s="158" t="s">
        <v>791</v>
      </c>
      <c r="M644" s="248" t="e">
        <f>IF(B644&lt;&gt;"",IF(FIND(B644,Registration!V1)&gt;0,IF(A644&lt;&gt;"","Present","No Vote"),""),"")</f>
        <v>#VALUE!</v>
      </c>
    </row>
    <row r="645" spans="1:13" ht="12.6" customHeight="1" x14ac:dyDescent="0.2">
      <c r="A645" s="214" t="str">
        <f t="shared" si="10"/>
        <v/>
      </c>
      <c r="B645" s="214" t="s">
        <v>1059</v>
      </c>
      <c r="C645" s="158" t="s">
        <v>495</v>
      </c>
      <c r="D645" s="158" t="s">
        <v>106</v>
      </c>
      <c r="E645" s="158" t="s">
        <v>106</v>
      </c>
      <c r="F645" s="158" t="s">
        <v>106</v>
      </c>
      <c r="G645" s="158" t="s">
        <v>106</v>
      </c>
      <c r="H645" s="158" t="s">
        <v>106</v>
      </c>
      <c r="I645" s="158" t="s">
        <v>106</v>
      </c>
      <c r="J645" s="158" t="s">
        <v>106</v>
      </c>
      <c r="K645" s="158" t="s">
        <v>791</v>
      </c>
      <c r="L645" s="158" t="s">
        <v>791</v>
      </c>
      <c r="M645" s="248" t="e">
        <f>IF(B645&lt;&gt;"",IF(FIND(B645,Registration!V1)&gt;0,IF(A645&lt;&gt;"","Present","No Vote"),""),"")</f>
        <v>#VALUE!</v>
      </c>
    </row>
    <row r="646" spans="1:13" ht="12.6" customHeight="1" x14ac:dyDescent="0.2">
      <c r="A646" s="214" t="str">
        <f t="shared" si="10"/>
        <v/>
      </c>
      <c r="B646" s="214" t="s">
        <v>1060</v>
      </c>
      <c r="C646" s="158" t="s">
        <v>500</v>
      </c>
      <c r="D646" s="158" t="s">
        <v>106</v>
      </c>
      <c r="E646" s="158" t="s">
        <v>106</v>
      </c>
      <c r="F646" s="158" t="s">
        <v>106</v>
      </c>
      <c r="G646" s="158" t="s">
        <v>106</v>
      </c>
      <c r="H646" s="158" t="s">
        <v>106</v>
      </c>
      <c r="I646" s="158" t="s">
        <v>106</v>
      </c>
      <c r="J646" s="158" t="s">
        <v>106</v>
      </c>
      <c r="K646" s="158" t="s">
        <v>791</v>
      </c>
      <c r="L646" s="158" t="s">
        <v>791</v>
      </c>
      <c r="M646" s="248" t="str">
        <f>IF(B646&lt;&gt;"",IF(FIND(B646,Registration!V1)&gt;0,IF(A646&lt;&gt;"","Present","No Vote"),""),"")</f>
        <v>No Vote</v>
      </c>
    </row>
    <row r="647" spans="1:13" ht="12.6" customHeight="1" x14ac:dyDescent="0.2">
      <c r="A647" s="214" t="str">
        <f t="shared" si="10"/>
        <v xml:space="preserve">Spirent Communications
</v>
      </c>
      <c r="B647" s="214" t="s">
        <v>1061</v>
      </c>
      <c r="C647" s="158" t="s">
        <v>495</v>
      </c>
      <c r="D647" s="158" t="s">
        <v>106</v>
      </c>
      <c r="E647" s="158" t="s">
        <v>106</v>
      </c>
      <c r="F647" s="158" t="s">
        <v>11</v>
      </c>
      <c r="G647" s="158" t="s">
        <v>106</v>
      </c>
      <c r="H647" s="158" t="s">
        <v>11</v>
      </c>
      <c r="I647" s="158" t="s">
        <v>11</v>
      </c>
      <c r="J647" s="158" t="s">
        <v>106</v>
      </c>
      <c r="K647" s="158" t="s">
        <v>795</v>
      </c>
      <c r="L647" s="158" t="s">
        <v>795</v>
      </c>
      <c r="M647" s="248" t="e">
        <f>IF(B647&lt;&gt;"",IF(FIND(B647,Registration!V1)&gt;0,IF(A647&lt;&gt;"","Present","No Vote"),""),"")</f>
        <v>#VALUE!</v>
      </c>
    </row>
    <row r="648" spans="1:13" ht="12.6" customHeight="1" x14ac:dyDescent="0.2">
      <c r="A648" s="214" t="str">
        <f t="shared" si="10"/>
        <v/>
      </c>
      <c r="B648" s="214" t="s">
        <v>1062</v>
      </c>
      <c r="C648" s="158" t="s">
        <v>495</v>
      </c>
      <c r="D648" s="158" t="s">
        <v>106</v>
      </c>
      <c r="E648" s="158" t="s">
        <v>106</v>
      </c>
      <c r="F648" s="158" t="s">
        <v>106</v>
      </c>
      <c r="G648" s="158" t="s">
        <v>106</v>
      </c>
      <c r="H648" s="158" t="s">
        <v>106</v>
      </c>
      <c r="I648" s="158" t="s">
        <v>106</v>
      </c>
      <c r="J648" s="158" t="s">
        <v>106</v>
      </c>
      <c r="K648" s="158" t="s">
        <v>791</v>
      </c>
      <c r="L648" s="158" t="s">
        <v>791</v>
      </c>
      <c r="M648" s="248" t="e">
        <f>IF(B648&lt;&gt;"",IF(FIND(B648,Registration!V1)&gt;0,IF(A648&lt;&gt;"","Present","No Vote"),""),"")</f>
        <v>#VALUE!</v>
      </c>
    </row>
    <row r="649" spans="1:13" ht="12.6" customHeight="1" x14ac:dyDescent="0.2">
      <c r="A649" s="214" t="str">
        <f t="shared" si="10"/>
        <v xml:space="preserve">Spreadtrum Communications
</v>
      </c>
      <c r="B649" s="214" t="s">
        <v>581</v>
      </c>
      <c r="C649" s="158" t="s">
        <v>503</v>
      </c>
      <c r="D649" s="158" t="s">
        <v>106</v>
      </c>
      <c r="E649" s="158" t="s">
        <v>11</v>
      </c>
      <c r="F649" s="158" t="s">
        <v>11</v>
      </c>
      <c r="G649" s="158" t="s">
        <v>106</v>
      </c>
      <c r="H649" s="158" t="s">
        <v>11</v>
      </c>
      <c r="I649" s="158" t="s">
        <v>11</v>
      </c>
      <c r="J649" s="158" t="s">
        <v>11</v>
      </c>
      <c r="K649" s="158" t="s">
        <v>795</v>
      </c>
      <c r="L649" s="158" t="s">
        <v>795</v>
      </c>
      <c r="M649" s="248" t="str">
        <f>IF(B649&lt;&gt;"",IF(FIND(B649,Registration!V1)&gt;0,IF(A649&lt;&gt;"","Present","No Vote"),""),"")</f>
        <v>Present</v>
      </c>
    </row>
    <row r="650" spans="1:13" ht="12.6" customHeight="1" x14ac:dyDescent="0.2">
      <c r="A650" s="214" t="str">
        <f t="shared" si="10"/>
        <v/>
      </c>
      <c r="B650" s="214" t="s">
        <v>1063</v>
      </c>
      <c r="C650" s="158" t="s">
        <v>503</v>
      </c>
      <c r="D650" s="158" t="s">
        <v>106</v>
      </c>
      <c r="E650" s="158" t="s">
        <v>106</v>
      </c>
      <c r="F650" s="158" t="s">
        <v>106</v>
      </c>
      <c r="G650" s="158" t="s">
        <v>106</v>
      </c>
      <c r="H650" s="158" t="s">
        <v>106</v>
      </c>
      <c r="I650" s="158" t="s">
        <v>106</v>
      </c>
      <c r="J650" s="158" t="s">
        <v>106</v>
      </c>
      <c r="K650" s="158" t="s">
        <v>791</v>
      </c>
      <c r="L650" s="158" t="s">
        <v>791</v>
      </c>
      <c r="M650" s="248" t="e">
        <f>IF(B650&lt;&gt;"",IF(FIND(B650,Registration!V1)&gt;0,IF(A650&lt;&gt;"","Present","No Vote"),""),"")</f>
        <v>#VALUE!</v>
      </c>
    </row>
    <row r="651" spans="1:13" ht="12.6" customHeight="1" x14ac:dyDescent="0.2">
      <c r="A651" s="214" t="str">
        <f t="shared" si="10"/>
        <v/>
      </c>
      <c r="B651" s="214" t="s">
        <v>1064</v>
      </c>
      <c r="C651" s="158" t="s">
        <v>495</v>
      </c>
      <c r="D651" s="158" t="s">
        <v>106</v>
      </c>
      <c r="E651" s="158" t="s">
        <v>106</v>
      </c>
      <c r="F651" s="158" t="s">
        <v>106</v>
      </c>
      <c r="G651" s="158" t="s">
        <v>106</v>
      </c>
      <c r="H651" s="158" t="s">
        <v>106</v>
      </c>
      <c r="I651" s="158" t="s">
        <v>106</v>
      </c>
      <c r="J651" s="158" t="s">
        <v>106</v>
      </c>
      <c r="K651" s="158" t="s">
        <v>791</v>
      </c>
      <c r="L651" s="158" t="s">
        <v>791</v>
      </c>
      <c r="M651" s="248" t="e">
        <f>IF(B651&lt;&gt;"",IF(FIND(B651,Registration!V1)&gt;0,IF(A651&lt;&gt;"","Present","No Vote"),""),"")</f>
        <v>#VALUE!</v>
      </c>
    </row>
    <row r="652" spans="1:13" ht="12.6" customHeight="1" x14ac:dyDescent="0.2">
      <c r="A652" s="214" t="str">
        <f t="shared" si="10"/>
        <v/>
      </c>
      <c r="B652" s="214" t="s">
        <v>1065</v>
      </c>
      <c r="C652" s="158" t="s">
        <v>495</v>
      </c>
      <c r="D652" s="158" t="s">
        <v>106</v>
      </c>
      <c r="E652" s="158" t="s">
        <v>106</v>
      </c>
      <c r="F652" s="158" t="s">
        <v>106</v>
      </c>
      <c r="G652" s="158" t="s">
        <v>106</v>
      </c>
      <c r="H652" s="158" t="s">
        <v>106</v>
      </c>
      <c r="I652" s="158" t="s">
        <v>106</v>
      </c>
      <c r="J652" s="158" t="s">
        <v>106</v>
      </c>
      <c r="K652" s="158" t="s">
        <v>791</v>
      </c>
      <c r="L652" s="158" t="s">
        <v>791</v>
      </c>
      <c r="M652" s="248" t="e">
        <f>IF(B652&lt;&gt;"",IF(FIND(B652,Registration!V1)&gt;0,IF(A652&lt;&gt;"","Present","No Vote"),""),"")</f>
        <v>#VALUE!</v>
      </c>
    </row>
    <row r="653" spans="1:13" ht="12.6" customHeight="1" x14ac:dyDescent="0.2">
      <c r="A653" s="214" t="str">
        <f t="shared" si="10"/>
        <v/>
      </c>
      <c r="B653" s="214" t="s">
        <v>1066</v>
      </c>
      <c r="C653" s="158" t="s">
        <v>503</v>
      </c>
      <c r="D653" s="158" t="s">
        <v>106</v>
      </c>
      <c r="E653" s="158" t="s">
        <v>11</v>
      </c>
      <c r="F653" s="158" t="s">
        <v>11</v>
      </c>
      <c r="G653" s="158" t="s">
        <v>106</v>
      </c>
      <c r="H653" s="158" t="s">
        <v>106</v>
      </c>
      <c r="I653" s="158" t="s">
        <v>106</v>
      </c>
      <c r="J653" s="158" t="s">
        <v>106</v>
      </c>
      <c r="K653" s="158" t="s">
        <v>791</v>
      </c>
      <c r="L653" s="158" t="s">
        <v>791</v>
      </c>
      <c r="M653" s="248" t="e">
        <f>IF(B653&lt;&gt;"",IF(FIND(B653,Registration!V1)&gt;0,IF(A653&lt;&gt;"","Present","No Vote"),""),"")</f>
        <v>#VALUE!</v>
      </c>
    </row>
    <row r="654" spans="1:13" ht="12.6" customHeight="1" x14ac:dyDescent="0.2">
      <c r="A654" s="214" t="str">
        <f t="shared" si="10"/>
        <v/>
      </c>
      <c r="B654" s="214" t="s">
        <v>1067</v>
      </c>
      <c r="C654" s="158" t="s">
        <v>495</v>
      </c>
      <c r="D654" s="158" t="s">
        <v>106</v>
      </c>
      <c r="E654" s="158" t="s">
        <v>106</v>
      </c>
      <c r="F654" s="158" t="s">
        <v>106</v>
      </c>
      <c r="G654" s="158" t="s">
        <v>106</v>
      </c>
      <c r="H654" s="158" t="s">
        <v>106</v>
      </c>
      <c r="I654" s="158" t="s">
        <v>106</v>
      </c>
      <c r="J654" s="158" t="s">
        <v>106</v>
      </c>
      <c r="K654" s="158" t="s">
        <v>791</v>
      </c>
      <c r="L654" s="158" t="s">
        <v>791</v>
      </c>
      <c r="M654" s="248" t="e">
        <f>IF(B654&lt;&gt;"",IF(FIND(B654,Registration!V1)&gt;0,IF(A654&lt;&gt;"","Present","No Vote"),""),"")</f>
        <v>#VALUE!</v>
      </c>
    </row>
    <row r="655" spans="1:13" ht="12.6" customHeight="1" x14ac:dyDescent="0.2">
      <c r="A655" s="214" t="str">
        <f t="shared" si="10"/>
        <v/>
      </c>
      <c r="B655" s="214" t="s">
        <v>5566</v>
      </c>
      <c r="C655" s="158" t="s">
        <v>509</v>
      </c>
      <c r="D655" s="158" t="s">
        <v>106</v>
      </c>
      <c r="E655" s="158" t="s">
        <v>106</v>
      </c>
      <c r="F655" s="158" t="s">
        <v>106</v>
      </c>
      <c r="G655" s="158" t="s">
        <v>106</v>
      </c>
      <c r="H655" s="158" t="s">
        <v>106</v>
      </c>
      <c r="I655" s="158" t="s">
        <v>106</v>
      </c>
      <c r="J655" s="158" t="s">
        <v>106</v>
      </c>
      <c r="K655" s="158" t="s">
        <v>791</v>
      </c>
      <c r="L655" s="158" t="s">
        <v>791</v>
      </c>
      <c r="M655" s="248" t="e">
        <f>IF(B655&lt;&gt;"",IF(FIND(B655,Registration!V1)&gt;0,IF(A655&lt;&gt;"","Present","No Vote"),""),"")</f>
        <v>#VALUE!</v>
      </c>
    </row>
    <row r="656" spans="1:13" ht="12.6" customHeight="1" x14ac:dyDescent="0.2">
      <c r="A656" s="214" t="str">
        <f t="shared" si="10"/>
        <v xml:space="preserve">STMicroelectronics
</v>
      </c>
      <c r="B656" s="214" t="s">
        <v>576</v>
      </c>
      <c r="C656" s="158" t="s">
        <v>495</v>
      </c>
      <c r="D656" s="158" t="s">
        <v>106</v>
      </c>
      <c r="E656" s="158" t="s">
        <v>106</v>
      </c>
      <c r="F656" s="158" t="s">
        <v>106</v>
      </c>
      <c r="G656" s="158" t="s">
        <v>106</v>
      </c>
      <c r="H656" s="158" t="s">
        <v>106</v>
      </c>
      <c r="I656" s="158" t="s">
        <v>11</v>
      </c>
      <c r="J656" s="158" t="s">
        <v>11</v>
      </c>
      <c r="K656" s="158" t="s">
        <v>795</v>
      </c>
      <c r="L656" s="158" t="s">
        <v>791</v>
      </c>
      <c r="M656" s="248" t="e">
        <f>IF(B656&lt;&gt;"",IF(FIND(B656,Registration!V1)&gt;0,IF(A656&lt;&gt;"","Present","No Vote"),""),"")</f>
        <v>#VALUE!</v>
      </c>
    </row>
    <row r="657" spans="1:13" ht="12.6" customHeight="1" x14ac:dyDescent="0.2">
      <c r="A657" s="214" t="str">
        <f t="shared" si="10"/>
        <v/>
      </c>
      <c r="B657" s="214" t="s">
        <v>1068</v>
      </c>
      <c r="C657" s="158" t="s">
        <v>505</v>
      </c>
      <c r="D657" s="158" t="s">
        <v>11</v>
      </c>
      <c r="E657" s="158" t="s">
        <v>11</v>
      </c>
      <c r="F657" s="158" t="s">
        <v>106</v>
      </c>
      <c r="G657" s="158" t="s">
        <v>106</v>
      </c>
      <c r="H657" s="158" t="s">
        <v>106</v>
      </c>
      <c r="I657" s="158" t="s">
        <v>106</v>
      </c>
      <c r="J657" s="158" t="s">
        <v>106</v>
      </c>
      <c r="K657" s="158" t="s">
        <v>791</v>
      </c>
      <c r="L657" s="158" t="s">
        <v>791</v>
      </c>
      <c r="M657" s="248" t="e">
        <f>IF(B657&lt;&gt;"",IF(FIND(B657,Registration!V1)&gt;0,IF(A657&lt;&gt;"","Present","No Vote"),""),"")</f>
        <v>#VALUE!</v>
      </c>
    </row>
    <row r="658" spans="1:13" ht="12.6" customHeight="1" x14ac:dyDescent="0.2">
      <c r="A658" s="214" t="str">
        <f t="shared" si="10"/>
        <v/>
      </c>
      <c r="B658" s="214" t="s">
        <v>1069</v>
      </c>
      <c r="C658" s="158" t="s">
        <v>500</v>
      </c>
      <c r="D658" s="158" t="s">
        <v>106</v>
      </c>
      <c r="E658" s="158" t="s">
        <v>106</v>
      </c>
      <c r="F658" s="158" t="s">
        <v>106</v>
      </c>
      <c r="G658" s="158" t="s">
        <v>106</v>
      </c>
      <c r="H658" s="158" t="s">
        <v>106</v>
      </c>
      <c r="I658" s="158" t="s">
        <v>106</v>
      </c>
      <c r="J658" s="158" t="s">
        <v>106</v>
      </c>
      <c r="K658" s="158" t="s">
        <v>791</v>
      </c>
      <c r="L658" s="158" t="s">
        <v>791</v>
      </c>
      <c r="M658" s="248" t="e">
        <f>IF(B658&lt;&gt;"",IF(FIND(B658,Registration!V1)&gt;0,IF(A658&lt;&gt;"","Present","No Vote"),""),"")</f>
        <v>#VALUE!</v>
      </c>
    </row>
    <row r="659" spans="1:13" ht="12.6" customHeight="1" x14ac:dyDescent="0.2">
      <c r="A659" s="214" t="str">
        <f t="shared" si="10"/>
        <v/>
      </c>
      <c r="B659" s="214" t="s">
        <v>1070</v>
      </c>
      <c r="C659" s="158" t="s">
        <v>495</v>
      </c>
      <c r="D659" s="158" t="s">
        <v>106</v>
      </c>
      <c r="E659" s="158" t="s">
        <v>106</v>
      </c>
      <c r="F659" s="158" t="s">
        <v>106</v>
      </c>
      <c r="G659" s="158" t="s">
        <v>106</v>
      </c>
      <c r="H659" s="158" t="s">
        <v>106</v>
      </c>
      <c r="I659" s="158" t="s">
        <v>106</v>
      </c>
      <c r="J659" s="158" t="s">
        <v>106</v>
      </c>
      <c r="K659" s="158" t="s">
        <v>791</v>
      </c>
      <c r="L659" s="158" t="s">
        <v>791</v>
      </c>
      <c r="M659" s="248" t="e">
        <f>IF(B659&lt;&gt;"",IF(FIND(B659,Registration!V1)&gt;0,IF(A659&lt;&gt;"","Present","No Vote"),""),"")</f>
        <v>#VALUE!</v>
      </c>
    </row>
    <row r="660" spans="1:13" ht="12.6" customHeight="1" x14ac:dyDescent="0.2">
      <c r="A660" s="214" t="str">
        <f t="shared" si="10"/>
        <v/>
      </c>
      <c r="B660" s="214" t="s">
        <v>5567</v>
      </c>
      <c r="C660" s="158" t="s">
        <v>495</v>
      </c>
      <c r="D660" s="158" t="s">
        <v>106</v>
      </c>
      <c r="E660" s="158" t="s">
        <v>106</v>
      </c>
      <c r="F660" s="158" t="s">
        <v>106</v>
      </c>
      <c r="G660" s="158" t="s">
        <v>106</v>
      </c>
      <c r="H660" s="158" t="s">
        <v>106</v>
      </c>
      <c r="I660" s="158" t="s">
        <v>106</v>
      </c>
      <c r="J660" s="158" t="s">
        <v>106</v>
      </c>
      <c r="K660" s="158" t="s">
        <v>791</v>
      </c>
      <c r="L660" s="158" t="s">
        <v>791</v>
      </c>
      <c r="M660" s="248" t="e">
        <f>IF(B660&lt;&gt;"",IF(FIND(B660,Registration!V1)&gt;0,IF(A660&lt;&gt;"","Present","No Vote"),""),"")</f>
        <v>#VALUE!</v>
      </c>
    </row>
    <row r="661" spans="1:13" ht="12.6" customHeight="1" x14ac:dyDescent="0.2">
      <c r="A661" s="214" t="str">
        <f t="shared" si="10"/>
        <v/>
      </c>
      <c r="B661" s="214" t="s">
        <v>4918</v>
      </c>
      <c r="C661" s="158" t="s">
        <v>529</v>
      </c>
      <c r="D661" s="158" t="s">
        <v>106</v>
      </c>
      <c r="E661" s="158" t="s">
        <v>106</v>
      </c>
      <c r="F661" s="158" t="s">
        <v>106</v>
      </c>
      <c r="G661" s="158" t="s">
        <v>106</v>
      </c>
      <c r="H661" s="158" t="s">
        <v>106</v>
      </c>
      <c r="I661" s="158" t="s">
        <v>106</v>
      </c>
      <c r="J661" s="158" t="s">
        <v>11</v>
      </c>
      <c r="K661" s="158" t="s">
        <v>791</v>
      </c>
      <c r="L661" s="158" t="s">
        <v>791</v>
      </c>
      <c r="M661" s="248" t="str">
        <f>IF(B661&lt;&gt;"",IF(FIND(B661,Registration!V1)&gt;0,IF(A661&lt;&gt;"","Present","No Vote"),""),"")</f>
        <v>No Vote</v>
      </c>
    </row>
    <row r="662" spans="1:13" ht="12.6" customHeight="1" x14ac:dyDescent="0.2">
      <c r="A662" s="214" t="str">
        <f t="shared" si="10"/>
        <v/>
      </c>
      <c r="B662" s="214" t="s">
        <v>1071</v>
      </c>
      <c r="C662" s="158" t="s">
        <v>509</v>
      </c>
      <c r="D662" s="158" t="s">
        <v>106</v>
      </c>
      <c r="E662" s="158" t="s">
        <v>106</v>
      </c>
      <c r="F662" s="158" t="s">
        <v>106</v>
      </c>
      <c r="G662" s="158" t="s">
        <v>106</v>
      </c>
      <c r="H662" s="158" t="s">
        <v>106</v>
      </c>
      <c r="I662" s="158" t="s">
        <v>106</v>
      </c>
      <c r="J662" s="158" t="s">
        <v>106</v>
      </c>
      <c r="K662" s="158" t="s">
        <v>791</v>
      </c>
      <c r="L662" s="158" t="s">
        <v>791</v>
      </c>
      <c r="M662" s="248" t="e">
        <f>IF(B662&lt;&gt;"",IF(FIND(B662,Registration!V1)&gt;0,IF(A662&lt;&gt;"","Present","No Vote"),""),"")</f>
        <v>#VALUE!</v>
      </c>
    </row>
    <row r="663" spans="1:13" ht="12.6" customHeight="1" x14ac:dyDescent="0.2">
      <c r="A663" s="214" t="str">
        <f t="shared" si="10"/>
        <v/>
      </c>
      <c r="B663" s="214" t="s">
        <v>1072</v>
      </c>
      <c r="C663" s="158" t="s">
        <v>495</v>
      </c>
      <c r="D663" s="158" t="s">
        <v>106</v>
      </c>
      <c r="E663" s="158" t="s">
        <v>106</v>
      </c>
      <c r="F663" s="158" t="s">
        <v>106</v>
      </c>
      <c r="G663" s="158" t="s">
        <v>106</v>
      </c>
      <c r="H663" s="158" t="s">
        <v>106</v>
      </c>
      <c r="I663" s="158" t="s">
        <v>106</v>
      </c>
      <c r="J663" s="158" t="s">
        <v>106</v>
      </c>
      <c r="K663" s="158" t="s">
        <v>791</v>
      </c>
      <c r="L663" s="158" t="s">
        <v>791</v>
      </c>
      <c r="M663" s="248" t="str">
        <f>IF(B663&lt;&gt;"",IF(FIND(B663,Registration!V1)&gt;0,IF(A663&lt;&gt;"","Present","No Vote"),""),"")</f>
        <v>No Vote</v>
      </c>
    </row>
    <row r="664" spans="1:13" ht="12.6" customHeight="1" x14ac:dyDescent="0.2">
      <c r="A664" s="214" t="str">
        <f t="shared" si="10"/>
        <v/>
      </c>
      <c r="B664" s="214" t="s">
        <v>1073</v>
      </c>
      <c r="C664" s="158" t="s">
        <v>495</v>
      </c>
      <c r="D664" s="158" t="s">
        <v>106</v>
      </c>
      <c r="E664" s="158" t="s">
        <v>106</v>
      </c>
      <c r="F664" s="158" t="s">
        <v>106</v>
      </c>
      <c r="G664" s="158" t="s">
        <v>106</v>
      </c>
      <c r="H664" s="158" t="s">
        <v>106</v>
      </c>
      <c r="I664" s="158" t="s">
        <v>106</v>
      </c>
      <c r="J664" s="158" t="s">
        <v>106</v>
      </c>
      <c r="K664" s="158" t="s">
        <v>791</v>
      </c>
      <c r="L664" s="158" t="s">
        <v>791</v>
      </c>
      <c r="M664" s="248" t="e">
        <f>IF(B664&lt;&gt;"",IF(FIND(B664,Registration!V1)&gt;0,IF(A664&lt;&gt;"","Present","No Vote"),""),"")</f>
        <v>#VALUE!</v>
      </c>
    </row>
    <row r="665" spans="1:13" ht="12.6" customHeight="1" x14ac:dyDescent="0.2">
      <c r="A665" s="214" t="str">
        <f t="shared" si="10"/>
        <v/>
      </c>
      <c r="B665" s="214" t="s">
        <v>5568</v>
      </c>
      <c r="C665" s="158" t="s">
        <v>509</v>
      </c>
      <c r="D665" s="158" t="s">
        <v>106</v>
      </c>
      <c r="E665" s="158" t="s">
        <v>106</v>
      </c>
      <c r="F665" s="158" t="s">
        <v>106</v>
      </c>
      <c r="G665" s="158" t="s">
        <v>106</v>
      </c>
      <c r="H665" s="158" t="s">
        <v>106</v>
      </c>
      <c r="I665" s="158" t="s">
        <v>106</v>
      </c>
      <c r="J665" s="158" t="s">
        <v>106</v>
      </c>
      <c r="K665" s="158" t="s">
        <v>791</v>
      </c>
      <c r="L665" s="158" t="s">
        <v>791</v>
      </c>
      <c r="M665" s="248" t="e">
        <f>IF(B665&lt;&gt;"",IF(FIND(B665,Registration!V1)&gt;0,IF(A665&lt;&gt;"","Present","No Vote"),""),"")</f>
        <v>#VALUE!</v>
      </c>
    </row>
    <row r="666" spans="1:13" ht="12.6" customHeight="1" x14ac:dyDescent="0.2">
      <c r="A666" s="214" t="str">
        <f t="shared" si="10"/>
        <v/>
      </c>
      <c r="B666" s="214" t="s">
        <v>5569</v>
      </c>
      <c r="C666" s="158" t="s">
        <v>509</v>
      </c>
      <c r="D666" s="158" t="s">
        <v>106</v>
      </c>
      <c r="E666" s="158" t="s">
        <v>106</v>
      </c>
      <c r="F666" s="158" t="s">
        <v>106</v>
      </c>
      <c r="G666" s="158" t="s">
        <v>106</v>
      </c>
      <c r="H666" s="158" t="s">
        <v>106</v>
      </c>
      <c r="I666" s="158" t="s">
        <v>106</v>
      </c>
      <c r="J666" s="158" t="s">
        <v>106</v>
      </c>
      <c r="K666" s="158" t="s">
        <v>791</v>
      </c>
      <c r="L666" s="158" t="s">
        <v>791</v>
      </c>
      <c r="M666" s="248" t="e">
        <f>IF(B666&lt;&gt;"",IF(FIND(B666,Registration!V1)&gt;0,IF(A666&lt;&gt;"","Present","No Vote"),""),"")</f>
        <v>#VALUE!</v>
      </c>
    </row>
    <row r="667" spans="1:13" ht="12.6" customHeight="1" x14ac:dyDescent="0.2">
      <c r="A667" s="214" t="str">
        <f t="shared" si="10"/>
        <v/>
      </c>
      <c r="B667" s="214" t="s">
        <v>1074</v>
      </c>
      <c r="C667" s="158" t="s">
        <v>503</v>
      </c>
      <c r="D667" s="158" t="s">
        <v>106</v>
      </c>
      <c r="E667" s="158" t="s">
        <v>106</v>
      </c>
      <c r="F667" s="158" t="s">
        <v>106</v>
      </c>
      <c r="G667" s="158" t="s">
        <v>106</v>
      </c>
      <c r="H667" s="158" t="s">
        <v>106</v>
      </c>
      <c r="I667" s="158" t="s">
        <v>106</v>
      </c>
      <c r="J667" s="158" t="s">
        <v>106</v>
      </c>
      <c r="K667" s="158" t="s">
        <v>791</v>
      </c>
      <c r="L667" s="158" t="s">
        <v>791</v>
      </c>
      <c r="M667" s="248" t="str">
        <f>IF(B667&lt;&gt;"",IF(FIND(B667,Registration!V1)&gt;0,IF(A667&lt;&gt;"","Present","No Vote"),""),"")</f>
        <v>No Vote</v>
      </c>
    </row>
    <row r="668" spans="1:13" ht="12.6" customHeight="1" x14ac:dyDescent="0.2">
      <c r="A668" s="214" t="str">
        <f t="shared" si="10"/>
        <v/>
      </c>
      <c r="B668" s="214" t="s">
        <v>5570</v>
      </c>
      <c r="C668" s="158" t="s">
        <v>509</v>
      </c>
      <c r="D668" s="158" t="s">
        <v>106</v>
      </c>
      <c r="E668" s="158" t="s">
        <v>106</v>
      </c>
      <c r="F668" s="158" t="s">
        <v>106</v>
      </c>
      <c r="G668" s="158" t="s">
        <v>106</v>
      </c>
      <c r="H668" s="158" t="s">
        <v>106</v>
      </c>
      <c r="I668" s="158" t="s">
        <v>106</v>
      </c>
      <c r="J668" s="158" t="s">
        <v>106</v>
      </c>
      <c r="K668" s="158" t="s">
        <v>791</v>
      </c>
      <c r="L668" s="158" t="s">
        <v>791</v>
      </c>
      <c r="M668" s="248" t="e">
        <f>IF(B668&lt;&gt;"",IF(FIND(B668,Registration!V1)&gt;0,IF(A668&lt;&gt;"","Present","No Vote"),""),"")</f>
        <v>#VALUE!</v>
      </c>
    </row>
    <row r="669" spans="1:13" ht="12.6" customHeight="1" x14ac:dyDescent="0.2">
      <c r="A669" s="214" t="str">
        <f t="shared" si="10"/>
        <v/>
      </c>
      <c r="B669" s="214" t="s">
        <v>545</v>
      </c>
      <c r="C669" s="158" t="s">
        <v>503</v>
      </c>
      <c r="D669" s="158" t="s">
        <v>11</v>
      </c>
      <c r="E669" s="158" t="s">
        <v>106</v>
      </c>
      <c r="F669" s="158" t="s">
        <v>11</v>
      </c>
      <c r="G669" s="158" t="s">
        <v>11</v>
      </c>
      <c r="H669" s="158" t="s">
        <v>106</v>
      </c>
      <c r="I669" s="158" t="s">
        <v>106</v>
      </c>
      <c r="J669" s="158" t="s">
        <v>106</v>
      </c>
      <c r="K669" s="158" t="s">
        <v>791</v>
      </c>
      <c r="L669" s="158" t="s">
        <v>791</v>
      </c>
      <c r="M669" s="248" t="e">
        <f>IF(B669&lt;&gt;"",IF(FIND(B669,Registration!V1)&gt;0,IF(A669&lt;&gt;"","Present","No Vote"),""),"")</f>
        <v>#VALUE!</v>
      </c>
    </row>
    <row r="670" spans="1:13" ht="12.6" customHeight="1" x14ac:dyDescent="0.2">
      <c r="A670" s="214" t="str">
        <f t="shared" si="10"/>
        <v/>
      </c>
      <c r="B670" s="214" t="s">
        <v>1075</v>
      </c>
      <c r="C670" s="158" t="s">
        <v>495</v>
      </c>
      <c r="D670" s="158" t="s">
        <v>106</v>
      </c>
      <c r="E670" s="158" t="s">
        <v>106</v>
      </c>
      <c r="F670" s="158" t="s">
        <v>106</v>
      </c>
      <c r="G670" s="158" t="s">
        <v>106</v>
      </c>
      <c r="H670" s="158" t="s">
        <v>106</v>
      </c>
      <c r="I670" s="158" t="s">
        <v>106</v>
      </c>
      <c r="J670" s="158" t="s">
        <v>106</v>
      </c>
      <c r="K670" s="158" t="s">
        <v>791</v>
      </c>
      <c r="L670" s="158" t="s">
        <v>791</v>
      </c>
      <c r="M670" s="248" t="e">
        <f>IF(B670&lt;&gt;"",IF(FIND(B670,Registration!V1)&gt;0,IF(A670&lt;&gt;"","Present","No Vote"),""),"")</f>
        <v>#VALUE!</v>
      </c>
    </row>
    <row r="671" spans="1:13" ht="12.6" customHeight="1" x14ac:dyDescent="0.2">
      <c r="A671" s="214" t="str">
        <f t="shared" si="10"/>
        <v/>
      </c>
      <c r="B671" s="214" t="s">
        <v>1076</v>
      </c>
      <c r="C671" s="158" t="s">
        <v>509</v>
      </c>
      <c r="D671" s="158" t="s">
        <v>106</v>
      </c>
      <c r="E671" s="158" t="s">
        <v>106</v>
      </c>
      <c r="F671" s="158" t="s">
        <v>106</v>
      </c>
      <c r="G671" s="158" t="s">
        <v>106</v>
      </c>
      <c r="H671" s="158" t="s">
        <v>106</v>
      </c>
      <c r="I671" s="158" t="s">
        <v>106</v>
      </c>
      <c r="J671" s="158" t="s">
        <v>106</v>
      </c>
      <c r="K671" s="158" t="s">
        <v>791</v>
      </c>
      <c r="L671" s="158" t="s">
        <v>791</v>
      </c>
      <c r="M671" s="248" t="e">
        <f>IF(B671&lt;&gt;"",IF(FIND(B671,Registration!V1)&gt;0,IF(A671&lt;&gt;"","Present","No Vote"),""),"")</f>
        <v>#VALUE!</v>
      </c>
    </row>
    <row r="672" spans="1:13" ht="12.6" customHeight="1" x14ac:dyDescent="0.2">
      <c r="A672" s="214" t="str">
        <f t="shared" si="10"/>
        <v/>
      </c>
      <c r="B672" s="214" t="s">
        <v>511</v>
      </c>
      <c r="C672" s="158" t="s">
        <v>509</v>
      </c>
      <c r="D672" s="158" t="s">
        <v>106</v>
      </c>
      <c r="E672" s="158" t="s">
        <v>106</v>
      </c>
      <c r="F672" s="158" t="s">
        <v>106</v>
      </c>
      <c r="G672" s="158" t="s">
        <v>106</v>
      </c>
      <c r="H672" s="158" t="s">
        <v>106</v>
      </c>
      <c r="I672" s="158" t="s">
        <v>106</v>
      </c>
      <c r="J672" s="158" t="s">
        <v>106</v>
      </c>
      <c r="K672" s="158" t="s">
        <v>791</v>
      </c>
      <c r="L672" s="158" t="s">
        <v>791</v>
      </c>
      <c r="M672" s="248" t="e">
        <f>IF(B672&lt;&gt;"",IF(FIND(B672,Registration!V1)&gt;0,IF(A672&lt;&gt;"","Present","No Vote"),""),"")</f>
        <v>#VALUE!</v>
      </c>
    </row>
    <row r="673" spans="1:13" ht="12.6" customHeight="1" x14ac:dyDescent="0.2">
      <c r="A673" s="214" t="str">
        <f t="shared" si="10"/>
        <v/>
      </c>
      <c r="B673" s="214" t="s">
        <v>5571</v>
      </c>
      <c r="C673" s="158" t="s">
        <v>495</v>
      </c>
      <c r="D673" s="158" t="s">
        <v>106</v>
      </c>
      <c r="E673" s="158" t="s">
        <v>106</v>
      </c>
      <c r="F673" s="158" t="s">
        <v>106</v>
      </c>
      <c r="G673" s="158" t="s">
        <v>106</v>
      </c>
      <c r="H673" s="158" t="s">
        <v>106</v>
      </c>
      <c r="I673" s="158" t="s">
        <v>106</v>
      </c>
      <c r="J673" s="158" t="s">
        <v>106</v>
      </c>
      <c r="K673" s="158" t="s">
        <v>791</v>
      </c>
      <c r="L673" s="158" t="s">
        <v>791</v>
      </c>
      <c r="M673" s="248" t="e">
        <f>IF(B673&lt;&gt;"",IF(FIND(B673,Registration!V1)&gt;0,IF(A673&lt;&gt;"","Present","No Vote"),""),"")</f>
        <v>#VALUE!</v>
      </c>
    </row>
    <row r="674" spans="1:13" ht="12.6" customHeight="1" x14ac:dyDescent="0.2">
      <c r="A674" s="214" t="str">
        <f t="shared" si="10"/>
        <v xml:space="preserve">TELECOM ITALIA S.p.A.
</v>
      </c>
      <c r="B674" s="214" t="s">
        <v>591</v>
      </c>
      <c r="C674" s="158" t="s">
        <v>495</v>
      </c>
      <c r="D674" s="158" t="s">
        <v>11</v>
      </c>
      <c r="E674" s="158" t="s">
        <v>11</v>
      </c>
      <c r="F674" s="158" t="s">
        <v>11</v>
      </c>
      <c r="G674" s="158" t="s">
        <v>11</v>
      </c>
      <c r="H674" s="158" t="s">
        <v>11</v>
      </c>
      <c r="I674" s="158" t="s">
        <v>11</v>
      </c>
      <c r="J674" s="158" t="s">
        <v>11</v>
      </c>
      <c r="K674" s="158" t="s">
        <v>795</v>
      </c>
      <c r="L674" s="158" t="s">
        <v>795</v>
      </c>
      <c r="M674" s="248" t="str">
        <f>IF(B674&lt;&gt;"",IF(FIND(B674,Registration!V1)&gt;0,IF(A674&lt;&gt;"","Present","No Vote"),""),"")</f>
        <v>Present</v>
      </c>
    </row>
    <row r="675" spans="1:13" ht="12.6" customHeight="1" x14ac:dyDescent="0.2">
      <c r="A675" s="214" t="str">
        <f t="shared" si="10"/>
        <v xml:space="preserve">Telefonica Germany GmbH
</v>
      </c>
      <c r="B675" s="214" t="s">
        <v>691</v>
      </c>
      <c r="C675" s="158" t="s">
        <v>495</v>
      </c>
      <c r="D675" s="158" t="s">
        <v>106</v>
      </c>
      <c r="E675" s="158" t="s">
        <v>11</v>
      </c>
      <c r="F675" s="158" t="s">
        <v>11</v>
      </c>
      <c r="G675" s="158" t="s">
        <v>106</v>
      </c>
      <c r="H675" s="158" t="s">
        <v>106</v>
      </c>
      <c r="I675" s="158" t="s">
        <v>11</v>
      </c>
      <c r="J675" s="158" t="s">
        <v>106</v>
      </c>
      <c r="K675" s="158" t="s">
        <v>795</v>
      </c>
      <c r="L675" s="158" t="s">
        <v>795</v>
      </c>
      <c r="M675" s="248" t="e">
        <f>IF(B675&lt;&gt;"",IF(FIND(B675,Registration!V1)&gt;0,IF(A675&lt;&gt;"","Present","No Vote"),""),"")</f>
        <v>#VALUE!</v>
      </c>
    </row>
    <row r="676" spans="1:13" ht="12.6" customHeight="1" x14ac:dyDescent="0.2">
      <c r="A676" s="214" t="str">
        <f t="shared" si="10"/>
        <v xml:space="preserve">TELEFONICA S.A.
</v>
      </c>
      <c r="B676" s="214" t="s">
        <v>539</v>
      </c>
      <c r="C676" s="158" t="s">
        <v>495</v>
      </c>
      <c r="D676" s="158" t="s">
        <v>11</v>
      </c>
      <c r="E676" s="158" t="s">
        <v>11</v>
      </c>
      <c r="F676" s="158" t="s">
        <v>11</v>
      </c>
      <c r="G676" s="158" t="s">
        <v>11</v>
      </c>
      <c r="H676" s="158" t="s">
        <v>11</v>
      </c>
      <c r="I676" s="158" t="s">
        <v>11</v>
      </c>
      <c r="J676" s="158" t="s">
        <v>106</v>
      </c>
      <c r="K676" s="158" t="s">
        <v>795</v>
      </c>
      <c r="L676" s="158" t="s">
        <v>795</v>
      </c>
      <c r="M676" s="248" t="str">
        <f>IF(B676&lt;&gt;"",IF(FIND(B676,Registration!V1)&gt;0,IF(A676&lt;&gt;"","Present","No Vote"),""),"")</f>
        <v>Present</v>
      </c>
    </row>
    <row r="677" spans="1:13" ht="12.6" customHeight="1" x14ac:dyDescent="0.2">
      <c r="A677" s="214" t="str">
        <f t="shared" si="10"/>
        <v xml:space="preserve">Telekom Deutschland GmbH
</v>
      </c>
      <c r="B677" s="214" t="s">
        <v>654</v>
      </c>
      <c r="C677" s="158" t="s">
        <v>495</v>
      </c>
      <c r="D677" s="158" t="s">
        <v>11</v>
      </c>
      <c r="E677" s="158" t="s">
        <v>106</v>
      </c>
      <c r="F677" s="158" t="s">
        <v>11</v>
      </c>
      <c r="G677" s="158" t="s">
        <v>106</v>
      </c>
      <c r="H677" s="158" t="s">
        <v>11</v>
      </c>
      <c r="I677" s="158" t="s">
        <v>106</v>
      </c>
      <c r="J677" s="158" t="s">
        <v>11</v>
      </c>
      <c r="K677" s="158" t="s">
        <v>795</v>
      </c>
      <c r="L677" s="158" t="s">
        <v>795</v>
      </c>
      <c r="M677" s="248" t="str">
        <f>IF(B677&lt;&gt;"",IF(FIND(B677,Registration!V1)&gt;0,IF(A677&lt;&gt;"","Present","No Vote"),""),"")</f>
        <v>Present</v>
      </c>
    </row>
    <row r="678" spans="1:13" ht="12.6" customHeight="1" x14ac:dyDescent="0.2">
      <c r="A678" s="214" t="str">
        <f t="shared" si="10"/>
        <v xml:space="preserve">TELENOR ASA
</v>
      </c>
      <c r="B678" s="214" t="s">
        <v>717</v>
      </c>
      <c r="C678" s="158" t="s">
        <v>495</v>
      </c>
      <c r="D678" s="158" t="s">
        <v>106</v>
      </c>
      <c r="E678" s="158" t="s">
        <v>11</v>
      </c>
      <c r="F678" s="158" t="s">
        <v>11</v>
      </c>
      <c r="G678" s="158" t="s">
        <v>11</v>
      </c>
      <c r="H678" s="158" t="s">
        <v>11</v>
      </c>
      <c r="I678" s="158" t="s">
        <v>11</v>
      </c>
      <c r="J678" s="158" t="s">
        <v>11</v>
      </c>
      <c r="K678" s="158" t="s">
        <v>795</v>
      </c>
      <c r="L678" s="158" t="s">
        <v>795</v>
      </c>
      <c r="M678" s="248" t="str">
        <f>IF(B678&lt;&gt;"",IF(FIND(B678,Registration!V1)&gt;0,IF(A678&lt;&gt;"","Present","No Vote"),""),"")</f>
        <v>Present</v>
      </c>
    </row>
    <row r="679" spans="1:13" ht="12.6" customHeight="1" x14ac:dyDescent="0.2">
      <c r="A679" s="214" t="str">
        <f t="shared" si="10"/>
        <v xml:space="preserve">Telia Company AB
</v>
      </c>
      <c r="B679" s="214" t="s">
        <v>705</v>
      </c>
      <c r="C679" s="158" t="s">
        <v>495</v>
      </c>
      <c r="D679" s="158" t="s">
        <v>106</v>
      </c>
      <c r="E679" s="158" t="s">
        <v>11</v>
      </c>
      <c r="F679" s="158" t="s">
        <v>11</v>
      </c>
      <c r="G679" s="158" t="s">
        <v>11</v>
      </c>
      <c r="H679" s="158" t="s">
        <v>11</v>
      </c>
      <c r="I679" s="158" t="s">
        <v>11</v>
      </c>
      <c r="J679" s="158" t="s">
        <v>106</v>
      </c>
      <c r="K679" s="158" t="s">
        <v>795</v>
      </c>
      <c r="L679" s="158" t="s">
        <v>795</v>
      </c>
      <c r="M679" s="248" t="str">
        <f>IF(B679&lt;&gt;"",IF(FIND(B679,Registration!V1)&gt;0,IF(A679&lt;&gt;"","Present","No Vote"),""),"")</f>
        <v>Present</v>
      </c>
    </row>
    <row r="680" spans="1:13" ht="12.6" customHeight="1" x14ac:dyDescent="0.2">
      <c r="A680" s="214" t="str">
        <f t="shared" si="10"/>
        <v/>
      </c>
      <c r="B680" s="214" t="s">
        <v>1077</v>
      </c>
      <c r="C680" s="158" t="s">
        <v>495</v>
      </c>
      <c r="D680" s="158" t="s">
        <v>106</v>
      </c>
      <c r="E680" s="158" t="s">
        <v>106</v>
      </c>
      <c r="F680" s="158" t="s">
        <v>106</v>
      </c>
      <c r="G680" s="158" t="s">
        <v>106</v>
      </c>
      <c r="H680" s="158" t="s">
        <v>106</v>
      </c>
      <c r="I680" s="158" t="s">
        <v>106</v>
      </c>
      <c r="J680" s="158" t="s">
        <v>106</v>
      </c>
      <c r="K680" s="158" t="s">
        <v>791</v>
      </c>
      <c r="L680" s="158" t="s">
        <v>791</v>
      </c>
      <c r="M680" s="248" t="e">
        <f>IF(B680&lt;&gt;"",IF(FIND(B680,Registration!V1)&gt;0,IF(A680&lt;&gt;"","Present","No Vote"),""),"")</f>
        <v>#VALUE!</v>
      </c>
    </row>
    <row r="681" spans="1:13" ht="12.6" customHeight="1" x14ac:dyDescent="0.2">
      <c r="A681" s="214" t="str">
        <f t="shared" si="10"/>
        <v/>
      </c>
      <c r="B681" s="214" t="s">
        <v>1078</v>
      </c>
      <c r="C681" s="158" t="s">
        <v>495</v>
      </c>
      <c r="D681" s="158" t="s">
        <v>106</v>
      </c>
      <c r="E681" s="158" t="s">
        <v>106</v>
      </c>
      <c r="F681" s="158" t="s">
        <v>106</v>
      </c>
      <c r="G681" s="158" t="s">
        <v>106</v>
      </c>
      <c r="H681" s="158" t="s">
        <v>106</v>
      </c>
      <c r="I681" s="158" t="s">
        <v>106</v>
      </c>
      <c r="J681" s="158" t="s">
        <v>106</v>
      </c>
      <c r="K681" s="158" t="s">
        <v>791</v>
      </c>
      <c r="L681" s="158" t="s">
        <v>791</v>
      </c>
      <c r="M681" s="248" t="e">
        <f>IF(B681&lt;&gt;"",IF(FIND(B681,Registration!V1)&gt;0,IF(A681&lt;&gt;"","Present","No Vote"),""),"")</f>
        <v>#VALUE!</v>
      </c>
    </row>
    <row r="682" spans="1:13" ht="12.6" customHeight="1" x14ac:dyDescent="0.2">
      <c r="A682" s="214" t="str">
        <f t="shared" si="10"/>
        <v xml:space="preserve">Telstra Corporation Limited
</v>
      </c>
      <c r="B682" s="214" t="s">
        <v>725</v>
      </c>
      <c r="C682" s="158" t="s">
        <v>495</v>
      </c>
      <c r="D682" s="158" t="s">
        <v>11</v>
      </c>
      <c r="E682" s="158" t="s">
        <v>11</v>
      </c>
      <c r="F682" s="158" t="s">
        <v>11</v>
      </c>
      <c r="G682" s="158" t="s">
        <v>11</v>
      </c>
      <c r="H682" s="158" t="s">
        <v>11</v>
      </c>
      <c r="I682" s="158" t="s">
        <v>11</v>
      </c>
      <c r="J682" s="158" t="s">
        <v>11</v>
      </c>
      <c r="K682" s="158" t="s">
        <v>795</v>
      </c>
      <c r="L682" s="158" t="s">
        <v>795</v>
      </c>
      <c r="M682" s="248" t="str">
        <f>IF(B682&lt;&gt;"",IF(FIND(B682,Registration!V1)&gt;0,IF(A682&lt;&gt;"","Present","No Vote"),""),"")</f>
        <v>Present</v>
      </c>
    </row>
    <row r="683" spans="1:13" ht="12.6" customHeight="1" x14ac:dyDescent="0.2">
      <c r="A683" s="214" t="str">
        <f t="shared" si="10"/>
        <v xml:space="preserve">TELUS
</v>
      </c>
      <c r="B683" s="214" t="s">
        <v>748</v>
      </c>
      <c r="C683" s="158" t="s">
        <v>500</v>
      </c>
      <c r="D683" s="158" t="s">
        <v>11</v>
      </c>
      <c r="E683" s="158" t="s">
        <v>11</v>
      </c>
      <c r="F683" s="158" t="s">
        <v>106</v>
      </c>
      <c r="G683" s="158" t="s">
        <v>11</v>
      </c>
      <c r="H683" s="158" t="s">
        <v>11</v>
      </c>
      <c r="I683" s="158" t="s">
        <v>11</v>
      </c>
      <c r="J683" s="158" t="s">
        <v>11</v>
      </c>
      <c r="K683" s="158" t="s">
        <v>795</v>
      </c>
      <c r="L683" s="158" t="s">
        <v>795</v>
      </c>
      <c r="M683" s="248" t="str">
        <f>IF(B683&lt;&gt;"",IF(FIND(B683,Registration!V1)&gt;0,IF(A683&lt;&gt;"","Present","No Vote"),""),"")</f>
        <v>Present</v>
      </c>
    </row>
    <row r="684" spans="1:13" ht="12.6" customHeight="1" x14ac:dyDescent="0.2">
      <c r="A684" s="214" t="str">
        <f t="shared" si="10"/>
        <v xml:space="preserve">Tencent
</v>
      </c>
      <c r="B684" s="214" t="s">
        <v>570</v>
      </c>
      <c r="C684" s="158" t="s">
        <v>503</v>
      </c>
      <c r="D684" s="158" t="s">
        <v>106</v>
      </c>
      <c r="E684" s="158" t="s">
        <v>106</v>
      </c>
      <c r="F684" s="158" t="s">
        <v>11</v>
      </c>
      <c r="G684" s="158" t="s">
        <v>11</v>
      </c>
      <c r="H684" s="158" t="s">
        <v>11</v>
      </c>
      <c r="I684" s="158" t="s">
        <v>11</v>
      </c>
      <c r="J684" s="158" t="s">
        <v>11</v>
      </c>
      <c r="K684" s="158" t="s">
        <v>795</v>
      </c>
      <c r="L684" s="158" t="s">
        <v>795</v>
      </c>
      <c r="M684" s="248" t="str">
        <f>IF(B684&lt;&gt;"",IF(FIND(B684,Registration!V1)&gt;0,IF(A684&lt;&gt;"","Present","No Vote"),""),"")</f>
        <v>Present</v>
      </c>
    </row>
    <row r="685" spans="1:13" ht="12.6" customHeight="1" x14ac:dyDescent="0.2">
      <c r="A685" s="214" t="str">
        <f t="shared" si="10"/>
        <v/>
      </c>
      <c r="B685" s="214" t="s">
        <v>5572</v>
      </c>
      <c r="C685" s="158" t="s">
        <v>503</v>
      </c>
      <c r="D685" s="158" t="s">
        <v>106</v>
      </c>
      <c r="E685" s="158" t="s">
        <v>106</v>
      </c>
      <c r="F685" s="158" t="s">
        <v>106</v>
      </c>
      <c r="G685" s="158" t="s">
        <v>106</v>
      </c>
      <c r="H685" s="158" t="s">
        <v>106</v>
      </c>
      <c r="I685" s="158" t="s">
        <v>106</v>
      </c>
      <c r="J685" s="158" t="s">
        <v>11</v>
      </c>
      <c r="K685" s="158" t="s">
        <v>791</v>
      </c>
      <c r="L685" s="158" t="s">
        <v>791</v>
      </c>
      <c r="M685" s="248" t="str">
        <f>IF(B685&lt;&gt;"",IF(FIND(B685,Registration!V1)&gt;0,IF(A685&lt;&gt;"","Present","No Vote"),""),"")</f>
        <v>No Vote</v>
      </c>
    </row>
    <row r="686" spans="1:13" ht="12.6" customHeight="1" x14ac:dyDescent="0.2">
      <c r="A686" s="214" t="str">
        <f t="shared" si="10"/>
        <v/>
      </c>
      <c r="B686" s="214" t="s">
        <v>1079</v>
      </c>
      <c r="C686" s="158" t="s">
        <v>500</v>
      </c>
      <c r="D686" s="158" t="s">
        <v>106</v>
      </c>
      <c r="E686" s="158" t="s">
        <v>106</v>
      </c>
      <c r="F686" s="158" t="s">
        <v>106</v>
      </c>
      <c r="G686" s="158" t="s">
        <v>106</v>
      </c>
      <c r="H686" s="158" t="s">
        <v>106</v>
      </c>
      <c r="I686" s="158" t="s">
        <v>106</v>
      </c>
      <c r="J686" s="158" t="s">
        <v>106</v>
      </c>
      <c r="K686" s="158" t="s">
        <v>791</v>
      </c>
      <c r="L686" s="158" t="s">
        <v>791</v>
      </c>
      <c r="M686" s="248" t="e">
        <f>IF(B686&lt;&gt;"",IF(FIND(B686,Registration!V1)&gt;0,IF(A686&lt;&gt;"","Present","No Vote"),""),"")</f>
        <v>#VALUE!</v>
      </c>
    </row>
    <row r="687" spans="1:13" ht="12.6" customHeight="1" x14ac:dyDescent="0.2">
      <c r="A687" s="214" t="str">
        <f t="shared" si="10"/>
        <v/>
      </c>
      <c r="B687" s="214" t="s">
        <v>4897</v>
      </c>
      <c r="C687" s="158" t="s">
        <v>495</v>
      </c>
      <c r="D687" s="158" t="s">
        <v>106</v>
      </c>
      <c r="E687" s="158" t="s">
        <v>106</v>
      </c>
      <c r="F687" s="158" t="s">
        <v>106</v>
      </c>
      <c r="G687" s="158" t="s">
        <v>106</v>
      </c>
      <c r="H687" s="158" t="s">
        <v>106</v>
      </c>
      <c r="I687" s="158" t="s">
        <v>106</v>
      </c>
      <c r="J687" s="158" t="s">
        <v>106</v>
      </c>
      <c r="K687" s="158" t="s">
        <v>791</v>
      </c>
      <c r="L687" s="158" t="s">
        <v>791</v>
      </c>
      <c r="M687" s="248" t="str">
        <f>IF(B687&lt;&gt;"",IF(FIND(B687,Registration!V1)&gt;0,IF(A687&lt;&gt;"","Present","No Vote"),""),"")</f>
        <v>No Vote</v>
      </c>
    </row>
    <row r="688" spans="1:13" ht="12.6" customHeight="1" x14ac:dyDescent="0.2">
      <c r="A688" s="214" t="str">
        <f t="shared" si="10"/>
        <v/>
      </c>
      <c r="B688" s="214" t="s">
        <v>1080</v>
      </c>
      <c r="C688" s="158" t="s">
        <v>495</v>
      </c>
      <c r="D688" s="158" t="s">
        <v>106</v>
      </c>
      <c r="E688" s="158" t="s">
        <v>106</v>
      </c>
      <c r="F688" s="158" t="s">
        <v>106</v>
      </c>
      <c r="G688" s="158" t="s">
        <v>106</v>
      </c>
      <c r="H688" s="158" t="s">
        <v>106</v>
      </c>
      <c r="I688" s="158" t="s">
        <v>106</v>
      </c>
      <c r="J688" s="158" t="s">
        <v>106</v>
      </c>
      <c r="K688" s="158" t="s">
        <v>791</v>
      </c>
      <c r="L688" s="158" t="s">
        <v>791</v>
      </c>
      <c r="M688" s="248" t="e">
        <f>IF(B688&lt;&gt;"",IF(FIND(B688,Registration!V1)&gt;0,IF(A688&lt;&gt;"","Present","No Vote"),""),"")</f>
        <v>#VALUE!</v>
      </c>
    </row>
    <row r="689" spans="1:13" ht="12.6" customHeight="1" x14ac:dyDescent="0.2">
      <c r="A689" s="214" t="str">
        <f t="shared" si="10"/>
        <v xml:space="preserve">THALES
</v>
      </c>
      <c r="B689" s="214" t="s">
        <v>554</v>
      </c>
      <c r="C689" s="158" t="s">
        <v>495</v>
      </c>
      <c r="D689" s="158" t="s">
        <v>11</v>
      </c>
      <c r="E689" s="158" t="s">
        <v>11</v>
      </c>
      <c r="F689" s="158" t="s">
        <v>11</v>
      </c>
      <c r="G689" s="158" t="s">
        <v>11</v>
      </c>
      <c r="H689" s="158" t="s">
        <v>11</v>
      </c>
      <c r="I689" s="158" t="s">
        <v>11</v>
      </c>
      <c r="J689" s="158" t="s">
        <v>106</v>
      </c>
      <c r="K689" s="158" t="s">
        <v>795</v>
      </c>
      <c r="L689" s="158" t="s">
        <v>795</v>
      </c>
      <c r="M689" s="248" t="str">
        <f>IF(B689&lt;&gt;"",IF(FIND(B689,Registration!V1)&gt;0,IF(A689&lt;&gt;"","Present","No Vote"),""),"")</f>
        <v>Present</v>
      </c>
    </row>
    <row r="690" spans="1:13" ht="12.6" customHeight="1" x14ac:dyDescent="0.2">
      <c r="A690" s="214" t="str">
        <f t="shared" si="10"/>
        <v/>
      </c>
      <c r="B690" s="214" t="s">
        <v>5573</v>
      </c>
      <c r="C690" s="158" t="s">
        <v>495</v>
      </c>
      <c r="D690" s="158" t="s">
        <v>106</v>
      </c>
      <c r="E690" s="158" t="s">
        <v>106</v>
      </c>
      <c r="F690" s="158" t="s">
        <v>106</v>
      </c>
      <c r="G690" s="158" t="s">
        <v>106</v>
      </c>
      <c r="H690" s="158" t="s">
        <v>106</v>
      </c>
      <c r="I690" s="158" t="s">
        <v>106</v>
      </c>
      <c r="J690" s="158" t="s">
        <v>106</v>
      </c>
      <c r="K690" s="158" t="s">
        <v>791</v>
      </c>
      <c r="L690" s="158" t="s">
        <v>791</v>
      </c>
      <c r="M690" s="248" t="str">
        <f>IF(B690&lt;&gt;"",IF(FIND(B690,Registration!V1)&gt;0,IF(A690&lt;&gt;"","Present","No Vote"),""),"")</f>
        <v>No Vote</v>
      </c>
    </row>
    <row r="691" spans="1:13" ht="12.6" customHeight="1" x14ac:dyDescent="0.2">
      <c r="A691" s="214" t="str">
        <f t="shared" si="10"/>
        <v xml:space="preserve">T-Mobile Austria GmbH
</v>
      </c>
      <c r="B691" s="214" t="s">
        <v>494</v>
      </c>
      <c r="C691" s="158" t="s">
        <v>495</v>
      </c>
      <c r="D691" s="158" t="s">
        <v>11</v>
      </c>
      <c r="E691" s="158" t="s">
        <v>106</v>
      </c>
      <c r="F691" s="158" t="s">
        <v>11</v>
      </c>
      <c r="G691" s="158" t="s">
        <v>106</v>
      </c>
      <c r="H691" s="158" t="s">
        <v>106</v>
      </c>
      <c r="I691" s="158" t="s">
        <v>11</v>
      </c>
      <c r="J691" s="158" t="s">
        <v>11</v>
      </c>
      <c r="K691" s="158" t="s">
        <v>795</v>
      </c>
      <c r="L691" s="158" t="s">
        <v>795</v>
      </c>
      <c r="M691" s="248" t="str">
        <f>IF(B691&lt;&gt;"",IF(FIND(B691,Registration!V1)&gt;0,IF(A691&lt;&gt;"","Present","No Vote"),""),"")</f>
        <v>Present</v>
      </c>
    </row>
    <row r="692" spans="1:13" ht="12.6" customHeight="1" x14ac:dyDescent="0.2">
      <c r="A692" s="214" t="str">
        <f t="shared" si="10"/>
        <v xml:space="preserve">T-Mobile Polska S.A.
</v>
      </c>
      <c r="B692" s="214" t="s">
        <v>598</v>
      </c>
      <c r="C692" s="158" t="s">
        <v>495</v>
      </c>
      <c r="D692" s="158" t="s">
        <v>106</v>
      </c>
      <c r="E692" s="158" t="s">
        <v>11</v>
      </c>
      <c r="F692" s="158" t="s">
        <v>106</v>
      </c>
      <c r="G692" s="158" t="s">
        <v>106</v>
      </c>
      <c r="H692" s="158" t="s">
        <v>11</v>
      </c>
      <c r="I692" s="158" t="s">
        <v>106</v>
      </c>
      <c r="J692" s="158" t="s">
        <v>11</v>
      </c>
      <c r="K692" s="158" t="s">
        <v>795</v>
      </c>
      <c r="L692" s="158" t="s">
        <v>795</v>
      </c>
      <c r="M692" s="248" t="e">
        <f>IF(B692&lt;&gt;"",IF(FIND(B692,Registration!V1)&gt;0,IF(A692&lt;&gt;"","Present","No Vote"),""),"")</f>
        <v>#VALUE!</v>
      </c>
    </row>
    <row r="693" spans="1:13" ht="12.6" customHeight="1" x14ac:dyDescent="0.2">
      <c r="A693" s="214" t="str">
        <f t="shared" si="10"/>
        <v/>
      </c>
      <c r="B693" s="214" t="s">
        <v>729</v>
      </c>
      <c r="C693" s="158" t="s">
        <v>495</v>
      </c>
      <c r="D693" s="158" t="s">
        <v>11</v>
      </c>
      <c r="E693" s="158" t="s">
        <v>106</v>
      </c>
      <c r="F693" s="158" t="s">
        <v>106</v>
      </c>
      <c r="G693" s="158" t="s">
        <v>11</v>
      </c>
      <c r="H693" s="158" t="s">
        <v>106</v>
      </c>
      <c r="I693" s="158" t="s">
        <v>106</v>
      </c>
      <c r="J693" s="158" t="s">
        <v>106</v>
      </c>
      <c r="K693" s="158" t="s">
        <v>791</v>
      </c>
      <c r="L693" s="158" t="s">
        <v>791</v>
      </c>
      <c r="M693" s="248" t="str">
        <f>IF(B693&lt;&gt;"",IF(FIND(B693,Registration!V1)&gt;0,IF(A693&lt;&gt;"","Present","No Vote"),""),"")</f>
        <v>No Vote</v>
      </c>
    </row>
    <row r="694" spans="1:13" ht="12.6" customHeight="1" x14ac:dyDescent="0.2">
      <c r="A694" s="214" t="str">
        <f t="shared" si="10"/>
        <v xml:space="preserve">T-Mobile USA Inc.
</v>
      </c>
      <c r="B694" s="214" t="s">
        <v>697</v>
      </c>
      <c r="C694" s="158" t="s">
        <v>500</v>
      </c>
      <c r="D694" s="158" t="s">
        <v>11</v>
      </c>
      <c r="E694" s="158" t="s">
        <v>11</v>
      </c>
      <c r="F694" s="158" t="s">
        <v>11</v>
      </c>
      <c r="G694" s="158" t="s">
        <v>11</v>
      </c>
      <c r="H694" s="158" t="s">
        <v>106</v>
      </c>
      <c r="I694" s="158" t="s">
        <v>11</v>
      </c>
      <c r="J694" s="158" t="s">
        <v>11</v>
      </c>
      <c r="K694" s="158" t="s">
        <v>795</v>
      </c>
      <c r="L694" s="158" t="s">
        <v>795</v>
      </c>
      <c r="M694" s="248" t="str">
        <f>IF(B694&lt;&gt;"",IF(FIND(B694,Registration!V1)&gt;0,IF(A694&lt;&gt;"","Present","No Vote"),""),"")</f>
        <v>Present</v>
      </c>
    </row>
    <row r="695" spans="1:13" ht="12.6" customHeight="1" x14ac:dyDescent="0.2">
      <c r="A695" s="214" t="str">
        <f t="shared" si="10"/>
        <v xml:space="preserve">TNO
</v>
      </c>
      <c r="B695" s="214" t="s">
        <v>508</v>
      </c>
      <c r="C695" s="158" t="s">
        <v>495</v>
      </c>
      <c r="D695" s="158" t="s">
        <v>11</v>
      </c>
      <c r="E695" s="158" t="s">
        <v>11</v>
      </c>
      <c r="F695" s="158" t="s">
        <v>11</v>
      </c>
      <c r="G695" s="158" t="s">
        <v>11</v>
      </c>
      <c r="H695" s="158" t="s">
        <v>106</v>
      </c>
      <c r="I695" s="158" t="s">
        <v>11</v>
      </c>
      <c r="J695" s="158" t="s">
        <v>11</v>
      </c>
      <c r="K695" s="158" t="s">
        <v>795</v>
      </c>
      <c r="L695" s="158" t="s">
        <v>795</v>
      </c>
      <c r="M695" s="248" t="e">
        <f>IF(B695&lt;&gt;"",IF(FIND(B695,Registration!V1)&gt;0,IF(A695&lt;&gt;"","Present","No Vote"),""),"")</f>
        <v>#VALUE!</v>
      </c>
    </row>
    <row r="696" spans="1:13" ht="12.6" customHeight="1" x14ac:dyDescent="0.2">
      <c r="A696" s="214" t="str">
        <f t="shared" si="10"/>
        <v/>
      </c>
      <c r="B696" s="214" t="s">
        <v>1081</v>
      </c>
      <c r="C696" s="158" t="s">
        <v>503</v>
      </c>
      <c r="D696" s="158" t="s">
        <v>106</v>
      </c>
      <c r="E696" s="158" t="s">
        <v>11</v>
      </c>
      <c r="F696" s="158" t="s">
        <v>11</v>
      </c>
      <c r="G696" s="158" t="s">
        <v>106</v>
      </c>
      <c r="H696" s="158" t="s">
        <v>106</v>
      </c>
      <c r="I696" s="158" t="s">
        <v>106</v>
      </c>
      <c r="J696" s="158" t="s">
        <v>106</v>
      </c>
      <c r="K696" s="158" t="s">
        <v>791</v>
      </c>
      <c r="L696" s="158" t="s">
        <v>791</v>
      </c>
      <c r="M696" s="248" t="e">
        <f>IF(B696&lt;&gt;"",IF(FIND(B696,Registration!V1)&gt;0,IF(A696&lt;&gt;"","Present","No Vote"),""),"")</f>
        <v>#VALUE!</v>
      </c>
    </row>
    <row r="697" spans="1:13" ht="12.6" customHeight="1" x14ac:dyDescent="0.2">
      <c r="A697" s="214" t="str">
        <f t="shared" si="10"/>
        <v/>
      </c>
      <c r="B697" s="214" t="s">
        <v>1082</v>
      </c>
      <c r="C697" s="158" t="s">
        <v>495</v>
      </c>
      <c r="D697" s="158" t="s">
        <v>106</v>
      </c>
      <c r="E697" s="158" t="s">
        <v>106</v>
      </c>
      <c r="F697" s="158" t="s">
        <v>106</v>
      </c>
      <c r="G697" s="158" t="s">
        <v>106</v>
      </c>
      <c r="H697" s="158" t="s">
        <v>106</v>
      </c>
      <c r="I697" s="158" t="s">
        <v>106</v>
      </c>
      <c r="J697" s="158" t="s">
        <v>106</v>
      </c>
      <c r="K697" s="158" t="s">
        <v>791</v>
      </c>
      <c r="L697" s="158" t="s">
        <v>791</v>
      </c>
      <c r="M697" s="248" t="e">
        <f>IF(B697&lt;&gt;"",IF(FIND(B697,Registration!V1)&gt;0,IF(A697&lt;&gt;"","Present","No Vote"),""),"")</f>
        <v>#VALUE!</v>
      </c>
    </row>
    <row r="698" spans="1:13" ht="12.6" customHeight="1" x14ac:dyDescent="0.2">
      <c r="A698" s="214" t="str">
        <f t="shared" si="10"/>
        <v/>
      </c>
      <c r="B698" s="214" t="s">
        <v>1083</v>
      </c>
      <c r="C698" s="158" t="s">
        <v>495</v>
      </c>
      <c r="D698" s="158" t="s">
        <v>106</v>
      </c>
      <c r="E698" s="158" t="s">
        <v>106</v>
      </c>
      <c r="F698" s="158" t="s">
        <v>106</v>
      </c>
      <c r="G698" s="158" t="s">
        <v>106</v>
      </c>
      <c r="H698" s="158" t="s">
        <v>106</v>
      </c>
      <c r="I698" s="158" t="s">
        <v>106</v>
      </c>
      <c r="J698" s="158" t="s">
        <v>106</v>
      </c>
      <c r="K698" s="158" t="s">
        <v>791</v>
      </c>
      <c r="L698" s="158" t="s">
        <v>791</v>
      </c>
      <c r="M698" s="248" t="e">
        <f>IF(B698&lt;&gt;"",IF(FIND(B698,Registration!V1)&gt;0,IF(A698&lt;&gt;"","Present","No Vote"),""),"")</f>
        <v>#VALUE!</v>
      </c>
    </row>
    <row r="699" spans="1:13" ht="12.6" customHeight="1" x14ac:dyDescent="0.2">
      <c r="A699" s="214" t="str">
        <f t="shared" si="10"/>
        <v/>
      </c>
      <c r="B699" s="214" t="s">
        <v>732</v>
      </c>
      <c r="C699" s="158" t="s">
        <v>688</v>
      </c>
      <c r="D699" s="158" t="s">
        <v>106</v>
      </c>
      <c r="E699" s="158" t="s">
        <v>106</v>
      </c>
      <c r="F699" s="158" t="s">
        <v>106</v>
      </c>
      <c r="G699" s="158" t="s">
        <v>106</v>
      </c>
      <c r="H699" s="158" t="s">
        <v>106</v>
      </c>
      <c r="I699" s="158" t="s">
        <v>106</v>
      </c>
      <c r="J699" s="158" t="s">
        <v>11</v>
      </c>
      <c r="K699" s="158" t="s">
        <v>791</v>
      </c>
      <c r="L699" s="158" t="s">
        <v>791</v>
      </c>
      <c r="M699" s="248" t="str">
        <f>IF(B699&lt;&gt;"",IF(FIND(B699,Registration!V1)&gt;0,IF(A699&lt;&gt;"","Present","No Vote"),""),"")</f>
        <v>No Vote</v>
      </c>
    </row>
    <row r="700" spans="1:13" ht="12.6" customHeight="1" x14ac:dyDescent="0.2">
      <c r="A700" s="214" t="str">
        <f t="shared" si="10"/>
        <v/>
      </c>
      <c r="B700" s="214" t="s">
        <v>1084</v>
      </c>
      <c r="C700" s="158" t="s">
        <v>495</v>
      </c>
      <c r="D700" s="158" t="s">
        <v>106</v>
      </c>
      <c r="E700" s="158" t="s">
        <v>106</v>
      </c>
      <c r="F700" s="158" t="s">
        <v>106</v>
      </c>
      <c r="G700" s="158" t="s">
        <v>106</v>
      </c>
      <c r="H700" s="158" t="s">
        <v>11</v>
      </c>
      <c r="I700" s="158" t="s">
        <v>106</v>
      </c>
      <c r="J700" s="158" t="s">
        <v>106</v>
      </c>
      <c r="K700" s="158" t="s">
        <v>791</v>
      </c>
      <c r="L700" s="158" t="s">
        <v>791</v>
      </c>
      <c r="M700" s="248" t="e">
        <f>IF(B700&lt;&gt;"",IF(FIND(B700,Registration!V1)&gt;0,IF(A700&lt;&gt;"","Present","No Vote"),""),"")</f>
        <v>#VALUE!</v>
      </c>
    </row>
    <row r="701" spans="1:13" ht="12.6" customHeight="1" x14ac:dyDescent="0.2">
      <c r="A701" s="214" t="str">
        <f t="shared" si="10"/>
        <v/>
      </c>
      <c r="B701" s="214" t="s">
        <v>1085</v>
      </c>
      <c r="C701" s="158" t="s">
        <v>495</v>
      </c>
      <c r="D701" s="158" t="s">
        <v>106</v>
      </c>
      <c r="E701" s="158" t="s">
        <v>106</v>
      </c>
      <c r="F701" s="158" t="s">
        <v>106</v>
      </c>
      <c r="G701" s="158" t="s">
        <v>106</v>
      </c>
      <c r="H701" s="158" t="s">
        <v>106</v>
      </c>
      <c r="I701" s="158" t="s">
        <v>106</v>
      </c>
      <c r="J701" s="158" t="s">
        <v>106</v>
      </c>
      <c r="K701" s="158" t="s">
        <v>791</v>
      </c>
      <c r="L701" s="158" t="s">
        <v>791</v>
      </c>
      <c r="M701" s="248" t="e">
        <f>IF(B701&lt;&gt;"",IF(FIND(B701,Registration!V1)&gt;0,IF(A701&lt;&gt;"","Present","No Vote"),""),"")</f>
        <v>#VALUE!</v>
      </c>
    </row>
    <row r="702" spans="1:13" ht="12.6" customHeight="1" x14ac:dyDescent="0.2">
      <c r="A702" s="214" t="str">
        <f t="shared" si="10"/>
        <v/>
      </c>
      <c r="B702" s="214" t="s">
        <v>1086</v>
      </c>
      <c r="C702" s="158" t="s">
        <v>503</v>
      </c>
      <c r="D702" s="158" t="s">
        <v>106</v>
      </c>
      <c r="E702" s="158" t="s">
        <v>106</v>
      </c>
      <c r="F702" s="158" t="s">
        <v>106</v>
      </c>
      <c r="G702" s="158" t="s">
        <v>106</v>
      </c>
      <c r="H702" s="158" t="s">
        <v>106</v>
      </c>
      <c r="I702" s="158" t="s">
        <v>106</v>
      </c>
      <c r="J702" s="158" t="s">
        <v>106</v>
      </c>
      <c r="K702" s="158" t="s">
        <v>791</v>
      </c>
      <c r="L702" s="158" t="s">
        <v>791</v>
      </c>
      <c r="M702" s="248" t="e">
        <f>IF(B702&lt;&gt;"",IF(FIND(B702,Registration!V1)&gt;0,IF(A702&lt;&gt;"","Present","No Vote"),""),"")</f>
        <v>#VALUE!</v>
      </c>
    </row>
    <row r="703" spans="1:13" ht="12.6" customHeight="1" x14ac:dyDescent="0.2">
      <c r="A703" s="214" t="str">
        <f t="shared" si="10"/>
        <v/>
      </c>
      <c r="B703" s="214" t="s">
        <v>5574</v>
      </c>
      <c r="C703" s="158" t="s">
        <v>500</v>
      </c>
      <c r="D703" s="158" t="s">
        <v>106</v>
      </c>
      <c r="E703" s="158" t="s">
        <v>106</v>
      </c>
      <c r="F703" s="158" t="s">
        <v>106</v>
      </c>
      <c r="G703" s="158" t="s">
        <v>106</v>
      </c>
      <c r="H703" s="158" t="s">
        <v>106</v>
      </c>
      <c r="I703" s="158" t="s">
        <v>106</v>
      </c>
      <c r="J703" s="158" t="s">
        <v>106</v>
      </c>
      <c r="K703" s="158" t="s">
        <v>791</v>
      </c>
      <c r="L703" s="158" t="s">
        <v>791</v>
      </c>
      <c r="M703" s="248" t="e">
        <f>IF(B703&lt;&gt;"",IF(FIND(B703,Registration!V1)&gt;0,IF(A703&lt;&gt;"","Present","No Vote"),""),"")</f>
        <v>#VALUE!</v>
      </c>
    </row>
    <row r="704" spans="1:13" ht="12.6" customHeight="1" x14ac:dyDescent="0.2">
      <c r="A704" s="214" t="str">
        <f t="shared" si="10"/>
        <v/>
      </c>
      <c r="B704" s="214" t="s">
        <v>5575</v>
      </c>
      <c r="C704" s="158" t="s">
        <v>495</v>
      </c>
      <c r="D704" s="158" t="s">
        <v>106</v>
      </c>
      <c r="E704" s="158" t="s">
        <v>106</v>
      </c>
      <c r="F704" s="158" t="s">
        <v>106</v>
      </c>
      <c r="G704" s="158" t="s">
        <v>106</v>
      </c>
      <c r="H704" s="158" t="s">
        <v>106</v>
      </c>
      <c r="I704" s="158" t="s">
        <v>106</v>
      </c>
      <c r="J704" s="158" t="s">
        <v>106</v>
      </c>
      <c r="K704" s="158" t="s">
        <v>791</v>
      </c>
      <c r="L704" s="158" t="s">
        <v>791</v>
      </c>
      <c r="M704" s="248" t="e">
        <f>IF(B704&lt;&gt;"",IF(FIND(B704,Registration!V1)&gt;0,IF(A704&lt;&gt;"","Present","No Vote"),""),"")</f>
        <v>#VALUE!</v>
      </c>
    </row>
    <row r="705" spans="1:13" ht="12.6" customHeight="1" x14ac:dyDescent="0.2">
      <c r="A705" s="214" t="str">
        <f t="shared" si="10"/>
        <v/>
      </c>
      <c r="B705" s="214" t="s">
        <v>1087</v>
      </c>
      <c r="C705" s="158" t="s">
        <v>495</v>
      </c>
      <c r="D705" s="158" t="s">
        <v>106</v>
      </c>
      <c r="E705" s="158" t="s">
        <v>106</v>
      </c>
      <c r="F705" s="158" t="s">
        <v>106</v>
      </c>
      <c r="G705" s="158" t="s">
        <v>106</v>
      </c>
      <c r="H705" s="158" t="s">
        <v>106</v>
      </c>
      <c r="I705" s="158" t="s">
        <v>106</v>
      </c>
      <c r="J705" s="158" t="s">
        <v>106</v>
      </c>
      <c r="K705" s="158" t="s">
        <v>791</v>
      </c>
      <c r="L705" s="158" t="s">
        <v>791</v>
      </c>
      <c r="M705" s="248" t="e">
        <f>IF(B705&lt;&gt;"",IF(FIND(B705,Registration!V1)&gt;0,IF(A705&lt;&gt;"","Present","No Vote"),""),"")</f>
        <v>#VALUE!</v>
      </c>
    </row>
    <row r="706" spans="1:13" ht="12.6" customHeight="1" x14ac:dyDescent="0.2">
      <c r="A706" s="214" t="str">
        <f t="shared" si="10"/>
        <v/>
      </c>
      <c r="B706" s="214" t="s">
        <v>1088</v>
      </c>
      <c r="C706" s="158" t="s">
        <v>495</v>
      </c>
      <c r="D706" s="158" t="s">
        <v>106</v>
      </c>
      <c r="E706" s="158" t="s">
        <v>106</v>
      </c>
      <c r="F706" s="158" t="s">
        <v>106</v>
      </c>
      <c r="G706" s="158" t="s">
        <v>106</v>
      </c>
      <c r="H706" s="158" t="s">
        <v>106</v>
      </c>
      <c r="I706" s="158" t="s">
        <v>106</v>
      </c>
      <c r="J706" s="158" t="s">
        <v>106</v>
      </c>
      <c r="K706" s="158" t="s">
        <v>791</v>
      </c>
      <c r="L706" s="158" t="s">
        <v>791</v>
      </c>
      <c r="M706" s="248" t="e">
        <f>IF(B706&lt;&gt;"",IF(FIND(B706,Registration!V1)&gt;0,IF(A706&lt;&gt;"","Present","No Vote"),""),"")</f>
        <v>#VALUE!</v>
      </c>
    </row>
    <row r="707" spans="1:13" ht="12.6" customHeight="1" x14ac:dyDescent="0.2">
      <c r="A707" s="214" t="str">
        <f t="shared" ref="A707:A770" si="11">IF(AND(K707&lt;&gt;"Yes", L707&lt;&gt;"Yes"),"",B707 &amp; CHAR(10))</f>
        <v/>
      </c>
      <c r="B707" s="214" t="s">
        <v>1089</v>
      </c>
      <c r="C707" s="158" t="s">
        <v>495</v>
      </c>
      <c r="D707" s="158" t="s">
        <v>106</v>
      </c>
      <c r="E707" s="158" t="s">
        <v>106</v>
      </c>
      <c r="F707" s="158" t="s">
        <v>106</v>
      </c>
      <c r="G707" s="158" t="s">
        <v>106</v>
      </c>
      <c r="H707" s="158" t="s">
        <v>106</v>
      </c>
      <c r="I707" s="158" t="s">
        <v>106</v>
      </c>
      <c r="J707" s="158" t="s">
        <v>106</v>
      </c>
      <c r="K707" s="158" t="s">
        <v>791</v>
      </c>
      <c r="L707" s="158" t="s">
        <v>791</v>
      </c>
      <c r="M707" s="248" t="e">
        <f>IF(B707&lt;&gt;"",IF(FIND(B707,Registration!V1)&gt;0,IF(A707&lt;&gt;"","Present","No Vote"),""),"")</f>
        <v>#VALUE!</v>
      </c>
    </row>
    <row r="708" spans="1:13" ht="12.6" customHeight="1" x14ac:dyDescent="0.2">
      <c r="A708" s="214" t="str">
        <f t="shared" si="11"/>
        <v xml:space="preserve">U.S. Department of Defense
</v>
      </c>
      <c r="B708" s="214" t="s">
        <v>599</v>
      </c>
      <c r="C708" s="158" t="s">
        <v>500</v>
      </c>
      <c r="D708" s="158" t="s">
        <v>106</v>
      </c>
      <c r="E708" s="158" t="s">
        <v>106</v>
      </c>
      <c r="F708" s="158" t="s">
        <v>106</v>
      </c>
      <c r="G708" s="158" t="s">
        <v>106</v>
      </c>
      <c r="H708" s="158" t="s">
        <v>11</v>
      </c>
      <c r="I708" s="158" t="s">
        <v>11</v>
      </c>
      <c r="J708" s="158" t="s">
        <v>11</v>
      </c>
      <c r="K708" s="158" t="s">
        <v>795</v>
      </c>
      <c r="L708" s="158" t="s">
        <v>795</v>
      </c>
      <c r="M708" s="248" t="str">
        <f>IF(B708&lt;&gt;"",IF(FIND(B708,Registration!V1)&gt;0,IF(A708&lt;&gt;"","Present","No Vote"),""),"")</f>
        <v>Present</v>
      </c>
    </row>
    <row r="709" spans="1:13" ht="12.6" customHeight="1" x14ac:dyDescent="0.2">
      <c r="A709" s="214" t="str">
        <f t="shared" si="11"/>
        <v xml:space="preserve">U.S. Department of Transport.
</v>
      </c>
      <c r="B709" s="214" t="s">
        <v>726</v>
      </c>
      <c r="C709" s="158" t="s">
        <v>500</v>
      </c>
      <c r="D709" s="158" t="s">
        <v>106</v>
      </c>
      <c r="E709" s="158" t="s">
        <v>11</v>
      </c>
      <c r="F709" s="158" t="s">
        <v>106</v>
      </c>
      <c r="G709" s="158" t="s">
        <v>11</v>
      </c>
      <c r="H709" s="158" t="s">
        <v>11</v>
      </c>
      <c r="I709" s="158" t="s">
        <v>11</v>
      </c>
      <c r="J709" s="158" t="s">
        <v>11</v>
      </c>
      <c r="K709" s="158" t="s">
        <v>795</v>
      </c>
      <c r="L709" s="158" t="s">
        <v>795</v>
      </c>
      <c r="M709" s="248" t="str">
        <f>IF(B709&lt;&gt;"",IF(FIND(B709,Registration!V1)&gt;0,IF(A709&lt;&gt;"","Present","No Vote"),""),"")</f>
        <v>Present</v>
      </c>
    </row>
    <row r="710" spans="1:13" ht="12.6" customHeight="1" x14ac:dyDescent="0.2">
      <c r="A710" s="214" t="str">
        <f t="shared" si="11"/>
        <v/>
      </c>
      <c r="B710" s="214" t="s">
        <v>1090</v>
      </c>
      <c r="C710" s="158" t="s">
        <v>500</v>
      </c>
      <c r="D710" s="158" t="s">
        <v>106</v>
      </c>
      <c r="E710" s="158" t="s">
        <v>106</v>
      </c>
      <c r="F710" s="158" t="s">
        <v>106</v>
      </c>
      <c r="G710" s="158" t="s">
        <v>106</v>
      </c>
      <c r="H710" s="158" t="s">
        <v>106</v>
      </c>
      <c r="I710" s="158" t="s">
        <v>106</v>
      </c>
      <c r="J710" s="158" t="s">
        <v>11</v>
      </c>
      <c r="K710" s="158" t="s">
        <v>791</v>
      </c>
      <c r="L710" s="158" t="s">
        <v>791</v>
      </c>
      <c r="M710" s="248" t="str">
        <f>IF(B710&lt;&gt;"",IF(FIND(B710,Registration!V1)&gt;0,IF(A710&lt;&gt;"","Present","No Vote"),""),"")</f>
        <v>No Vote</v>
      </c>
    </row>
    <row r="711" spans="1:13" ht="12.6" customHeight="1" x14ac:dyDescent="0.2">
      <c r="A711" s="214" t="str">
        <f t="shared" si="11"/>
        <v/>
      </c>
      <c r="B711" s="214" t="s">
        <v>5576</v>
      </c>
      <c r="C711" s="158" t="s">
        <v>529</v>
      </c>
      <c r="D711" s="158" t="s">
        <v>106</v>
      </c>
      <c r="E711" s="158" t="s">
        <v>106</v>
      </c>
      <c r="F711" s="158" t="s">
        <v>106</v>
      </c>
      <c r="G711" s="158" t="s">
        <v>106</v>
      </c>
      <c r="H711" s="158" t="s">
        <v>106</v>
      </c>
      <c r="I711" s="158" t="s">
        <v>106</v>
      </c>
      <c r="J711" s="158" t="s">
        <v>106</v>
      </c>
      <c r="K711" s="158" t="s">
        <v>791</v>
      </c>
      <c r="L711" s="158" t="s">
        <v>791</v>
      </c>
      <c r="M711" s="248" t="e">
        <f>IF(B711&lt;&gt;"",IF(FIND(B711,Registration!V1)&gt;0,IF(A711&lt;&gt;"","Present","No Vote"),""),"")</f>
        <v>#VALUE!</v>
      </c>
    </row>
    <row r="712" spans="1:13" ht="12.6" customHeight="1" x14ac:dyDescent="0.2">
      <c r="A712" s="214" t="str">
        <f t="shared" si="11"/>
        <v/>
      </c>
      <c r="B712" s="214" t="s">
        <v>1091</v>
      </c>
      <c r="C712" s="158" t="s">
        <v>495</v>
      </c>
      <c r="D712" s="158" t="s">
        <v>106</v>
      </c>
      <c r="E712" s="158" t="s">
        <v>106</v>
      </c>
      <c r="F712" s="158" t="s">
        <v>106</v>
      </c>
      <c r="G712" s="158" t="s">
        <v>106</v>
      </c>
      <c r="H712" s="158" t="s">
        <v>106</v>
      </c>
      <c r="I712" s="158" t="s">
        <v>106</v>
      </c>
      <c r="J712" s="158" t="s">
        <v>106</v>
      </c>
      <c r="K712" s="158" t="s">
        <v>791</v>
      </c>
      <c r="L712" s="158" t="s">
        <v>791</v>
      </c>
      <c r="M712" s="248" t="e">
        <f>IF(B712&lt;&gt;"",IF(FIND(B712,Registration!V1)&gt;0,IF(A712&lt;&gt;"","Present","No Vote"),""),"")</f>
        <v>#VALUE!</v>
      </c>
    </row>
    <row r="713" spans="1:13" ht="12.6" customHeight="1" x14ac:dyDescent="0.2">
      <c r="A713" s="214" t="str">
        <f t="shared" si="11"/>
        <v xml:space="preserve">u-blox AG
</v>
      </c>
      <c r="B713" s="214" t="s">
        <v>680</v>
      </c>
      <c r="C713" s="158" t="s">
        <v>495</v>
      </c>
      <c r="D713" s="158" t="s">
        <v>106</v>
      </c>
      <c r="E713" s="158" t="s">
        <v>106</v>
      </c>
      <c r="F713" s="158" t="s">
        <v>11</v>
      </c>
      <c r="G713" s="158" t="s">
        <v>106</v>
      </c>
      <c r="H713" s="158" t="s">
        <v>106</v>
      </c>
      <c r="I713" s="158" t="s">
        <v>11</v>
      </c>
      <c r="J713" s="158" t="s">
        <v>106</v>
      </c>
      <c r="K713" s="158" t="s">
        <v>795</v>
      </c>
      <c r="L713" s="158" t="s">
        <v>795</v>
      </c>
      <c r="M713" s="248" t="e">
        <f>IF(B713&lt;&gt;"",IF(FIND(B713,Registration!V1)&gt;0,IF(A713&lt;&gt;"","Present","No Vote"),""),"")</f>
        <v>#VALUE!</v>
      </c>
    </row>
    <row r="714" spans="1:13" ht="12.6" customHeight="1" x14ac:dyDescent="0.2">
      <c r="A714" s="214" t="str">
        <f t="shared" si="11"/>
        <v/>
      </c>
      <c r="B714" s="214" t="s">
        <v>1092</v>
      </c>
      <c r="C714" s="158" t="s">
        <v>503</v>
      </c>
      <c r="D714" s="158" t="s">
        <v>106</v>
      </c>
      <c r="E714" s="158" t="s">
        <v>106</v>
      </c>
      <c r="F714" s="158" t="s">
        <v>106</v>
      </c>
      <c r="G714" s="158" t="s">
        <v>106</v>
      </c>
      <c r="H714" s="158" t="s">
        <v>106</v>
      </c>
      <c r="I714" s="158" t="s">
        <v>106</v>
      </c>
      <c r="J714" s="158" t="s">
        <v>11</v>
      </c>
      <c r="K714" s="158" t="s">
        <v>791</v>
      </c>
      <c r="L714" s="158" t="s">
        <v>791</v>
      </c>
      <c r="M714" s="248" t="e">
        <f>IF(B714&lt;&gt;"",IF(FIND(B714,Registration!V1)&gt;0,IF(A714&lt;&gt;"","Present","No Vote"),""),"")</f>
        <v>#VALUE!</v>
      </c>
    </row>
    <row r="715" spans="1:13" ht="12.6" customHeight="1" x14ac:dyDescent="0.2">
      <c r="A715" s="214" t="str">
        <f t="shared" si="11"/>
        <v/>
      </c>
      <c r="B715" s="214" t="s">
        <v>5577</v>
      </c>
      <c r="C715" s="158" t="s">
        <v>509</v>
      </c>
      <c r="D715" s="158" t="s">
        <v>106</v>
      </c>
      <c r="E715" s="158" t="s">
        <v>106</v>
      </c>
      <c r="F715" s="158" t="s">
        <v>106</v>
      </c>
      <c r="G715" s="158" t="s">
        <v>106</v>
      </c>
      <c r="H715" s="158" t="s">
        <v>106</v>
      </c>
      <c r="I715" s="158" t="s">
        <v>106</v>
      </c>
      <c r="J715" s="158" t="s">
        <v>106</v>
      </c>
      <c r="K715" s="158" t="s">
        <v>791</v>
      </c>
      <c r="L715" s="158" t="s">
        <v>791</v>
      </c>
      <c r="M715" s="248" t="e">
        <f>IF(B715&lt;&gt;"",IF(FIND(B715,Registration!V1)&gt;0,IF(A715&lt;&gt;"","Present","No Vote"),""),"")</f>
        <v>#VALUE!</v>
      </c>
    </row>
    <row r="716" spans="1:13" ht="12.6" customHeight="1" x14ac:dyDescent="0.2">
      <c r="A716" s="214" t="str">
        <f t="shared" si="11"/>
        <v/>
      </c>
      <c r="B716" s="214" t="s">
        <v>1093</v>
      </c>
      <c r="C716" s="158" t="s">
        <v>495</v>
      </c>
      <c r="D716" s="158" t="s">
        <v>106</v>
      </c>
      <c r="E716" s="158" t="s">
        <v>106</v>
      </c>
      <c r="F716" s="158" t="s">
        <v>106</v>
      </c>
      <c r="G716" s="158" t="s">
        <v>106</v>
      </c>
      <c r="H716" s="158" t="s">
        <v>106</v>
      </c>
      <c r="I716" s="158" t="s">
        <v>106</v>
      </c>
      <c r="J716" s="158" t="s">
        <v>106</v>
      </c>
      <c r="K716" s="158" t="s">
        <v>791</v>
      </c>
      <c r="L716" s="158" t="s">
        <v>791</v>
      </c>
      <c r="M716" s="248" t="e">
        <f>IF(B716&lt;&gt;"",IF(FIND(B716,Registration!V1)&gt;0,IF(A716&lt;&gt;"","Present","No Vote"),""),"")</f>
        <v>#VALUE!</v>
      </c>
    </row>
    <row r="717" spans="1:13" ht="12.6" customHeight="1" x14ac:dyDescent="0.2">
      <c r="A717" s="214" t="str">
        <f t="shared" si="11"/>
        <v/>
      </c>
      <c r="B717" s="214" t="s">
        <v>1094</v>
      </c>
      <c r="C717" s="158" t="s">
        <v>495</v>
      </c>
      <c r="D717" s="158" t="s">
        <v>106</v>
      </c>
      <c r="E717" s="158" t="s">
        <v>106</v>
      </c>
      <c r="F717" s="158" t="s">
        <v>106</v>
      </c>
      <c r="G717" s="158" t="s">
        <v>106</v>
      </c>
      <c r="H717" s="158" t="s">
        <v>106</v>
      </c>
      <c r="I717" s="158" t="s">
        <v>106</v>
      </c>
      <c r="J717" s="158" t="s">
        <v>106</v>
      </c>
      <c r="K717" s="158" t="s">
        <v>791</v>
      </c>
      <c r="L717" s="158" t="s">
        <v>791</v>
      </c>
      <c r="M717" s="248" t="e">
        <f>IF(B717&lt;&gt;"",IF(FIND(B717,Registration!V1)&gt;0,IF(A717&lt;&gt;"","Present","No Vote"),""),"")</f>
        <v>#VALUE!</v>
      </c>
    </row>
    <row r="718" spans="1:13" ht="12.6" customHeight="1" x14ac:dyDescent="0.2">
      <c r="A718" s="214" t="str">
        <f t="shared" si="11"/>
        <v/>
      </c>
      <c r="B718" s="214" t="s">
        <v>1095</v>
      </c>
      <c r="C718" s="158" t="s">
        <v>495</v>
      </c>
      <c r="D718" s="158" t="s">
        <v>106</v>
      </c>
      <c r="E718" s="158" t="s">
        <v>106</v>
      </c>
      <c r="F718" s="158" t="s">
        <v>106</v>
      </c>
      <c r="G718" s="158" t="s">
        <v>106</v>
      </c>
      <c r="H718" s="158" t="s">
        <v>106</v>
      </c>
      <c r="I718" s="158" t="s">
        <v>106</v>
      </c>
      <c r="J718" s="158" t="s">
        <v>106</v>
      </c>
      <c r="K718" s="158" t="s">
        <v>791</v>
      </c>
      <c r="L718" s="158" t="s">
        <v>791</v>
      </c>
      <c r="M718" s="248" t="e">
        <f>IF(B718&lt;&gt;"",IF(FIND(B718,Registration!V1)&gt;0,IF(A718&lt;&gt;"","Present","No Vote"),""),"")</f>
        <v>#VALUE!</v>
      </c>
    </row>
    <row r="719" spans="1:13" ht="12.6" customHeight="1" x14ac:dyDescent="0.2">
      <c r="A719" s="214" t="str">
        <f t="shared" si="11"/>
        <v/>
      </c>
      <c r="B719" s="214" t="s">
        <v>1096</v>
      </c>
      <c r="C719" s="158" t="s">
        <v>495</v>
      </c>
      <c r="D719" s="158" t="s">
        <v>106</v>
      </c>
      <c r="E719" s="158" t="s">
        <v>106</v>
      </c>
      <c r="F719" s="158" t="s">
        <v>106</v>
      </c>
      <c r="G719" s="158" t="s">
        <v>106</v>
      </c>
      <c r="H719" s="158" t="s">
        <v>106</v>
      </c>
      <c r="I719" s="158" t="s">
        <v>106</v>
      </c>
      <c r="J719" s="158" t="s">
        <v>106</v>
      </c>
      <c r="K719" s="158" t="s">
        <v>791</v>
      </c>
      <c r="L719" s="158" t="s">
        <v>791</v>
      </c>
      <c r="M719" s="248" t="e">
        <f>IF(B719&lt;&gt;"",IF(FIND(B719,Registration!V1)&gt;0,IF(A719&lt;&gt;"","Present","No Vote"),""),"")</f>
        <v>#VALUE!</v>
      </c>
    </row>
    <row r="720" spans="1:13" ht="12.6" customHeight="1" x14ac:dyDescent="0.2">
      <c r="A720" s="214" t="str">
        <f t="shared" si="11"/>
        <v/>
      </c>
      <c r="B720" s="214" t="s">
        <v>5578</v>
      </c>
      <c r="C720" s="158" t="s">
        <v>503</v>
      </c>
      <c r="D720" s="158" t="s">
        <v>106</v>
      </c>
      <c r="E720" s="158" t="s">
        <v>106</v>
      </c>
      <c r="F720" s="158" t="s">
        <v>106</v>
      </c>
      <c r="G720" s="158" t="s">
        <v>106</v>
      </c>
      <c r="H720" s="158" t="s">
        <v>106</v>
      </c>
      <c r="I720" s="158" t="s">
        <v>106</v>
      </c>
      <c r="J720" s="158" t="s">
        <v>11</v>
      </c>
      <c r="K720" s="158" t="s">
        <v>791</v>
      </c>
      <c r="L720" s="158" t="s">
        <v>791</v>
      </c>
      <c r="M720" s="248" t="str">
        <f>IF(B720&lt;&gt;"",IF(FIND(B720,Registration!V1)&gt;0,IF(A720&lt;&gt;"","Present","No Vote"),""),"")</f>
        <v>No Vote</v>
      </c>
    </row>
    <row r="721" spans="1:13" ht="12.6" customHeight="1" x14ac:dyDescent="0.2">
      <c r="A721" s="214" t="str">
        <f t="shared" si="11"/>
        <v/>
      </c>
      <c r="B721" s="214" t="s">
        <v>5579</v>
      </c>
      <c r="C721" s="158" t="s">
        <v>503</v>
      </c>
      <c r="D721" s="158" t="s">
        <v>106</v>
      </c>
      <c r="E721" s="158" t="s">
        <v>106</v>
      </c>
      <c r="F721" s="158" t="s">
        <v>106</v>
      </c>
      <c r="G721" s="158" t="s">
        <v>106</v>
      </c>
      <c r="H721" s="158" t="s">
        <v>106</v>
      </c>
      <c r="I721" s="158" t="s">
        <v>106</v>
      </c>
      <c r="J721" s="158" t="s">
        <v>11</v>
      </c>
      <c r="K721" s="158" t="s">
        <v>791</v>
      </c>
      <c r="L721" s="158" t="s">
        <v>791</v>
      </c>
      <c r="M721" s="248" t="str">
        <f>IF(B721&lt;&gt;"",IF(FIND(B721,Registration!V1)&gt;0,IF(A721&lt;&gt;"","Present","No Vote"),""),"")</f>
        <v>No Vote</v>
      </c>
    </row>
    <row r="722" spans="1:13" ht="12.6" customHeight="1" x14ac:dyDescent="0.2">
      <c r="A722" s="214" t="str">
        <f t="shared" si="11"/>
        <v xml:space="preserve">Union Inter. Chemins de Fer
</v>
      </c>
      <c r="B722" s="214" t="s">
        <v>590</v>
      </c>
      <c r="C722" s="158" t="s">
        <v>495</v>
      </c>
      <c r="D722" s="158" t="s">
        <v>11</v>
      </c>
      <c r="E722" s="158" t="s">
        <v>106</v>
      </c>
      <c r="F722" s="158" t="s">
        <v>106</v>
      </c>
      <c r="G722" s="158" t="s">
        <v>106</v>
      </c>
      <c r="H722" s="158" t="s">
        <v>11</v>
      </c>
      <c r="I722" s="158" t="s">
        <v>106</v>
      </c>
      <c r="J722" s="158" t="s">
        <v>11</v>
      </c>
      <c r="K722" s="158" t="s">
        <v>795</v>
      </c>
      <c r="L722" s="158" t="s">
        <v>791</v>
      </c>
      <c r="M722" s="248" t="str">
        <f>IF(B722&lt;&gt;"",IF(FIND(B722,Registration!V1)&gt;0,IF(A722&lt;&gt;"","Present","No Vote"),""),"")</f>
        <v>Present</v>
      </c>
    </row>
    <row r="723" spans="1:13" ht="12.6" customHeight="1" x14ac:dyDescent="0.2">
      <c r="A723" s="214" t="str">
        <f t="shared" si="11"/>
        <v/>
      </c>
      <c r="B723" s="214" t="s">
        <v>1097</v>
      </c>
      <c r="C723" s="158" t="s">
        <v>500</v>
      </c>
      <c r="D723" s="158" t="s">
        <v>106</v>
      </c>
      <c r="E723" s="158" t="s">
        <v>106</v>
      </c>
      <c r="F723" s="158" t="s">
        <v>106</v>
      </c>
      <c r="G723" s="158" t="s">
        <v>106</v>
      </c>
      <c r="H723" s="158" t="s">
        <v>106</v>
      </c>
      <c r="I723" s="158" t="s">
        <v>106</v>
      </c>
      <c r="J723" s="158" t="s">
        <v>106</v>
      </c>
      <c r="K723" s="158" t="s">
        <v>791</v>
      </c>
      <c r="L723" s="158" t="s">
        <v>791</v>
      </c>
      <c r="M723" s="248" t="e">
        <f>IF(B723&lt;&gt;"",IF(FIND(B723,Registration!V1)&gt;0,IF(A723&lt;&gt;"","Present","No Vote"),""),"")</f>
        <v>#VALUE!</v>
      </c>
    </row>
    <row r="724" spans="1:13" ht="12.6" customHeight="1" x14ac:dyDescent="0.2">
      <c r="A724" s="214" t="str">
        <f t="shared" si="11"/>
        <v/>
      </c>
      <c r="B724" s="214" t="s">
        <v>5043</v>
      </c>
      <c r="C724" s="158" t="s">
        <v>503</v>
      </c>
      <c r="D724" s="158" t="s">
        <v>106</v>
      </c>
      <c r="E724" s="158" t="s">
        <v>106</v>
      </c>
      <c r="F724" s="158" t="s">
        <v>106</v>
      </c>
      <c r="G724" s="158" t="s">
        <v>106</v>
      </c>
      <c r="H724" s="158" t="s">
        <v>106</v>
      </c>
      <c r="I724" s="158" t="s">
        <v>106</v>
      </c>
      <c r="J724" s="158" t="s">
        <v>106</v>
      </c>
      <c r="K724" s="158" t="s">
        <v>791</v>
      </c>
      <c r="L724" s="158" t="s">
        <v>791</v>
      </c>
      <c r="M724" s="248" t="str">
        <f>IF(B724&lt;&gt;"",IF(FIND(B724,Registration!V1)&gt;0,IF(A724&lt;&gt;"","Present","No Vote"),""),"")</f>
        <v>No Vote</v>
      </c>
    </row>
    <row r="725" spans="1:13" ht="12.6" customHeight="1" x14ac:dyDescent="0.2">
      <c r="A725" s="214" t="str">
        <f t="shared" si="11"/>
        <v/>
      </c>
      <c r="B725" s="214" t="s">
        <v>5580</v>
      </c>
      <c r="C725" s="158" t="s">
        <v>503</v>
      </c>
      <c r="D725" s="158" t="s">
        <v>106</v>
      </c>
      <c r="E725" s="158" t="s">
        <v>106</v>
      </c>
      <c r="F725" s="158" t="s">
        <v>106</v>
      </c>
      <c r="G725" s="158" t="s">
        <v>106</v>
      </c>
      <c r="H725" s="158" t="s">
        <v>106</v>
      </c>
      <c r="I725" s="158" t="s">
        <v>106</v>
      </c>
      <c r="J725" s="158" t="s">
        <v>106</v>
      </c>
      <c r="K725" s="158" t="s">
        <v>791</v>
      </c>
      <c r="L725" s="158" t="s">
        <v>791</v>
      </c>
      <c r="M725" s="248" t="str">
        <f>IF(B725&lt;&gt;"",IF(FIND(B725,Registration!V1)&gt;0,IF(A725&lt;&gt;"","Present","No Vote"),""),"")</f>
        <v>No Vote</v>
      </c>
    </row>
    <row r="726" spans="1:13" ht="12.6" customHeight="1" x14ac:dyDescent="0.2">
      <c r="A726" s="214" t="str">
        <f t="shared" si="11"/>
        <v/>
      </c>
      <c r="B726" s="214" t="s">
        <v>1098</v>
      </c>
      <c r="C726" s="158" t="s">
        <v>495</v>
      </c>
      <c r="D726" s="158" t="s">
        <v>106</v>
      </c>
      <c r="E726" s="158" t="s">
        <v>106</v>
      </c>
      <c r="F726" s="158" t="s">
        <v>106</v>
      </c>
      <c r="G726" s="158" t="s">
        <v>106</v>
      </c>
      <c r="H726" s="158" t="s">
        <v>106</v>
      </c>
      <c r="I726" s="158" t="s">
        <v>106</v>
      </c>
      <c r="J726" s="158" t="s">
        <v>106</v>
      </c>
      <c r="K726" s="158" t="s">
        <v>791</v>
      </c>
      <c r="L726" s="158" t="s">
        <v>791</v>
      </c>
      <c r="M726" s="248" t="e">
        <f>IF(B726&lt;&gt;"",IF(FIND(B726,Registration!V1)&gt;0,IF(A726&lt;&gt;"","Present","No Vote"),""),"")</f>
        <v>#VALUE!</v>
      </c>
    </row>
    <row r="727" spans="1:13" ht="12.6" customHeight="1" x14ac:dyDescent="0.2">
      <c r="A727" s="214" t="str">
        <f t="shared" si="11"/>
        <v xml:space="preserve">US Cellular Corporation
</v>
      </c>
      <c r="B727" s="214" t="s">
        <v>751</v>
      </c>
      <c r="C727" s="158" t="s">
        <v>495</v>
      </c>
      <c r="D727" s="158" t="s">
        <v>106</v>
      </c>
      <c r="E727" s="158" t="s">
        <v>106</v>
      </c>
      <c r="F727" s="158" t="s">
        <v>11</v>
      </c>
      <c r="G727" s="158" t="s">
        <v>106</v>
      </c>
      <c r="H727" s="158" t="s">
        <v>11</v>
      </c>
      <c r="I727" s="158" t="s">
        <v>106</v>
      </c>
      <c r="J727" s="158" t="s">
        <v>11</v>
      </c>
      <c r="K727" s="158" t="s">
        <v>795</v>
      </c>
      <c r="L727" s="158" t="s">
        <v>795</v>
      </c>
      <c r="M727" s="248" t="str">
        <f>IF(B727&lt;&gt;"",IF(FIND(B727,Registration!V1)&gt;0,IF(A727&lt;&gt;"","Present","No Vote"),""),"")</f>
        <v>Present</v>
      </c>
    </row>
    <row r="728" spans="1:13" ht="12.6" customHeight="1" x14ac:dyDescent="0.2">
      <c r="A728" s="214" t="str">
        <f t="shared" si="11"/>
        <v/>
      </c>
      <c r="B728" s="214" t="s">
        <v>751</v>
      </c>
      <c r="C728" s="158" t="s">
        <v>500</v>
      </c>
      <c r="D728" s="158" t="s">
        <v>106</v>
      </c>
      <c r="E728" s="158" t="s">
        <v>106</v>
      </c>
      <c r="F728" s="158" t="s">
        <v>106</v>
      </c>
      <c r="G728" s="158" t="s">
        <v>106</v>
      </c>
      <c r="H728" s="158" t="s">
        <v>106</v>
      </c>
      <c r="I728" s="158" t="s">
        <v>106</v>
      </c>
      <c r="J728" s="158" t="s">
        <v>106</v>
      </c>
      <c r="K728" s="158" t="s">
        <v>791</v>
      </c>
      <c r="L728" s="158" t="s">
        <v>791</v>
      </c>
      <c r="M728" s="248" t="str">
        <f>IF(B728&lt;&gt;"",IF(FIND(B728,Registration!V1)&gt;0,IF(A728&lt;&gt;"","Present","No Vote"),""),"")</f>
        <v>No Vote</v>
      </c>
    </row>
    <row r="729" spans="1:13" ht="12.6" customHeight="1" x14ac:dyDescent="0.2">
      <c r="A729" s="214" t="str">
        <f t="shared" si="11"/>
        <v/>
      </c>
      <c r="B729" s="214" t="s">
        <v>1099</v>
      </c>
      <c r="C729" s="158" t="s">
        <v>495</v>
      </c>
      <c r="D729" s="158" t="s">
        <v>106</v>
      </c>
      <c r="E729" s="158" t="s">
        <v>106</v>
      </c>
      <c r="F729" s="158" t="s">
        <v>106</v>
      </c>
      <c r="G729" s="158" t="s">
        <v>106</v>
      </c>
      <c r="H729" s="158" t="s">
        <v>106</v>
      </c>
      <c r="I729" s="158" t="s">
        <v>106</v>
      </c>
      <c r="J729" s="158" t="s">
        <v>106</v>
      </c>
      <c r="K729" s="158" t="s">
        <v>791</v>
      </c>
      <c r="L729" s="158" t="s">
        <v>791</v>
      </c>
      <c r="M729" s="248" t="e">
        <f>IF(B729&lt;&gt;"",IF(FIND(B729,Registration!V1)&gt;0,IF(A729&lt;&gt;"","Present","No Vote"),""),"")</f>
        <v>#VALUE!</v>
      </c>
    </row>
    <row r="730" spans="1:13" ht="12.6" customHeight="1" x14ac:dyDescent="0.2">
      <c r="A730" s="214" t="str">
        <f t="shared" si="11"/>
        <v/>
      </c>
      <c r="B730" s="214" t="s">
        <v>1100</v>
      </c>
      <c r="C730" s="158" t="s">
        <v>495</v>
      </c>
      <c r="D730" s="158" t="s">
        <v>106</v>
      </c>
      <c r="E730" s="158" t="s">
        <v>106</v>
      </c>
      <c r="F730" s="158" t="s">
        <v>106</v>
      </c>
      <c r="G730" s="158" t="s">
        <v>106</v>
      </c>
      <c r="H730" s="158" t="s">
        <v>106</v>
      </c>
      <c r="I730" s="158" t="s">
        <v>106</v>
      </c>
      <c r="J730" s="158" t="s">
        <v>106</v>
      </c>
      <c r="K730" s="158" t="s">
        <v>791</v>
      </c>
      <c r="L730" s="158" t="s">
        <v>791</v>
      </c>
      <c r="M730" s="248" t="e">
        <f>IF(B730&lt;&gt;"",IF(FIND(B730,Registration!V1)&gt;0,IF(A730&lt;&gt;"","Present","No Vote"),""),"")</f>
        <v>#VALUE!</v>
      </c>
    </row>
    <row r="731" spans="1:13" ht="12.6" customHeight="1" x14ac:dyDescent="0.2">
      <c r="A731" s="214" t="str">
        <f t="shared" si="11"/>
        <v/>
      </c>
      <c r="B731" s="214" t="s">
        <v>1101</v>
      </c>
      <c r="C731" s="158" t="s">
        <v>495</v>
      </c>
      <c r="D731" s="158" t="s">
        <v>106</v>
      </c>
      <c r="E731" s="158" t="s">
        <v>106</v>
      </c>
      <c r="F731" s="158" t="s">
        <v>106</v>
      </c>
      <c r="G731" s="158" t="s">
        <v>106</v>
      </c>
      <c r="H731" s="158" t="s">
        <v>106</v>
      </c>
      <c r="I731" s="158" t="s">
        <v>106</v>
      </c>
      <c r="J731" s="158" t="s">
        <v>106</v>
      </c>
      <c r="K731" s="158" t="s">
        <v>791</v>
      </c>
      <c r="L731" s="158" t="s">
        <v>791</v>
      </c>
      <c r="M731" s="248" t="e">
        <f>IF(B731&lt;&gt;"",IF(FIND(B731,Registration!V1)&gt;0,IF(A731&lt;&gt;"","Present","No Vote"),""),"")</f>
        <v>#VALUE!</v>
      </c>
    </row>
    <row r="732" spans="1:13" ht="12.6" customHeight="1" x14ac:dyDescent="0.2">
      <c r="A732" s="214" t="str">
        <f t="shared" si="11"/>
        <v/>
      </c>
      <c r="B732" s="214" t="s">
        <v>5581</v>
      </c>
      <c r="C732" s="158" t="s">
        <v>495</v>
      </c>
      <c r="D732" s="158" t="s">
        <v>106</v>
      </c>
      <c r="E732" s="158" t="s">
        <v>106</v>
      </c>
      <c r="F732" s="158" t="s">
        <v>106</v>
      </c>
      <c r="G732" s="158" t="s">
        <v>106</v>
      </c>
      <c r="H732" s="158" t="s">
        <v>106</v>
      </c>
      <c r="I732" s="158" t="s">
        <v>106</v>
      </c>
      <c r="J732" s="158" t="s">
        <v>106</v>
      </c>
      <c r="K732" s="158" t="s">
        <v>791</v>
      </c>
      <c r="L732" s="158" t="s">
        <v>791</v>
      </c>
      <c r="M732" s="248" t="e">
        <f>IF(B732&lt;&gt;"",IF(FIND(B732,Registration!V1)&gt;0,IF(A732&lt;&gt;"","Present","No Vote"),""),"")</f>
        <v>#VALUE!</v>
      </c>
    </row>
    <row r="733" spans="1:13" ht="12.6" customHeight="1" x14ac:dyDescent="0.2">
      <c r="A733" s="214" t="str">
        <f t="shared" si="11"/>
        <v/>
      </c>
      <c r="B733" s="214" t="s">
        <v>1102</v>
      </c>
      <c r="C733" s="158" t="s">
        <v>503</v>
      </c>
      <c r="D733" s="158" t="s">
        <v>106</v>
      </c>
      <c r="E733" s="158" t="s">
        <v>106</v>
      </c>
      <c r="F733" s="158" t="s">
        <v>106</v>
      </c>
      <c r="G733" s="158" t="s">
        <v>106</v>
      </c>
      <c r="H733" s="158" t="s">
        <v>106</v>
      </c>
      <c r="I733" s="158" t="s">
        <v>106</v>
      </c>
      <c r="J733" s="158" t="s">
        <v>106</v>
      </c>
      <c r="K733" s="158" t="s">
        <v>791</v>
      </c>
      <c r="L733" s="158" t="s">
        <v>791</v>
      </c>
      <c r="M733" s="248" t="e">
        <f>IF(B733&lt;&gt;"",IF(FIND(B733,Registration!V1)&gt;0,IF(A733&lt;&gt;"","Present","No Vote"),""),"")</f>
        <v>#VALUE!</v>
      </c>
    </row>
    <row r="734" spans="1:13" ht="12.6" customHeight="1" x14ac:dyDescent="0.2">
      <c r="A734" s="214" t="str">
        <f t="shared" si="11"/>
        <v/>
      </c>
      <c r="B734" s="214" t="s">
        <v>1103</v>
      </c>
      <c r="C734" s="158" t="s">
        <v>495</v>
      </c>
      <c r="D734" s="158" t="s">
        <v>106</v>
      </c>
      <c r="E734" s="158" t="s">
        <v>106</v>
      </c>
      <c r="F734" s="158" t="s">
        <v>106</v>
      </c>
      <c r="G734" s="158" t="s">
        <v>106</v>
      </c>
      <c r="H734" s="158" t="s">
        <v>106</v>
      </c>
      <c r="I734" s="158" t="s">
        <v>106</v>
      </c>
      <c r="J734" s="158" t="s">
        <v>11</v>
      </c>
      <c r="K734" s="158" t="s">
        <v>791</v>
      </c>
      <c r="L734" s="158" t="s">
        <v>791</v>
      </c>
      <c r="M734" s="248" t="str">
        <f>IF(B734&lt;&gt;"",IF(FIND(B734,Registration!V1)&gt;0,IF(A734&lt;&gt;"","Present","No Vote"),""),"")</f>
        <v>No Vote</v>
      </c>
    </row>
    <row r="735" spans="1:13" ht="12.6" customHeight="1" x14ac:dyDescent="0.2">
      <c r="A735" s="214" t="str">
        <f t="shared" si="11"/>
        <v/>
      </c>
      <c r="B735" s="214" t="s">
        <v>1104</v>
      </c>
      <c r="C735" s="158" t="s">
        <v>495</v>
      </c>
      <c r="D735" s="158" t="s">
        <v>106</v>
      </c>
      <c r="E735" s="158" t="s">
        <v>106</v>
      </c>
      <c r="F735" s="158" t="s">
        <v>106</v>
      </c>
      <c r="G735" s="158" t="s">
        <v>106</v>
      </c>
      <c r="H735" s="158" t="s">
        <v>106</v>
      </c>
      <c r="I735" s="158" t="s">
        <v>106</v>
      </c>
      <c r="J735" s="158" t="s">
        <v>11</v>
      </c>
      <c r="K735" s="158" t="s">
        <v>791</v>
      </c>
      <c r="L735" s="158" t="s">
        <v>791</v>
      </c>
      <c r="M735" s="248" t="str">
        <f>IF(B735&lt;&gt;"",IF(FIND(B735,Registration!V1)&gt;0,IF(A735&lt;&gt;"","Present","No Vote"),""),"")</f>
        <v>No Vote</v>
      </c>
    </row>
    <row r="736" spans="1:13" ht="12.6" customHeight="1" x14ac:dyDescent="0.2">
      <c r="A736" s="214" t="str">
        <f t="shared" si="11"/>
        <v/>
      </c>
      <c r="B736" s="214" t="s">
        <v>1105</v>
      </c>
      <c r="C736" s="158" t="s">
        <v>495</v>
      </c>
      <c r="D736" s="158" t="s">
        <v>106</v>
      </c>
      <c r="E736" s="158" t="s">
        <v>106</v>
      </c>
      <c r="F736" s="158" t="s">
        <v>106</v>
      </c>
      <c r="G736" s="158" t="s">
        <v>106</v>
      </c>
      <c r="H736" s="158" t="s">
        <v>106</v>
      </c>
      <c r="I736" s="158" t="s">
        <v>106</v>
      </c>
      <c r="J736" s="158" t="s">
        <v>106</v>
      </c>
      <c r="K736" s="158" t="s">
        <v>791</v>
      </c>
      <c r="L736" s="158" t="s">
        <v>791</v>
      </c>
      <c r="M736" s="248" t="str">
        <f>IF(B736&lt;&gt;"",IF(FIND(B736,Registration!V1)&gt;0,IF(A736&lt;&gt;"","Present","No Vote"),""),"")</f>
        <v>No Vote</v>
      </c>
    </row>
    <row r="737" spans="1:13" ht="12.6" customHeight="1" x14ac:dyDescent="0.2">
      <c r="A737" s="214" t="str">
        <f t="shared" si="11"/>
        <v/>
      </c>
      <c r="B737" s="214" t="s">
        <v>1106</v>
      </c>
      <c r="C737" s="158" t="s">
        <v>495</v>
      </c>
      <c r="D737" s="158" t="s">
        <v>106</v>
      </c>
      <c r="E737" s="158" t="s">
        <v>106</v>
      </c>
      <c r="F737" s="158" t="s">
        <v>106</v>
      </c>
      <c r="G737" s="158" t="s">
        <v>106</v>
      </c>
      <c r="H737" s="158" t="s">
        <v>106</v>
      </c>
      <c r="I737" s="158" t="s">
        <v>106</v>
      </c>
      <c r="J737" s="158" t="s">
        <v>11</v>
      </c>
      <c r="K737" s="158" t="s">
        <v>791</v>
      </c>
      <c r="L737" s="158" t="s">
        <v>791</v>
      </c>
      <c r="M737" s="248" t="str">
        <f>IF(B737&lt;&gt;"",IF(FIND(B737,Registration!V1)&gt;0,IF(A737&lt;&gt;"","Present","No Vote"),""),"")</f>
        <v>No Vote</v>
      </c>
    </row>
    <row r="738" spans="1:13" ht="12.6" customHeight="1" x14ac:dyDescent="0.2">
      <c r="A738" s="214" t="str">
        <f t="shared" si="11"/>
        <v xml:space="preserve">Verizon UK Ltd
</v>
      </c>
      <c r="B738" s="214" t="s">
        <v>674</v>
      </c>
      <c r="C738" s="158" t="s">
        <v>495</v>
      </c>
      <c r="D738" s="158" t="s">
        <v>11</v>
      </c>
      <c r="E738" s="158" t="s">
        <v>11</v>
      </c>
      <c r="F738" s="158" t="s">
        <v>11</v>
      </c>
      <c r="G738" s="158" t="s">
        <v>11</v>
      </c>
      <c r="H738" s="158" t="s">
        <v>11</v>
      </c>
      <c r="I738" s="158" t="s">
        <v>11</v>
      </c>
      <c r="J738" s="158" t="s">
        <v>11</v>
      </c>
      <c r="K738" s="158" t="s">
        <v>795</v>
      </c>
      <c r="L738" s="158" t="s">
        <v>795</v>
      </c>
      <c r="M738" s="248" t="str">
        <f>IF(B738&lt;&gt;"",IF(FIND(B738,Registration!V1)&gt;0,IF(A738&lt;&gt;"","Present","No Vote"),""),"")</f>
        <v>Present</v>
      </c>
    </row>
    <row r="739" spans="1:13" ht="12.6" customHeight="1" x14ac:dyDescent="0.2">
      <c r="A739" s="214" t="str">
        <f t="shared" si="11"/>
        <v/>
      </c>
      <c r="B739" s="214" t="s">
        <v>5582</v>
      </c>
      <c r="C739" s="158" t="s">
        <v>495</v>
      </c>
      <c r="D739" s="158" t="s">
        <v>106</v>
      </c>
      <c r="E739" s="158" t="s">
        <v>106</v>
      </c>
      <c r="F739" s="158" t="s">
        <v>106</v>
      </c>
      <c r="G739" s="158" t="s">
        <v>106</v>
      </c>
      <c r="H739" s="158" t="s">
        <v>106</v>
      </c>
      <c r="I739" s="158" t="s">
        <v>106</v>
      </c>
      <c r="J739" s="158" t="s">
        <v>106</v>
      </c>
      <c r="K739" s="158" t="s">
        <v>791</v>
      </c>
      <c r="L739" s="158" t="s">
        <v>791</v>
      </c>
      <c r="M739" s="248" t="e">
        <f>IF(B739&lt;&gt;"",IF(FIND(B739,Registration!V1)&gt;0,IF(A739&lt;&gt;"","Present","No Vote"),""),"")</f>
        <v>#VALUE!</v>
      </c>
    </row>
    <row r="740" spans="1:13" ht="12.6" customHeight="1" x14ac:dyDescent="0.2">
      <c r="A740" s="214" t="str">
        <f t="shared" si="11"/>
        <v/>
      </c>
      <c r="B740" s="214" t="s">
        <v>4674</v>
      </c>
      <c r="C740" s="158" t="s">
        <v>495</v>
      </c>
      <c r="D740" s="158" t="s">
        <v>106</v>
      </c>
      <c r="E740" s="158" t="s">
        <v>11</v>
      </c>
      <c r="F740" s="158" t="s">
        <v>11</v>
      </c>
      <c r="G740" s="158" t="s">
        <v>106</v>
      </c>
      <c r="H740" s="158" t="s">
        <v>106</v>
      </c>
      <c r="I740" s="158" t="s">
        <v>106</v>
      </c>
      <c r="J740" s="158" t="s">
        <v>11</v>
      </c>
      <c r="K740" s="158" t="s">
        <v>791</v>
      </c>
      <c r="L740" s="158" t="s">
        <v>791</v>
      </c>
      <c r="M740" s="248" t="str">
        <f>IF(B740&lt;&gt;"",IF(FIND(B740,Registration!V1)&gt;0,IF(A740&lt;&gt;"","Present","No Vote"),""),"")</f>
        <v>No Vote</v>
      </c>
    </row>
    <row r="741" spans="1:13" ht="12.6" customHeight="1" x14ac:dyDescent="0.2">
      <c r="A741" s="214" t="str">
        <f t="shared" si="11"/>
        <v/>
      </c>
      <c r="B741" s="214" t="s">
        <v>1107</v>
      </c>
      <c r="C741" s="158" t="s">
        <v>495</v>
      </c>
      <c r="D741" s="158" t="s">
        <v>106</v>
      </c>
      <c r="E741" s="158" t="s">
        <v>106</v>
      </c>
      <c r="F741" s="158" t="s">
        <v>106</v>
      </c>
      <c r="G741" s="158" t="s">
        <v>106</v>
      </c>
      <c r="H741" s="158" t="s">
        <v>106</v>
      </c>
      <c r="I741" s="158" t="s">
        <v>106</v>
      </c>
      <c r="J741" s="158" t="s">
        <v>106</v>
      </c>
      <c r="K741" s="158" t="s">
        <v>791</v>
      </c>
      <c r="L741" s="158" t="s">
        <v>791</v>
      </c>
      <c r="M741" s="248" t="e">
        <f>IF(B741&lt;&gt;"",IF(FIND(B741,Registration!V1)&gt;0,IF(A741&lt;&gt;"","Present","No Vote"),""),"")</f>
        <v>#VALUE!</v>
      </c>
    </row>
    <row r="742" spans="1:13" ht="12.6" customHeight="1" x14ac:dyDescent="0.2">
      <c r="A742" s="214" t="str">
        <f t="shared" si="11"/>
        <v xml:space="preserve">vivo Communication Technology
</v>
      </c>
      <c r="B742" s="214" t="s">
        <v>634</v>
      </c>
      <c r="C742" s="158" t="s">
        <v>503</v>
      </c>
      <c r="D742" s="158" t="s">
        <v>11</v>
      </c>
      <c r="E742" s="158" t="s">
        <v>11</v>
      </c>
      <c r="F742" s="158" t="s">
        <v>11</v>
      </c>
      <c r="G742" s="158" t="s">
        <v>11</v>
      </c>
      <c r="H742" s="158" t="s">
        <v>11</v>
      </c>
      <c r="I742" s="158" t="s">
        <v>11</v>
      </c>
      <c r="J742" s="158" t="s">
        <v>11</v>
      </c>
      <c r="K742" s="158" t="s">
        <v>795</v>
      </c>
      <c r="L742" s="158" t="s">
        <v>795</v>
      </c>
      <c r="M742" s="248" t="str">
        <f>IF(B742&lt;&gt;"",IF(FIND(B742,Registration!V1)&gt;0,IF(A742&lt;&gt;"","Present","No Vote"),""),"")</f>
        <v>Present</v>
      </c>
    </row>
    <row r="743" spans="1:13" ht="12.6" customHeight="1" x14ac:dyDescent="0.2">
      <c r="A743" s="214" t="str">
        <f t="shared" si="11"/>
        <v/>
      </c>
      <c r="B743" s="214" t="s">
        <v>5436</v>
      </c>
      <c r="C743" s="158" t="s">
        <v>505</v>
      </c>
      <c r="D743" s="158" t="s">
        <v>106</v>
      </c>
      <c r="E743" s="158" t="s">
        <v>106</v>
      </c>
      <c r="F743" s="158" t="s">
        <v>106</v>
      </c>
      <c r="G743" s="158" t="s">
        <v>106</v>
      </c>
      <c r="H743" s="158" t="s">
        <v>106</v>
      </c>
      <c r="I743" s="158" t="s">
        <v>106</v>
      </c>
      <c r="J743" s="158" t="s">
        <v>106</v>
      </c>
      <c r="K743" s="158" t="s">
        <v>791</v>
      </c>
      <c r="L743" s="158" t="s">
        <v>791</v>
      </c>
      <c r="M743" s="248" t="str">
        <f>IF(B743&lt;&gt;"",IF(FIND(B743,Registration!V1)&gt;0,IF(A743&lt;&gt;"","Present","No Vote"),""),"")</f>
        <v>No Vote</v>
      </c>
    </row>
    <row r="744" spans="1:13" ht="12.6" customHeight="1" x14ac:dyDescent="0.2">
      <c r="A744" s="214" t="str">
        <f t="shared" si="11"/>
        <v xml:space="preserve">vivo Mobile Com. (Chongqing)
</v>
      </c>
      <c r="B744" s="214" t="s">
        <v>522</v>
      </c>
      <c r="C744" s="158" t="s">
        <v>503</v>
      </c>
      <c r="D744" s="158" t="s">
        <v>11</v>
      </c>
      <c r="E744" s="158" t="s">
        <v>11</v>
      </c>
      <c r="F744" s="158" t="s">
        <v>11</v>
      </c>
      <c r="G744" s="158" t="s">
        <v>11</v>
      </c>
      <c r="H744" s="158" t="s">
        <v>11</v>
      </c>
      <c r="I744" s="158" t="s">
        <v>11</v>
      </c>
      <c r="J744" s="158" t="s">
        <v>11</v>
      </c>
      <c r="K744" s="158" t="s">
        <v>795</v>
      </c>
      <c r="L744" s="158" t="s">
        <v>795</v>
      </c>
      <c r="M744" s="248" t="str">
        <f>IF(B744&lt;&gt;"",IF(FIND(B744,Registration!V1)&gt;0,IF(A744&lt;&gt;"","Present","No Vote"),""),"")</f>
        <v>Present</v>
      </c>
    </row>
    <row r="745" spans="1:13" ht="12.6" customHeight="1" x14ac:dyDescent="0.2">
      <c r="A745" s="214" t="str">
        <f t="shared" si="11"/>
        <v xml:space="preserve">vivo Mobile Communication (H)
</v>
      </c>
      <c r="B745" s="214" t="s">
        <v>639</v>
      </c>
      <c r="C745" s="158" t="s">
        <v>503</v>
      </c>
      <c r="D745" s="158" t="s">
        <v>106</v>
      </c>
      <c r="E745" s="158" t="s">
        <v>106</v>
      </c>
      <c r="F745" s="158" t="s">
        <v>106</v>
      </c>
      <c r="G745" s="158" t="s">
        <v>11</v>
      </c>
      <c r="H745" s="158" t="s">
        <v>11</v>
      </c>
      <c r="I745" s="158" t="s">
        <v>11</v>
      </c>
      <c r="J745" s="158" t="s">
        <v>11</v>
      </c>
      <c r="K745" s="158" t="s">
        <v>795</v>
      </c>
      <c r="L745" s="158" t="s">
        <v>795</v>
      </c>
      <c r="M745" s="248" t="str">
        <f>IF(B745&lt;&gt;"",IF(FIND(B745,Registration!V1)&gt;0,IF(A745&lt;&gt;"","Present","No Vote"),""),"")</f>
        <v>Present</v>
      </c>
    </row>
    <row r="746" spans="1:13" ht="12.6" customHeight="1" x14ac:dyDescent="0.2">
      <c r="A746" s="214" t="str">
        <f t="shared" si="11"/>
        <v xml:space="preserve">vivo Mobile Communication (S)
</v>
      </c>
      <c r="B746" s="214" t="s">
        <v>650</v>
      </c>
      <c r="C746" s="158" t="s">
        <v>503</v>
      </c>
      <c r="D746" s="158" t="s">
        <v>106</v>
      </c>
      <c r="E746" s="158" t="s">
        <v>106</v>
      </c>
      <c r="F746" s="158" t="s">
        <v>106</v>
      </c>
      <c r="G746" s="158" t="s">
        <v>11</v>
      </c>
      <c r="H746" s="158" t="s">
        <v>11</v>
      </c>
      <c r="I746" s="158" t="s">
        <v>11</v>
      </c>
      <c r="J746" s="158" t="s">
        <v>11</v>
      </c>
      <c r="K746" s="158" t="s">
        <v>795</v>
      </c>
      <c r="L746" s="158" t="s">
        <v>795</v>
      </c>
      <c r="M746" s="248" t="str">
        <f>IF(B746&lt;&gt;"",IF(FIND(B746,Registration!V1)&gt;0,IF(A746&lt;&gt;"","Present","No Vote"),""),"")</f>
        <v>Present</v>
      </c>
    </row>
    <row r="747" spans="1:13" ht="12.6" customHeight="1" x14ac:dyDescent="0.2">
      <c r="A747" s="214" t="str">
        <f t="shared" si="11"/>
        <v xml:space="preserve">vivo Mobile Communication Co.,
</v>
      </c>
      <c r="B747" s="214" t="s">
        <v>521</v>
      </c>
      <c r="C747" s="158" t="s">
        <v>503</v>
      </c>
      <c r="D747" s="158" t="s">
        <v>11</v>
      </c>
      <c r="E747" s="158" t="s">
        <v>11</v>
      </c>
      <c r="F747" s="158" t="s">
        <v>11</v>
      </c>
      <c r="G747" s="158" t="s">
        <v>11</v>
      </c>
      <c r="H747" s="158" t="s">
        <v>11</v>
      </c>
      <c r="I747" s="158" t="s">
        <v>11</v>
      </c>
      <c r="J747" s="158" t="s">
        <v>11</v>
      </c>
      <c r="K747" s="158" t="s">
        <v>795</v>
      </c>
      <c r="L747" s="158" t="s">
        <v>795</v>
      </c>
      <c r="M747" s="248" t="str">
        <f>IF(B747&lt;&gt;"",IF(FIND(B747,Registration!V1)&gt;0,IF(A747&lt;&gt;"","Present","No Vote"),""),"")</f>
        <v>Present</v>
      </c>
    </row>
    <row r="748" spans="1:13" ht="12.6" customHeight="1" x14ac:dyDescent="0.2">
      <c r="A748" s="214" t="str">
        <f t="shared" si="11"/>
        <v/>
      </c>
      <c r="B748" s="214" t="s">
        <v>541</v>
      </c>
      <c r="C748" s="158" t="s">
        <v>495</v>
      </c>
      <c r="D748" s="158" t="s">
        <v>106</v>
      </c>
      <c r="E748" s="158" t="s">
        <v>106</v>
      </c>
      <c r="F748" s="158" t="s">
        <v>106</v>
      </c>
      <c r="G748" s="158" t="s">
        <v>106</v>
      </c>
      <c r="H748" s="158" t="s">
        <v>106</v>
      </c>
      <c r="I748" s="158" t="s">
        <v>106</v>
      </c>
      <c r="J748" s="158" t="s">
        <v>11</v>
      </c>
      <c r="K748" s="158" t="s">
        <v>791</v>
      </c>
      <c r="L748" s="158" t="s">
        <v>791</v>
      </c>
      <c r="M748" s="248" t="str">
        <f>IF(B748&lt;&gt;"",IF(FIND(B748,Registration!V1)&gt;0,IF(A748&lt;&gt;"","Present","No Vote"),""),"")</f>
        <v>No Vote</v>
      </c>
    </row>
    <row r="749" spans="1:13" ht="12.6" customHeight="1" x14ac:dyDescent="0.2">
      <c r="A749" s="214" t="str">
        <f t="shared" si="11"/>
        <v/>
      </c>
      <c r="B749" s="214" t="s">
        <v>1108</v>
      </c>
      <c r="C749" s="158" t="s">
        <v>495</v>
      </c>
      <c r="D749" s="158" t="s">
        <v>106</v>
      </c>
      <c r="E749" s="158" t="s">
        <v>106</v>
      </c>
      <c r="F749" s="158" t="s">
        <v>106</v>
      </c>
      <c r="G749" s="158" t="s">
        <v>106</v>
      </c>
      <c r="H749" s="158" t="s">
        <v>106</v>
      </c>
      <c r="I749" s="158" t="s">
        <v>106</v>
      </c>
      <c r="J749" s="158" t="s">
        <v>106</v>
      </c>
      <c r="K749" s="158" t="s">
        <v>791</v>
      </c>
      <c r="L749" s="158" t="s">
        <v>791</v>
      </c>
      <c r="M749" s="248" t="e">
        <f>IF(B749&lt;&gt;"",IF(FIND(B749,Registration!V1)&gt;0,IF(A749&lt;&gt;"","Present","No Vote"),""),"")</f>
        <v>#VALUE!</v>
      </c>
    </row>
    <row r="750" spans="1:13" ht="12.6" customHeight="1" x14ac:dyDescent="0.2">
      <c r="A750" s="214" t="str">
        <f t="shared" si="11"/>
        <v xml:space="preserve">Vodafone España SA
</v>
      </c>
      <c r="B750" s="214" t="s">
        <v>569</v>
      </c>
      <c r="C750" s="158" t="s">
        <v>495</v>
      </c>
      <c r="D750" s="158" t="s">
        <v>106</v>
      </c>
      <c r="E750" s="158" t="s">
        <v>11</v>
      </c>
      <c r="F750" s="158" t="s">
        <v>11</v>
      </c>
      <c r="G750" s="158" t="s">
        <v>106</v>
      </c>
      <c r="H750" s="158" t="s">
        <v>106</v>
      </c>
      <c r="I750" s="158" t="s">
        <v>11</v>
      </c>
      <c r="J750" s="158" t="s">
        <v>11</v>
      </c>
      <c r="K750" s="158" t="s">
        <v>795</v>
      </c>
      <c r="L750" s="158" t="s">
        <v>795</v>
      </c>
      <c r="M750" s="248" t="e">
        <f>IF(B750&lt;&gt;"",IF(FIND(B750,Registration!V1)&gt;0,IF(A750&lt;&gt;"","Present","No Vote"),""),"")</f>
        <v>#VALUE!</v>
      </c>
    </row>
    <row r="751" spans="1:13" ht="12.6" customHeight="1" x14ac:dyDescent="0.2">
      <c r="A751" s="214" t="str">
        <f t="shared" si="11"/>
        <v xml:space="preserve">Vodafone GmbH
</v>
      </c>
      <c r="B751" s="214" t="s">
        <v>518</v>
      </c>
      <c r="C751" s="158" t="s">
        <v>495</v>
      </c>
      <c r="D751" s="158" t="s">
        <v>11</v>
      </c>
      <c r="E751" s="158" t="s">
        <v>106</v>
      </c>
      <c r="F751" s="158" t="s">
        <v>106</v>
      </c>
      <c r="G751" s="158" t="s">
        <v>106</v>
      </c>
      <c r="H751" s="158" t="s">
        <v>106</v>
      </c>
      <c r="I751" s="158" t="s">
        <v>11</v>
      </c>
      <c r="J751" s="158" t="s">
        <v>11</v>
      </c>
      <c r="K751" s="158" t="s">
        <v>795</v>
      </c>
      <c r="L751" s="158" t="s">
        <v>791</v>
      </c>
      <c r="M751" s="248" t="str">
        <f>IF(B751&lt;&gt;"",IF(FIND(B751,Registration!V1)&gt;0,IF(A751&lt;&gt;"","Present","No Vote"),""),"")</f>
        <v>Present</v>
      </c>
    </row>
    <row r="752" spans="1:13" ht="12.6" customHeight="1" x14ac:dyDescent="0.2">
      <c r="A752" s="214" t="str">
        <f t="shared" si="11"/>
        <v xml:space="preserve">VODAFONE Group Plc
</v>
      </c>
      <c r="B752" s="214" t="s">
        <v>568</v>
      </c>
      <c r="C752" s="158" t="s">
        <v>495</v>
      </c>
      <c r="D752" s="158" t="s">
        <v>11</v>
      </c>
      <c r="E752" s="158" t="s">
        <v>11</v>
      </c>
      <c r="F752" s="158" t="s">
        <v>106</v>
      </c>
      <c r="G752" s="158" t="s">
        <v>106</v>
      </c>
      <c r="H752" s="158" t="s">
        <v>11</v>
      </c>
      <c r="I752" s="158" t="s">
        <v>106</v>
      </c>
      <c r="J752" s="158" t="s">
        <v>11</v>
      </c>
      <c r="K752" s="158" t="s">
        <v>795</v>
      </c>
      <c r="L752" s="158" t="s">
        <v>795</v>
      </c>
      <c r="M752" s="248" t="e">
        <f>IF(B752&lt;&gt;"",IF(FIND(B752,Registration!V1)&gt;0,IF(A752&lt;&gt;"","Present","No Vote"),""),"")</f>
        <v>#VALUE!</v>
      </c>
    </row>
    <row r="753" spans="1:13" ht="12.6" customHeight="1" x14ac:dyDescent="0.2">
      <c r="A753" s="214" t="str">
        <f t="shared" si="11"/>
        <v xml:space="preserve">Vodafone Ireland Plc
</v>
      </c>
      <c r="B753" s="214" t="s">
        <v>519</v>
      </c>
      <c r="C753" s="158" t="s">
        <v>495</v>
      </c>
      <c r="D753" s="158" t="s">
        <v>106</v>
      </c>
      <c r="E753" s="158" t="s">
        <v>11</v>
      </c>
      <c r="F753" s="158" t="s">
        <v>106</v>
      </c>
      <c r="G753" s="158" t="s">
        <v>106</v>
      </c>
      <c r="H753" s="158" t="s">
        <v>106</v>
      </c>
      <c r="I753" s="158" t="s">
        <v>11</v>
      </c>
      <c r="J753" s="158" t="s">
        <v>11</v>
      </c>
      <c r="K753" s="158" t="s">
        <v>795</v>
      </c>
      <c r="L753" s="158" t="s">
        <v>791</v>
      </c>
      <c r="M753" s="248" t="str">
        <f>IF(B753&lt;&gt;"",IF(FIND(B753,Registration!V1)&gt;0,IF(A753&lt;&gt;"","Present","No Vote"),""),"")</f>
        <v>Present</v>
      </c>
    </row>
    <row r="754" spans="1:13" ht="12.6" customHeight="1" x14ac:dyDescent="0.2">
      <c r="A754" s="214" t="str">
        <f t="shared" si="11"/>
        <v xml:space="preserve">Vodafone Italia SpA
</v>
      </c>
      <c r="B754" s="214" t="s">
        <v>580</v>
      </c>
      <c r="C754" s="158" t="s">
        <v>495</v>
      </c>
      <c r="D754" s="158" t="s">
        <v>11</v>
      </c>
      <c r="E754" s="158" t="s">
        <v>106</v>
      </c>
      <c r="F754" s="158" t="s">
        <v>11</v>
      </c>
      <c r="G754" s="158" t="s">
        <v>11</v>
      </c>
      <c r="H754" s="158" t="s">
        <v>106</v>
      </c>
      <c r="I754" s="158" t="s">
        <v>106</v>
      </c>
      <c r="J754" s="158" t="s">
        <v>11</v>
      </c>
      <c r="K754" s="158" t="s">
        <v>795</v>
      </c>
      <c r="L754" s="158" t="s">
        <v>795</v>
      </c>
      <c r="M754" s="248" t="str">
        <f>IF(B754&lt;&gt;"",IF(FIND(B754,Registration!V1)&gt;0,IF(A754&lt;&gt;"","Present","No Vote"),""),"")</f>
        <v>Present</v>
      </c>
    </row>
    <row r="755" spans="1:13" ht="12.6" customHeight="1" x14ac:dyDescent="0.2">
      <c r="A755" s="214" t="str">
        <f t="shared" si="11"/>
        <v xml:space="preserve">Vodafone Romania S.A.
</v>
      </c>
      <c r="B755" s="214" t="s">
        <v>721</v>
      </c>
      <c r="C755" s="158" t="s">
        <v>495</v>
      </c>
      <c r="D755" s="158" t="s">
        <v>11</v>
      </c>
      <c r="E755" s="158" t="s">
        <v>106</v>
      </c>
      <c r="F755" s="158" t="s">
        <v>11</v>
      </c>
      <c r="G755" s="158" t="s">
        <v>11</v>
      </c>
      <c r="H755" s="158" t="s">
        <v>106</v>
      </c>
      <c r="I755" s="158" t="s">
        <v>106</v>
      </c>
      <c r="J755" s="158" t="s">
        <v>11</v>
      </c>
      <c r="K755" s="158" t="s">
        <v>795</v>
      </c>
      <c r="L755" s="158" t="s">
        <v>795</v>
      </c>
      <c r="M755" s="248" t="str">
        <f>IF(B755&lt;&gt;"",IF(FIND(B755,Registration!V1)&gt;0,IF(A755&lt;&gt;"","Present","No Vote"),""),"")</f>
        <v>Present</v>
      </c>
    </row>
    <row r="756" spans="1:13" ht="12.6" customHeight="1" x14ac:dyDescent="0.2">
      <c r="A756" s="214" t="str">
        <f t="shared" si="11"/>
        <v xml:space="preserve">Vodafone Telekomünikasyon A.S.
</v>
      </c>
      <c r="B756" s="214" t="s">
        <v>682</v>
      </c>
      <c r="C756" s="158" t="s">
        <v>495</v>
      </c>
      <c r="D756" s="158" t="s">
        <v>106</v>
      </c>
      <c r="E756" s="158" t="s">
        <v>106</v>
      </c>
      <c r="F756" s="158" t="s">
        <v>106</v>
      </c>
      <c r="G756" s="158" t="s">
        <v>106</v>
      </c>
      <c r="H756" s="158" t="s">
        <v>11</v>
      </c>
      <c r="I756" s="158" t="s">
        <v>106</v>
      </c>
      <c r="J756" s="158" t="s">
        <v>11</v>
      </c>
      <c r="K756" s="158" t="s">
        <v>795</v>
      </c>
      <c r="L756" s="158" t="s">
        <v>791</v>
      </c>
      <c r="M756" s="248" t="e">
        <f>IF(B756&lt;&gt;"",IF(FIND(B756,Registration!V1)&gt;0,IF(A756&lt;&gt;"","Present","No Vote"),""),"")</f>
        <v>#VALUE!</v>
      </c>
    </row>
    <row r="757" spans="1:13" ht="12.6" customHeight="1" x14ac:dyDescent="0.2">
      <c r="A757" s="214" t="str">
        <f t="shared" si="11"/>
        <v/>
      </c>
      <c r="B757" s="214" t="s">
        <v>1109</v>
      </c>
      <c r="C757" s="158" t="s">
        <v>495</v>
      </c>
      <c r="D757" s="158" t="s">
        <v>106</v>
      </c>
      <c r="E757" s="158" t="s">
        <v>106</v>
      </c>
      <c r="F757" s="158" t="s">
        <v>106</v>
      </c>
      <c r="G757" s="158" t="s">
        <v>106</v>
      </c>
      <c r="H757" s="158" t="s">
        <v>106</v>
      </c>
      <c r="I757" s="158" t="s">
        <v>106</v>
      </c>
      <c r="J757" s="158" t="s">
        <v>106</v>
      </c>
      <c r="K757" s="158" t="s">
        <v>791</v>
      </c>
      <c r="L757" s="158" t="s">
        <v>791</v>
      </c>
      <c r="M757" s="248" t="e">
        <f>IF(B757&lt;&gt;"",IF(FIND(B757,Registration!V1)&gt;0,IF(A757&lt;&gt;"","Present","No Vote"),""),"")</f>
        <v>#VALUE!</v>
      </c>
    </row>
    <row r="758" spans="1:13" ht="12.6" customHeight="1" x14ac:dyDescent="0.2">
      <c r="A758" s="214" t="str">
        <f t="shared" si="11"/>
        <v xml:space="preserve">Volkswagen AG
</v>
      </c>
      <c r="B758" s="214" t="s">
        <v>727</v>
      </c>
      <c r="C758" s="158" t="s">
        <v>495</v>
      </c>
      <c r="D758" s="158" t="s">
        <v>11</v>
      </c>
      <c r="E758" s="158" t="s">
        <v>11</v>
      </c>
      <c r="F758" s="158" t="s">
        <v>11</v>
      </c>
      <c r="G758" s="158" t="s">
        <v>106</v>
      </c>
      <c r="H758" s="158" t="s">
        <v>11</v>
      </c>
      <c r="I758" s="158" t="s">
        <v>11</v>
      </c>
      <c r="J758" s="158" t="s">
        <v>11</v>
      </c>
      <c r="K758" s="158" t="s">
        <v>795</v>
      </c>
      <c r="L758" s="158" t="s">
        <v>795</v>
      </c>
      <c r="M758" s="248" t="str">
        <f>IF(B758&lt;&gt;"",IF(FIND(B758,Registration!V1)&gt;0,IF(A758&lt;&gt;"","Present","No Vote"),""),"")</f>
        <v>Present</v>
      </c>
    </row>
    <row r="759" spans="1:13" ht="12.6" customHeight="1" x14ac:dyDescent="0.2">
      <c r="A759" s="214" t="str">
        <f t="shared" si="11"/>
        <v/>
      </c>
      <c r="B759" s="214" t="s">
        <v>5583</v>
      </c>
      <c r="C759" s="158" t="s">
        <v>503</v>
      </c>
      <c r="D759" s="158" t="s">
        <v>106</v>
      </c>
      <c r="E759" s="158" t="s">
        <v>106</v>
      </c>
      <c r="F759" s="158" t="s">
        <v>106</v>
      </c>
      <c r="G759" s="158" t="s">
        <v>106</v>
      </c>
      <c r="H759" s="158" t="s">
        <v>106</v>
      </c>
      <c r="I759" s="158" t="s">
        <v>106</v>
      </c>
      <c r="J759" s="158" t="s">
        <v>11</v>
      </c>
      <c r="K759" s="158" t="s">
        <v>791</v>
      </c>
      <c r="L759" s="158" t="s">
        <v>791</v>
      </c>
      <c r="M759" s="248" t="str">
        <f>IF(B759&lt;&gt;"",IF(FIND(B759,Registration!V1)&gt;0,IF(A759&lt;&gt;"","Present","No Vote"),""),"")</f>
        <v>No Vote</v>
      </c>
    </row>
    <row r="760" spans="1:13" ht="12.6" customHeight="1" x14ac:dyDescent="0.2">
      <c r="A760" s="214" t="str">
        <f t="shared" si="11"/>
        <v/>
      </c>
      <c r="B760" s="214" t="s">
        <v>1110</v>
      </c>
      <c r="C760" s="158" t="s">
        <v>495</v>
      </c>
      <c r="D760" s="158" t="s">
        <v>106</v>
      </c>
      <c r="E760" s="158" t="s">
        <v>106</v>
      </c>
      <c r="F760" s="158" t="s">
        <v>106</v>
      </c>
      <c r="G760" s="158" t="s">
        <v>106</v>
      </c>
      <c r="H760" s="158" t="s">
        <v>106</v>
      </c>
      <c r="I760" s="158" t="s">
        <v>106</v>
      </c>
      <c r="J760" s="158" t="s">
        <v>106</v>
      </c>
      <c r="K760" s="158" t="s">
        <v>791</v>
      </c>
      <c r="L760" s="158" t="s">
        <v>791</v>
      </c>
      <c r="M760" s="248" t="e">
        <f>IF(B760&lt;&gt;"",IF(FIND(B760,Registration!V1)&gt;0,IF(A760&lt;&gt;"","Present","No Vote"),""),"")</f>
        <v>#VALUE!</v>
      </c>
    </row>
    <row r="761" spans="1:13" ht="12.6" customHeight="1" x14ac:dyDescent="0.2">
      <c r="A761" s="214" t="str">
        <f t="shared" si="11"/>
        <v/>
      </c>
      <c r="B761" s="214" t="s">
        <v>1111</v>
      </c>
      <c r="C761" s="158" t="s">
        <v>495</v>
      </c>
      <c r="D761" s="158" t="s">
        <v>106</v>
      </c>
      <c r="E761" s="158" t="s">
        <v>106</v>
      </c>
      <c r="F761" s="158" t="s">
        <v>106</v>
      </c>
      <c r="G761" s="158" t="s">
        <v>106</v>
      </c>
      <c r="H761" s="158" t="s">
        <v>106</v>
      </c>
      <c r="I761" s="158" t="s">
        <v>106</v>
      </c>
      <c r="J761" s="158" t="s">
        <v>106</v>
      </c>
      <c r="K761" s="158" t="s">
        <v>791</v>
      </c>
      <c r="L761" s="158" t="s">
        <v>791</v>
      </c>
      <c r="M761" s="248" t="e">
        <f>IF(B761&lt;&gt;"",IF(FIND(B761,Registration!V1)&gt;0,IF(A761&lt;&gt;"","Present","No Vote"),""),"")</f>
        <v>#VALUE!</v>
      </c>
    </row>
    <row r="762" spans="1:13" ht="12.6" customHeight="1" x14ac:dyDescent="0.2">
      <c r="A762" s="214" t="str">
        <f t="shared" si="11"/>
        <v/>
      </c>
      <c r="B762" s="214" t="s">
        <v>1112</v>
      </c>
      <c r="C762" s="158" t="s">
        <v>495</v>
      </c>
      <c r="D762" s="158" t="s">
        <v>106</v>
      </c>
      <c r="E762" s="158" t="s">
        <v>106</v>
      </c>
      <c r="F762" s="158" t="s">
        <v>106</v>
      </c>
      <c r="G762" s="158" t="s">
        <v>106</v>
      </c>
      <c r="H762" s="158" t="s">
        <v>106</v>
      </c>
      <c r="I762" s="158" t="s">
        <v>106</v>
      </c>
      <c r="J762" s="158" t="s">
        <v>106</v>
      </c>
      <c r="K762" s="158" t="s">
        <v>791</v>
      </c>
      <c r="L762" s="158" t="s">
        <v>791</v>
      </c>
      <c r="M762" s="248" t="e">
        <f>IF(B762&lt;&gt;"",IF(FIND(B762,Registration!V1)&gt;0,IF(A762&lt;&gt;"","Present","No Vote"),""),"")</f>
        <v>#VALUE!</v>
      </c>
    </row>
    <row r="763" spans="1:13" ht="12.6" customHeight="1" x14ac:dyDescent="0.2">
      <c r="A763" s="214" t="str">
        <f t="shared" si="11"/>
        <v/>
      </c>
      <c r="B763" s="214" t="s">
        <v>5584</v>
      </c>
      <c r="C763" s="158" t="s">
        <v>495</v>
      </c>
      <c r="D763" s="158" t="s">
        <v>106</v>
      </c>
      <c r="E763" s="158" t="s">
        <v>106</v>
      </c>
      <c r="F763" s="158" t="s">
        <v>106</v>
      </c>
      <c r="G763" s="158" t="s">
        <v>106</v>
      </c>
      <c r="H763" s="158" t="s">
        <v>106</v>
      </c>
      <c r="I763" s="158" t="s">
        <v>106</v>
      </c>
      <c r="J763" s="158" t="s">
        <v>106</v>
      </c>
      <c r="K763" s="158" t="s">
        <v>791</v>
      </c>
      <c r="L763" s="158" t="s">
        <v>791</v>
      </c>
      <c r="M763" s="248" t="e">
        <f>IF(B763&lt;&gt;"",IF(FIND(B763,Registration!V1)&gt;0,IF(A763&lt;&gt;"","Present","No Vote"),""),"")</f>
        <v>#VALUE!</v>
      </c>
    </row>
    <row r="764" spans="1:13" ht="12.6" customHeight="1" x14ac:dyDescent="0.2">
      <c r="A764" s="214" t="str">
        <f t="shared" si="11"/>
        <v xml:space="preserve">WILUS Inc.
</v>
      </c>
      <c r="B764" s="214" t="s">
        <v>706</v>
      </c>
      <c r="C764" s="158" t="s">
        <v>529</v>
      </c>
      <c r="D764" s="158" t="s">
        <v>106</v>
      </c>
      <c r="E764" s="158" t="s">
        <v>106</v>
      </c>
      <c r="F764" s="158" t="s">
        <v>106</v>
      </c>
      <c r="G764" s="158" t="s">
        <v>11</v>
      </c>
      <c r="H764" s="158" t="s">
        <v>106</v>
      </c>
      <c r="I764" s="158" t="s">
        <v>11</v>
      </c>
      <c r="J764" s="158" t="s">
        <v>106</v>
      </c>
      <c r="K764" s="158" t="s">
        <v>795</v>
      </c>
      <c r="L764" s="158" t="s">
        <v>795</v>
      </c>
      <c r="M764" s="248" t="e">
        <f>IF(B764&lt;&gt;"",IF(FIND(B764,Registration!V1)&gt;0,IF(A764&lt;&gt;"","Present","No Vote"),""),"")</f>
        <v>#VALUE!</v>
      </c>
    </row>
    <row r="765" spans="1:13" ht="12.6" customHeight="1" x14ac:dyDescent="0.2">
      <c r="A765" s="214" t="str">
        <f t="shared" si="11"/>
        <v/>
      </c>
      <c r="B765" s="214" t="s">
        <v>5585</v>
      </c>
      <c r="C765" s="158" t="s">
        <v>509</v>
      </c>
      <c r="D765" s="158" t="s">
        <v>106</v>
      </c>
      <c r="E765" s="158" t="s">
        <v>106</v>
      </c>
      <c r="F765" s="158" t="s">
        <v>106</v>
      </c>
      <c r="G765" s="158" t="s">
        <v>106</v>
      </c>
      <c r="H765" s="158" t="s">
        <v>106</v>
      </c>
      <c r="I765" s="158" t="s">
        <v>106</v>
      </c>
      <c r="J765" s="158" t="s">
        <v>106</v>
      </c>
      <c r="K765" s="158" t="s">
        <v>791</v>
      </c>
      <c r="L765" s="158" t="s">
        <v>791</v>
      </c>
      <c r="M765" s="248" t="e">
        <f>IF(B765&lt;&gt;"",IF(FIND(B765,Registration!V1)&gt;0,IF(A765&lt;&gt;"","Present","No Vote"),""),"")</f>
        <v>#VALUE!</v>
      </c>
    </row>
    <row r="766" spans="1:13" ht="12.6" customHeight="1" x14ac:dyDescent="0.2">
      <c r="A766" s="214" t="str">
        <f t="shared" si="11"/>
        <v/>
      </c>
      <c r="B766" s="214" t="s">
        <v>5586</v>
      </c>
      <c r="C766" s="158" t="s">
        <v>500</v>
      </c>
      <c r="D766" s="158" t="s">
        <v>106</v>
      </c>
      <c r="E766" s="158" t="s">
        <v>106</v>
      </c>
      <c r="F766" s="158" t="s">
        <v>106</v>
      </c>
      <c r="G766" s="158" t="s">
        <v>106</v>
      </c>
      <c r="H766" s="158" t="s">
        <v>106</v>
      </c>
      <c r="I766" s="158" t="s">
        <v>106</v>
      </c>
      <c r="J766" s="158" t="s">
        <v>106</v>
      </c>
      <c r="K766" s="158" t="s">
        <v>791</v>
      </c>
      <c r="L766" s="158" t="s">
        <v>791</v>
      </c>
      <c r="M766" s="248" t="e">
        <f>IF(B766&lt;&gt;"",IF(FIND(B766,Registration!V1)&gt;0,IF(A766&lt;&gt;"","Present","No Vote"),""),"")</f>
        <v>#VALUE!</v>
      </c>
    </row>
    <row r="767" spans="1:13" ht="12.6" customHeight="1" x14ac:dyDescent="0.2">
      <c r="A767" s="214" t="str">
        <f t="shared" si="11"/>
        <v/>
      </c>
      <c r="B767" s="214" t="s">
        <v>668</v>
      </c>
      <c r="C767" s="158" t="s">
        <v>503</v>
      </c>
      <c r="D767" s="158" t="s">
        <v>106</v>
      </c>
      <c r="E767" s="158" t="s">
        <v>11</v>
      </c>
      <c r="F767" s="158" t="s">
        <v>11</v>
      </c>
      <c r="G767" s="158" t="s">
        <v>106</v>
      </c>
      <c r="H767" s="158" t="s">
        <v>106</v>
      </c>
      <c r="I767" s="158" t="s">
        <v>106</v>
      </c>
      <c r="J767" s="158" t="s">
        <v>11</v>
      </c>
      <c r="K767" s="158" t="s">
        <v>791</v>
      </c>
      <c r="L767" s="158" t="s">
        <v>791</v>
      </c>
      <c r="M767" s="248" t="str">
        <f>IF(B767&lt;&gt;"",IF(FIND(B767,Registration!V1)&gt;0,IF(A767&lt;&gt;"","Present","No Vote"),""),"")</f>
        <v>No Vote</v>
      </c>
    </row>
    <row r="768" spans="1:13" ht="12.6" customHeight="1" x14ac:dyDescent="0.2">
      <c r="A768" s="214" t="str">
        <f t="shared" si="11"/>
        <v/>
      </c>
      <c r="B768" s="214" t="s">
        <v>5267</v>
      </c>
      <c r="C768" s="158" t="s">
        <v>503</v>
      </c>
      <c r="D768" s="158" t="s">
        <v>106</v>
      </c>
      <c r="E768" s="158" t="s">
        <v>106</v>
      </c>
      <c r="F768" s="158" t="s">
        <v>106</v>
      </c>
      <c r="G768" s="158" t="s">
        <v>106</v>
      </c>
      <c r="H768" s="158" t="s">
        <v>106</v>
      </c>
      <c r="I768" s="158" t="s">
        <v>106</v>
      </c>
      <c r="J768" s="158" t="s">
        <v>106</v>
      </c>
      <c r="K768" s="158" t="s">
        <v>791</v>
      </c>
      <c r="L768" s="158" t="s">
        <v>791</v>
      </c>
      <c r="M768" s="248" t="str">
        <f>IF(B768&lt;&gt;"",IF(FIND(B768,Registration!V1)&gt;0,IF(A768&lt;&gt;"","Present","No Vote"),""),"")</f>
        <v>No Vote</v>
      </c>
    </row>
    <row r="769" spans="1:13" ht="12.6" customHeight="1" x14ac:dyDescent="0.2">
      <c r="A769" s="214" t="str">
        <f t="shared" si="11"/>
        <v xml:space="preserve">Xiaomi Technology
</v>
      </c>
      <c r="B769" s="214" t="s">
        <v>681</v>
      </c>
      <c r="C769" s="158" t="s">
        <v>503</v>
      </c>
      <c r="D769" s="158" t="s">
        <v>106</v>
      </c>
      <c r="E769" s="158" t="s">
        <v>11</v>
      </c>
      <c r="F769" s="158" t="s">
        <v>11</v>
      </c>
      <c r="G769" s="158" t="s">
        <v>11</v>
      </c>
      <c r="H769" s="158" t="s">
        <v>106</v>
      </c>
      <c r="I769" s="158" t="s">
        <v>106</v>
      </c>
      <c r="J769" s="158" t="s">
        <v>11</v>
      </c>
      <c r="K769" s="158" t="s">
        <v>795</v>
      </c>
      <c r="L769" s="158" t="s">
        <v>795</v>
      </c>
      <c r="M769" s="248" t="str">
        <f>IF(B769&lt;&gt;"",IF(FIND(B769,Registration!V1)&gt;0,IF(A769&lt;&gt;"","Present","No Vote"),""),"")</f>
        <v>Present</v>
      </c>
    </row>
    <row r="770" spans="1:13" ht="12.6" customHeight="1" x14ac:dyDescent="0.2">
      <c r="A770" s="214" t="str">
        <f t="shared" si="11"/>
        <v/>
      </c>
      <c r="B770" s="214" t="s">
        <v>1113</v>
      </c>
      <c r="C770" s="158" t="s">
        <v>503</v>
      </c>
      <c r="D770" s="158" t="s">
        <v>106</v>
      </c>
      <c r="E770" s="158" t="s">
        <v>106</v>
      </c>
      <c r="F770" s="158" t="s">
        <v>106</v>
      </c>
      <c r="G770" s="158" t="s">
        <v>106</v>
      </c>
      <c r="H770" s="158" t="s">
        <v>106</v>
      </c>
      <c r="I770" s="158" t="s">
        <v>106</v>
      </c>
      <c r="J770" s="158" t="s">
        <v>106</v>
      </c>
      <c r="K770" s="158" t="s">
        <v>791</v>
      </c>
      <c r="L770" s="158" t="s">
        <v>791</v>
      </c>
      <c r="M770" s="248" t="e">
        <f>IF(B770&lt;&gt;"",IF(FIND(B770,Registration!V1)&gt;0,IF(A770&lt;&gt;"","Present","No Vote"),""),"")</f>
        <v>#VALUE!</v>
      </c>
    </row>
    <row r="771" spans="1:13" ht="12.6" customHeight="1" x14ac:dyDescent="0.2">
      <c r="A771" s="214" t="str">
        <f t="shared" ref="A771:A834" si="12">IF(AND(K771&lt;&gt;"Yes", L771&lt;&gt;"Yes"),"",B771 &amp; CHAR(10))</f>
        <v/>
      </c>
      <c r="B771" s="214" t="s">
        <v>1114</v>
      </c>
      <c r="C771" s="158" t="s">
        <v>495</v>
      </c>
      <c r="D771" s="158" t="s">
        <v>106</v>
      </c>
      <c r="E771" s="158" t="s">
        <v>106</v>
      </c>
      <c r="F771" s="158" t="s">
        <v>106</v>
      </c>
      <c r="G771" s="158" t="s">
        <v>106</v>
      </c>
      <c r="H771" s="158" t="s">
        <v>106</v>
      </c>
      <c r="I771" s="158" t="s">
        <v>106</v>
      </c>
      <c r="J771" s="158" t="s">
        <v>106</v>
      </c>
      <c r="K771" s="158" t="s">
        <v>791</v>
      </c>
      <c r="L771" s="158" t="s">
        <v>791</v>
      </c>
      <c r="M771" s="248" t="e">
        <f>IF(B771&lt;&gt;"",IF(FIND(B771,Registration!V1)&gt;0,IF(A771&lt;&gt;"","Present","No Vote"),""),"")</f>
        <v>#VALUE!</v>
      </c>
    </row>
    <row r="772" spans="1:13" ht="12.6" customHeight="1" x14ac:dyDescent="0.2">
      <c r="A772" s="214" t="str">
        <f t="shared" si="12"/>
        <v/>
      </c>
      <c r="B772" s="214" t="s">
        <v>1115</v>
      </c>
      <c r="C772" s="158" t="s">
        <v>529</v>
      </c>
      <c r="D772" s="158" t="s">
        <v>106</v>
      </c>
      <c r="E772" s="158" t="s">
        <v>106</v>
      </c>
      <c r="F772" s="158" t="s">
        <v>106</v>
      </c>
      <c r="G772" s="158" t="s">
        <v>106</v>
      </c>
      <c r="H772" s="158" t="s">
        <v>106</v>
      </c>
      <c r="I772" s="158" t="s">
        <v>106</v>
      </c>
      <c r="J772" s="158" t="s">
        <v>106</v>
      </c>
      <c r="K772" s="158" t="s">
        <v>791</v>
      </c>
      <c r="L772" s="158" t="s">
        <v>791</v>
      </c>
      <c r="M772" s="248" t="e">
        <f>IF(B772&lt;&gt;"",IF(FIND(B772,Registration!V1)&gt;0,IF(A772&lt;&gt;"","Present","No Vote"),""),"")</f>
        <v>#VALUE!</v>
      </c>
    </row>
    <row r="773" spans="1:13" ht="12.6" customHeight="1" x14ac:dyDescent="0.2">
      <c r="A773" s="214" t="str">
        <f t="shared" si="12"/>
        <v/>
      </c>
      <c r="B773" s="214" t="s">
        <v>5181</v>
      </c>
      <c r="C773" s="158" t="s">
        <v>503</v>
      </c>
      <c r="D773" s="158" t="s">
        <v>106</v>
      </c>
      <c r="E773" s="158" t="s">
        <v>106</v>
      </c>
      <c r="F773" s="158" t="s">
        <v>106</v>
      </c>
      <c r="G773" s="158" t="s">
        <v>106</v>
      </c>
      <c r="H773" s="158" t="s">
        <v>106</v>
      </c>
      <c r="I773" s="158" t="s">
        <v>106</v>
      </c>
      <c r="J773" s="158" t="s">
        <v>11</v>
      </c>
      <c r="K773" s="158" t="s">
        <v>791</v>
      </c>
      <c r="L773" s="158" t="s">
        <v>791</v>
      </c>
      <c r="M773" s="248" t="str">
        <f>IF(B773&lt;&gt;"",IF(FIND(B773,Registration!V1)&gt;0,IF(A773&lt;&gt;"","Present","No Vote"),""),"")</f>
        <v>No Vote</v>
      </c>
    </row>
    <row r="774" spans="1:13" ht="12.6" customHeight="1" x14ac:dyDescent="0.2">
      <c r="A774" s="214" t="str">
        <f t="shared" si="12"/>
        <v/>
      </c>
      <c r="B774" s="214" t="s">
        <v>1116</v>
      </c>
      <c r="C774" s="158" t="s">
        <v>503</v>
      </c>
      <c r="D774" s="158" t="s">
        <v>106</v>
      </c>
      <c r="E774" s="158" t="s">
        <v>106</v>
      </c>
      <c r="F774" s="158" t="s">
        <v>106</v>
      </c>
      <c r="G774" s="158" t="s">
        <v>106</v>
      </c>
      <c r="H774" s="158" t="s">
        <v>106</v>
      </c>
      <c r="I774" s="158" t="s">
        <v>106</v>
      </c>
      <c r="J774" s="158" t="s">
        <v>106</v>
      </c>
      <c r="K774" s="158" t="s">
        <v>791</v>
      </c>
      <c r="L774" s="158" t="s">
        <v>791</v>
      </c>
      <c r="M774" s="248" t="str">
        <f>IF(B774&lt;&gt;"",IF(FIND(B774,Registration!V1)&gt;0,IF(A774&lt;&gt;"","Present","No Vote"),""),"")</f>
        <v>No Vote</v>
      </c>
    </row>
    <row r="775" spans="1:13" ht="12.6" customHeight="1" x14ac:dyDescent="0.2">
      <c r="A775" s="214" t="str">
        <f t="shared" si="12"/>
        <v/>
      </c>
      <c r="B775" s="214" t="s">
        <v>1117</v>
      </c>
      <c r="C775" s="158" t="s">
        <v>503</v>
      </c>
      <c r="D775" s="158" t="s">
        <v>106</v>
      </c>
      <c r="E775" s="158" t="s">
        <v>106</v>
      </c>
      <c r="F775" s="158" t="s">
        <v>106</v>
      </c>
      <c r="G775" s="158" t="s">
        <v>106</v>
      </c>
      <c r="H775" s="158" t="s">
        <v>106</v>
      </c>
      <c r="I775" s="158" t="s">
        <v>106</v>
      </c>
      <c r="J775" s="158" t="s">
        <v>106</v>
      </c>
      <c r="K775" s="158" t="s">
        <v>791</v>
      </c>
      <c r="L775" s="158" t="s">
        <v>791</v>
      </c>
      <c r="M775" s="248" t="e">
        <f>IF(B775&lt;&gt;"",IF(FIND(B775,Registration!V1)&gt;0,IF(A775&lt;&gt;"","Present","No Vote"),""),"")</f>
        <v>#VALUE!</v>
      </c>
    </row>
    <row r="776" spans="1:13" ht="12.6" customHeight="1" x14ac:dyDescent="0.2">
      <c r="A776" s="214" t="str">
        <f t="shared" si="12"/>
        <v/>
      </c>
      <c r="B776" s="214" t="s">
        <v>1118</v>
      </c>
      <c r="C776" s="158" t="s">
        <v>495</v>
      </c>
      <c r="D776" s="158" t="s">
        <v>106</v>
      </c>
      <c r="E776" s="158" t="s">
        <v>106</v>
      </c>
      <c r="F776" s="158" t="s">
        <v>106</v>
      </c>
      <c r="G776" s="158" t="s">
        <v>106</v>
      </c>
      <c r="H776" s="158" t="s">
        <v>106</v>
      </c>
      <c r="I776" s="158" t="s">
        <v>106</v>
      </c>
      <c r="J776" s="158" t="s">
        <v>106</v>
      </c>
      <c r="K776" s="158" t="s">
        <v>791</v>
      </c>
      <c r="L776" s="158" t="s">
        <v>791</v>
      </c>
      <c r="M776" s="248" t="e">
        <f>IF(B776&lt;&gt;"",IF(FIND(B776,Registration!V1)&gt;0,IF(A776&lt;&gt;"","Present","No Vote"),""),"")</f>
        <v>#VALUE!</v>
      </c>
    </row>
    <row r="777" spans="1:13" ht="12.6" customHeight="1" x14ac:dyDescent="0.2">
      <c r="A777" s="214" t="str">
        <f t="shared" si="12"/>
        <v/>
      </c>
      <c r="B777" s="214" t="s">
        <v>1119</v>
      </c>
      <c r="C777" s="158" t="s">
        <v>495</v>
      </c>
      <c r="D777" s="158" t="s">
        <v>106</v>
      </c>
      <c r="E777" s="158" t="s">
        <v>106</v>
      </c>
      <c r="F777" s="158" t="s">
        <v>106</v>
      </c>
      <c r="G777" s="158" t="s">
        <v>106</v>
      </c>
      <c r="H777" s="158" t="s">
        <v>106</v>
      </c>
      <c r="I777" s="158" t="s">
        <v>106</v>
      </c>
      <c r="J777" s="158" t="s">
        <v>106</v>
      </c>
      <c r="K777" s="158" t="s">
        <v>791</v>
      </c>
      <c r="L777" s="158" t="s">
        <v>791</v>
      </c>
      <c r="M777" s="248" t="e">
        <f>IF(B777&lt;&gt;"",IF(FIND(B777,Registration!V1)&gt;0,IF(A777&lt;&gt;"","Present","No Vote"),""),"")</f>
        <v>#VALUE!</v>
      </c>
    </row>
    <row r="778" spans="1:13" ht="12.6" customHeight="1" x14ac:dyDescent="0.2">
      <c r="A778" s="214" t="str">
        <f t="shared" si="12"/>
        <v/>
      </c>
      <c r="B778" s="214" t="s">
        <v>593</v>
      </c>
      <c r="C778" s="158" t="s">
        <v>503</v>
      </c>
      <c r="D778" s="158" t="s">
        <v>106</v>
      </c>
      <c r="E778" s="158" t="s">
        <v>106</v>
      </c>
      <c r="F778" s="158" t="s">
        <v>106</v>
      </c>
      <c r="G778" s="158" t="s">
        <v>106</v>
      </c>
      <c r="H778" s="158" t="s">
        <v>106</v>
      </c>
      <c r="I778" s="158" t="s">
        <v>106</v>
      </c>
      <c r="J778" s="158" t="s">
        <v>11</v>
      </c>
      <c r="K778" s="158" t="s">
        <v>791</v>
      </c>
      <c r="L778" s="158" t="s">
        <v>791</v>
      </c>
      <c r="M778" s="248" t="e">
        <f>IF(B778&lt;&gt;"",IF(FIND(B778,Registration!V1)&gt;0,IF(A778&lt;&gt;"","Present","No Vote"),""),"")</f>
        <v>#VALUE!</v>
      </c>
    </row>
    <row r="779" spans="1:13" ht="12.6" customHeight="1" x14ac:dyDescent="0.2">
      <c r="A779" s="214" t="str">
        <f t="shared" si="12"/>
        <v xml:space="preserve">ZTE Corporation
</v>
      </c>
      <c r="B779" s="214" t="s">
        <v>592</v>
      </c>
      <c r="C779" s="158" t="s">
        <v>503</v>
      </c>
      <c r="D779" s="158" t="s">
        <v>106</v>
      </c>
      <c r="E779" s="158" t="s">
        <v>11</v>
      </c>
      <c r="F779" s="158" t="s">
        <v>11</v>
      </c>
      <c r="G779" s="158" t="s">
        <v>11</v>
      </c>
      <c r="H779" s="158" t="s">
        <v>11</v>
      </c>
      <c r="I779" s="158" t="s">
        <v>11</v>
      </c>
      <c r="J779" s="158" t="s">
        <v>11</v>
      </c>
      <c r="K779" s="158" t="s">
        <v>795</v>
      </c>
      <c r="L779" s="158" t="s">
        <v>795</v>
      </c>
      <c r="M779" s="248" t="str">
        <f>IF(B779&lt;&gt;"",IF(FIND(B779,Registration!V1)&gt;0,IF(A779&lt;&gt;"","Present","No Vote"),""),"")</f>
        <v>Present</v>
      </c>
    </row>
    <row r="780" spans="1:13" ht="12.6" customHeight="1" x14ac:dyDescent="0.2">
      <c r="A780" s="214" t="str">
        <f t="shared" si="12"/>
        <v xml:space="preserve">ZTE Corporation
</v>
      </c>
      <c r="B780" s="214" t="s">
        <v>592</v>
      </c>
      <c r="C780" s="158" t="s">
        <v>495</v>
      </c>
      <c r="D780" s="158" t="s">
        <v>106</v>
      </c>
      <c r="E780" s="158" t="s">
        <v>11</v>
      </c>
      <c r="F780" s="158" t="s">
        <v>11</v>
      </c>
      <c r="G780" s="158" t="s">
        <v>106</v>
      </c>
      <c r="H780" s="158" t="s">
        <v>106</v>
      </c>
      <c r="I780" s="158" t="s">
        <v>11</v>
      </c>
      <c r="J780" s="158" t="s">
        <v>11</v>
      </c>
      <c r="K780" s="158" t="s">
        <v>795</v>
      </c>
      <c r="L780" s="158" t="s">
        <v>795</v>
      </c>
      <c r="M780" s="248" t="str">
        <f>IF(B780&lt;&gt;"",IF(FIND(B780,Registration!V1)&gt;0,IF(A780&lt;&gt;"","Present","No Vote"),""),"")</f>
        <v>Present</v>
      </c>
    </row>
    <row r="781" spans="1:13" ht="12.6" customHeight="1" x14ac:dyDescent="0.2">
      <c r="A781" s="214" t="str">
        <f t="shared" si="12"/>
        <v xml:space="preserve">ZTE Photonics
</v>
      </c>
      <c r="B781" s="214" t="s">
        <v>715</v>
      </c>
      <c r="C781" s="158" t="s">
        <v>503</v>
      </c>
      <c r="D781" s="158" t="s">
        <v>106</v>
      </c>
      <c r="E781" s="158" t="s">
        <v>106</v>
      </c>
      <c r="F781" s="158" t="s">
        <v>106</v>
      </c>
      <c r="G781" s="158" t="s">
        <v>106</v>
      </c>
      <c r="H781" s="158" t="s">
        <v>11</v>
      </c>
      <c r="I781" s="158" t="s">
        <v>11</v>
      </c>
      <c r="J781" s="158" t="s">
        <v>11</v>
      </c>
      <c r="K781" s="158" t="s">
        <v>795</v>
      </c>
      <c r="L781" s="158" t="s">
        <v>795</v>
      </c>
      <c r="M781" s="248" t="e">
        <f>IF(B781&lt;&gt;"",IF(FIND(B781,Registration!V1)&gt;0,IF(A781&lt;&gt;"","Present","No Vote"),""),"")</f>
        <v>#VALUE!</v>
      </c>
    </row>
    <row r="782" spans="1:13" ht="12.6" customHeight="1" x14ac:dyDescent="0.2">
      <c r="A782" s="214" t="str">
        <f t="shared" si="12"/>
        <v/>
      </c>
      <c r="B782" s="214" t="s">
        <v>526</v>
      </c>
      <c r="C782" s="158" t="s">
        <v>495</v>
      </c>
      <c r="D782" s="158" t="s">
        <v>11</v>
      </c>
      <c r="E782" s="158" t="s">
        <v>11</v>
      </c>
      <c r="F782" s="158" t="s">
        <v>11</v>
      </c>
      <c r="G782" s="158" t="s">
        <v>106</v>
      </c>
      <c r="H782" s="158" t="s">
        <v>106</v>
      </c>
      <c r="I782" s="158" t="s">
        <v>106</v>
      </c>
      <c r="J782" s="158" t="s">
        <v>11</v>
      </c>
      <c r="K782" s="158" t="s">
        <v>791</v>
      </c>
      <c r="L782" s="158" t="s">
        <v>791</v>
      </c>
      <c r="M782" s="248" t="str">
        <f>IF(B782&lt;&gt;"",IF(FIND(B782,Registration!V1)&gt;0,IF(A782&lt;&gt;"","Present","No Vote"),""),"")</f>
        <v>No Vote</v>
      </c>
    </row>
    <row r="783" spans="1:13" ht="12.6" customHeight="1" x14ac:dyDescent="0.2">
      <c r="A783" s="214" t="str">
        <f t="shared" si="12"/>
        <v xml:space="preserve">ZXNE
</v>
      </c>
      <c r="B783" s="214" t="s">
        <v>759</v>
      </c>
      <c r="C783" s="158" t="s">
        <v>503</v>
      </c>
      <c r="D783" s="158" t="s">
        <v>106</v>
      </c>
      <c r="E783" s="158" t="s">
        <v>106</v>
      </c>
      <c r="F783" s="158" t="s">
        <v>11</v>
      </c>
      <c r="G783" s="158" t="s">
        <v>11</v>
      </c>
      <c r="H783" s="158" t="s">
        <v>106</v>
      </c>
      <c r="I783" s="158" t="s">
        <v>106</v>
      </c>
      <c r="J783" s="158" t="s">
        <v>11</v>
      </c>
      <c r="K783" s="158" t="s">
        <v>795</v>
      </c>
      <c r="L783" s="158" t="s">
        <v>795</v>
      </c>
      <c r="M783" s="248" t="str">
        <f>IF(B783&lt;&gt;"",IF(FIND(B783,Registration!V1)&gt;0,IF(A783&lt;&gt;"","Present","No Vote"),""),"")</f>
        <v>Present</v>
      </c>
    </row>
    <row r="784" spans="1:13" ht="12.6" customHeight="1" x14ac:dyDescent="0.2">
      <c r="A784" s="214" t="str">
        <f t="shared" si="12"/>
        <v/>
      </c>
      <c r="M784" s="248" t="str">
        <f>IF(B784&lt;&gt;"",IF(FIND(B784,Registration!V1)&gt;0,IF(A784&lt;&gt;"","Present","No Vote"),""),"")</f>
        <v/>
      </c>
    </row>
    <row r="785" spans="1:13" ht="12.6" customHeight="1" x14ac:dyDescent="0.2">
      <c r="A785" s="214" t="str">
        <f t="shared" si="12"/>
        <v/>
      </c>
      <c r="M785" s="248" t="str">
        <f>IF(B785&lt;&gt;"",IF(FIND(B785,Registration!V1)&gt;0,IF(A785&lt;&gt;"","Present","No Vote"),""),"")</f>
        <v/>
      </c>
    </row>
    <row r="786" spans="1:13" ht="12.6" customHeight="1" x14ac:dyDescent="0.2">
      <c r="A786" s="214" t="str">
        <f t="shared" si="12"/>
        <v/>
      </c>
      <c r="M786" s="248" t="str">
        <f>IF(B786&lt;&gt;"",IF(FIND(B786,Registration!V1)&gt;0,IF(A786&lt;&gt;"","Present","No Vote"),""),"")</f>
        <v/>
      </c>
    </row>
    <row r="787" spans="1:13" ht="12.6" customHeight="1" x14ac:dyDescent="0.2">
      <c r="A787" s="214" t="str">
        <f t="shared" si="12"/>
        <v/>
      </c>
      <c r="M787" s="248" t="str">
        <f>IF(B787&lt;&gt;"",IF(FIND(B787,Registration!V1)&gt;0,IF(A787&lt;&gt;"","Present","No Vote"),""),"")</f>
        <v/>
      </c>
    </row>
    <row r="788" spans="1:13" ht="12.6" customHeight="1" x14ac:dyDescent="0.2">
      <c r="A788" s="214" t="str">
        <f t="shared" si="12"/>
        <v/>
      </c>
      <c r="M788" s="248" t="str">
        <f>IF(B788&lt;&gt;"",IF(FIND(B788,Registration!V1)&gt;0,IF(A788&lt;&gt;"","Present","No Vote"),""),"")</f>
        <v/>
      </c>
    </row>
    <row r="789" spans="1:13" ht="12.6" customHeight="1" x14ac:dyDescent="0.2">
      <c r="A789" s="214" t="str">
        <f t="shared" si="12"/>
        <v/>
      </c>
      <c r="M789" s="248" t="str">
        <f>IF(B789&lt;&gt;"",IF(FIND(B789,Registration!V1)&gt;0,IF(A789&lt;&gt;"","Present","No Vote"),""),"")</f>
        <v/>
      </c>
    </row>
    <row r="790" spans="1:13" ht="12.6" customHeight="1" x14ac:dyDescent="0.2">
      <c r="A790" s="214" t="str">
        <f t="shared" si="12"/>
        <v/>
      </c>
      <c r="M790" s="248" t="str">
        <f>IF(B790&lt;&gt;"",IF(FIND(B790,Registration!V1)&gt;0,IF(A790&lt;&gt;"","Present","No Vote"),""),"")</f>
        <v/>
      </c>
    </row>
    <row r="791" spans="1:13" ht="12.6" customHeight="1" x14ac:dyDescent="0.2">
      <c r="A791" s="214" t="str">
        <f t="shared" si="12"/>
        <v/>
      </c>
      <c r="M791" s="248" t="str">
        <f>IF(B791&lt;&gt;"",IF(FIND(B791,Registration!V1)&gt;0,IF(A791&lt;&gt;"","Present","No Vote"),""),"")</f>
        <v/>
      </c>
    </row>
    <row r="792" spans="1:13" ht="12.6" customHeight="1" x14ac:dyDescent="0.2">
      <c r="A792" s="214" t="str">
        <f t="shared" si="12"/>
        <v/>
      </c>
      <c r="M792" s="248" t="str">
        <f>IF(B792&lt;&gt;"",IF(FIND(B792,Registration!V1)&gt;0,IF(A792&lt;&gt;"","Present","No Vote"),""),"")</f>
        <v/>
      </c>
    </row>
    <row r="793" spans="1:13" ht="12.6" customHeight="1" x14ac:dyDescent="0.2">
      <c r="A793" s="214" t="str">
        <f t="shared" si="12"/>
        <v/>
      </c>
      <c r="M793" s="248" t="str">
        <f>IF(B793&lt;&gt;"",IF(FIND(B793,Registration!V1)&gt;0,IF(A793&lt;&gt;"","Present","No Vote"),""),"")</f>
        <v/>
      </c>
    </row>
    <row r="794" spans="1:13" ht="12.6" customHeight="1" x14ac:dyDescent="0.2">
      <c r="A794" s="214" t="str">
        <f t="shared" si="12"/>
        <v/>
      </c>
      <c r="M794" s="248" t="str">
        <f>IF(B794&lt;&gt;"",IF(FIND(B794,Registration!V1)&gt;0,IF(A794&lt;&gt;"","Present","No Vote"),""),"")</f>
        <v/>
      </c>
    </row>
    <row r="795" spans="1:13" ht="12.6" customHeight="1" x14ac:dyDescent="0.2">
      <c r="A795" s="214" t="str">
        <f t="shared" si="12"/>
        <v/>
      </c>
      <c r="M795" s="248" t="str">
        <f>IF(B795&lt;&gt;"",IF(FIND(B795,Registration!V1)&gt;0,IF(A795&lt;&gt;"","Present","No Vote"),""),"")</f>
        <v/>
      </c>
    </row>
    <row r="796" spans="1:13" ht="12.6" customHeight="1" x14ac:dyDescent="0.2">
      <c r="A796" s="214" t="str">
        <f t="shared" si="12"/>
        <v/>
      </c>
      <c r="M796" s="248" t="str">
        <f>IF(B796&lt;&gt;"",IF(FIND(B796,Registration!V1)&gt;0,IF(A796&lt;&gt;"","Present","No Vote"),""),"")</f>
        <v/>
      </c>
    </row>
    <row r="797" spans="1:13" ht="12.6" customHeight="1" x14ac:dyDescent="0.2">
      <c r="A797" s="214" t="str">
        <f t="shared" si="12"/>
        <v/>
      </c>
      <c r="M797" s="248" t="str">
        <f>IF(B797&lt;&gt;"",IF(FIND(B797,Registration!V1)&gt;0,IF(A797&lt;&gt;"","Present","No Vote"),""),"")</f>
        <v/>
      </c>
    </row>
    <row r="798" spans="1:13" ht="12.6" customHeight="1" x14ac:dyDescent="0.2">
      <c r="A798" s="214" t="str">
        <f t="shared" si="12"/>
        <v/>
      </c>
      <c r="M798" s="248" t="str">
        <f>IF(B798&lt;&gt;"",IF(FIND(B798,Registration!V1)&gt;0,IF(A798&lt;&gt;"","Present","No Vote"),""),"")</f>
        <v/>
      </c>
    </row>
    <row r="799" spans="1:13" ht="12.6" customHeight="1" x14ac:dyDescent="0.2">
      <c r="A799" s="214" t="str">
        <f t="shared" si="12"/>
        <v/>
      </c>
      <c r="M799" s="248" t="str">
        <f>IF(B799&lt;&gt;"",IF(FIND(B799,Registration!V1)&gt;0,IF(A799&lt;&gt;"","Present","No Vote"),""),"")</f>
        <v/>
      </c>
    </row>
    <row r="800" spans="1:13" ht="12.6" customHeight="1" x14ac:dyDescent="0.2">
      <c r="A800" s="214" t="str">
        <f t="shared" si="12"/>
        <v/>
      </c>
      <c r="M800" s="248" t="str">
        <f>IF(B800&lt;&gt;"",IF(FIND(B800,Registration!V1)&gt;0,IF(A800&lt;&gt;"","Present","No Vote"),""),"")</f>
        <v/>
      </c>
    </row>
    <row r="801" spans="1:13" ht="12.6" customHeight="1" x14ac:dyDescent="0.2">
      <c r="A801" s="214" t="str">
        <f t="shared" si="12"/>
        <v/>
      </c>
      <c r="M801" s="248" t="str">
        <f>IF(B801&lt;&gt;"",IF(FIND(B801,Registration!V1)&gt;0,IF(A801&lt;&gt;"","Present","No Vote"),""),"")</f>
        <v/>
      </c>
    </row>
    <row r="802" spans="1:13" ht="12.6" customHeight="1" x14ac:dyDescent="0.2">
      <c r="A802" s="214" t="str">
        <f t="shared" si="12"/>
        <v/>
      </c>
      <c r="M802" s="248" t="str">
        <f>IF(B802&lt;&gt;"",IF(FIND(B802,Registration!V1)&gt;0,IF(A802&lt;&gt;"","Present","No Vote"),""),"")</f>
        <v/>
      </c>
    </row>
    <row r="803" spans="1:13" ht="12.6" customHeight="1" x14ac:dyDescent="0.2">
      <c r="A803" s="214" t="str">
        <f t="shared" si="12"/>
        <v/>
      </c>
      <c r="M803" s="248" t="str">
        <f>IF(B803&lt;&gt;"",IF(FIND(B803,Registration!V1)&gt;0,IF(A803&lt;&gt;"","Present","No Vote"),""),"")</f>
        <v/>
      </c>
    </row>
    <row r="804" spans="1:13" ht="12.6" customHeight="1" x14ac:dyDescent="0.2">
      <c r="A804" s="214" t="str">
        <f t="shared" si="12"/>
        <v/>
      </c>
      <c r="M804" s="248" t="str">
        <f>IF(B804&lt;&gt;"",IF(FIND(B804,Registration!V1)&gt;0,IF(A804&lt;&gt;"","Present","No Vote"),""),"")</f>
        <v/>
      </c>
    </row>
    <row r="805" spans="1:13" ht="12.6" customHeight="1" x14ac:dyDescent="0.2">
      <c r="A805" s="214" t="str">
        <f t="shared" si="12"/>
        <v/>
      </c>
      <c r="M805" s="248" t="str">
        <f>IF(B805&lt;&gt;"",IF(FIND(B805,Registration!V1)&gt;0,IF(A805&lt;&gt;"","Present","No Vote"),""),"")</f>
        <v/>
      </c>
    </row>
    <row r="806" spans="1:13" ht="12.6" customHeight="1" x14ac:dyDescent="0.2">
      <c r="A806" s="214" t="str">
        <f t="shared" si="12"/>
        <v/>
      </c>
      <c r="M806" s="248" t="str">
        <f>IF(B806&lt;&gt;"",IF(FIND(B806,Registration!V1)&gt;0,IF(A806&lt;&gt;"","Present","No Vote"),""),"")</f>
        <v/>
      </c>
    </row>
    <row r="807" spans="1:13" ht="12.6" customHeight="1" x14ac:dyDescent="0.2">
      <c r="A807" s="214" t="str">
        <f t="shared" si="12"/>
        <v/>
      </c>
      <c r="M807" s="248" t="str">
        <f>IF(B807&lt;&gt;"",IF(FIND(B807,Registration!V1)&gt;0,IF(A807&lt;&gt;"","Present","No Vote"),""),"")</f>
        <v/>
      </c>
    </row>
    <row r="808" spans="1:13" ht="12.6" customHeight="1" x14ac:dyDescent="0.2">
      <c r="A808" s="214" t="str">
        <f t="shared" si="12"/>
        <v/>
      </c>
      <c r="M808" s="248" t="str">
        <f>IF(B808&lt;&gt;"",IF(FIND(B808,Registration!V1)&gt;0,IF(A808&lt;&gt;"","Present","No Vote"),""),"")</f>
        <v/>
      </c>
    </row>
    <row r="809" spans="1:13" ht="12.6" customHeight="1" x14ac:dyDescent="0.2">
      <c r="A809" s="214" t="str">
        <f t="shared" si="12"/>
        <v/>
      </c>
      <c r="M809" s="248" t="str">
        <f>IF(B809&lt;&gt;"",IF(FIND(B809,Registration!V1)&gt;0,IF(A809&lt;&gt;"","Present","No Vote"),""),"")</f>
        <v/>
      </c>
    </row>
    <row r="810" spans="1:13" ht="12.6" customHeight="1" x14ac:dyDescent="0.2">
      <c r="A810" s="214" t="str">
        <f t="shared" si="12"/>
        <v/>
      </c>
      <c r="M810" s="248" t="str">
        <f>IF(B810&lt;&gt;"",IF(FIND(B810,Registration!V1)&gt;0,IF(A810&lt;&gt;"","Present","No Vote"),""),"")</f>
        <v/>
      </c>
    </row>
    <row r="811" spans="1:13" ht="12.6" customHeight="1" x14ac:dyDescent="0.2">
      <c r="A811" s="214" t="str">
        <f t="shared" si="12"/>
        <v/>
      </c>
      <c r="M811" s="248" t="str">
        <f>IF(B811&lt;&gt;"",IF(FIND(B811,Registration!V1)&gt;0,IF(A811&lt;&gt;"","Present","No Vote"),""),"")</f>
        <v/>
      </c>
    </row>
    <row r="812" spans="1:13" ht="12.6" customHeight="1" x14ac:dyDescent="0.2">
      <c r="A812" s="214" t="str">
        <f t="shared" si="12"/>
        <v/>
      </c>
      <c r="M812" s="248" t="str">
        <f>IF(B812&lt;&gt;"",IF(FIND(B812,Registration!V1)&gt;0,IF(A812&lt;&gt;"","Present","No Vote"),""),"")</f>
        <v/>
      </c>
    </row>
    <row r="813" spans="1:13" ht="12.6" customHeight="1" x14ac:dyDescent="0.2">
      <c r="A813" s="214" t="str">
        <f t="shared" si="12"/>
        <v/>
      </c>
      <c r="M813" s="248" t="str">
        <f>IF(B813&lt;&gt;"",IF(FIND(B813,Registration!V1)&gt;0,IF(A813&lt;&gt;"","Present","No Vote"),""),"")</f>
        <v/>
      </c>
    </row>
    <row r="814" spans="1:13" ht="12.6" customHeight="1" x14ac:dyDescent="0.2">
      <c r="A814" s="214" t="str">
        <f t="shared" si="12"/>
        <v/>
      </c>
      <c r="M814" s="248" t="str">
        <f>IF(B814&lt;&gt;"",IF(FIND(B814,Registration!V1)&gt;0,IF(A814&lt;&gt;"","Present","No Vote"),""),"")</f>
        <v/>
      </c>
    </row>
    <row r="815" spans="1:13" ht="12.6" customHeight="1" x14ac:dyDescent="0.2">
      <c r="A815" s="214" t="str">
        <f t="shared" si="12"/>
        <v/>
      </c>
      <c r="M815" s="248" t="str">
        <f>IF(B815&lt;&gt;"",IF(FIND(B815,Registration!V1)&gt;0,IF(A815&lt;&gt;"","Present","No Vote"),""),"")</f>
        <v/>
      </c>
    </row>
    <row r="816" spans="1:13" ht="12.6" customHeight="1" x14ac:dyDescent="0.2">
      <c r="A816" s="214" t="str">
        <f t="shared" si="12"/>
        <v/>
      </c>
      <c r="M816" s="248" t="str">
        <f>IF(B816&lt;&gt;"",IF(FIND(B816,Registration!V1)&gt;0,IF(A816&lt;&gt;"","Present","No Vote"),""),"")</f>
        <v/>
      </c>
    </row>
    <row r="817" spans="1:13" ht="12.6" customHeight="1" x14ac:dyDescent="0.2">
      <c r="A817" s="214" t="str">
        <f t="shared" si="12"/>
        <v/>
      </c>
      <c r="M817" s="248" t="str">
        <f>IF(B817&lt;&gt;"",IF(FIND(B817,Registration!V1)&gt;0,IF(A817&lt;&gt;"","Present","No Vote"),""),"")</f>
        <v/>
      </c>
    </row>
    <row r="818" spans="1:13" ht="12.6" customHeight="1" x14ac:dyDescent="0.2">
      <c r="A818" s="214" t="str">
        <f t="shared" si="12"/>
        <v/>
      </c>
      <c r="M818" s="248" t="str">
        <f>IF(B818&lt;&gt;"",IF(FIND(B818,Registration!V1)&gt;0,IF(A818&lt;&gt;"","Present","No Vote"),""),"")</f>
        <v/>
      </c>
    </row>
    <row r="819" spans="1:13" ht="12.6" customHeight="1" x14ac:dyDescent="0.2">
      <c r="A819" s="214" t="str">
        <f t="shared" si="12"/>
        <v/>
      </c>
      <c r="M819" s="248" t="str">
        <f>IF(B819&lt;&gt;"",IF(FIND(B819,Registration!V1)&gt;0,IF(A819&lt;&gt;"","Present","No Vote"),""),"")</f>
        <v/>
      </c>
    </row>
    <row r="820" spans="1:13" ht="12.6" customHeight="1" x14ac:dyDescent="0.2">
      <c r="A820" s="214" t="str">
        <f t="shared" si="12"/>
        <v/>
      </c>
      <c r="M820" s="248" t="str">
        <f>IF(B820&lt;&gt;"",IF(FIND(B820,Registration!V1)&gt;0,IF(A820&lt;&gt;"","Present","No Vote"),""),"")</f>
        <v/>
      </c>
    </row>
    <row r="821" spans="1:13" ht="12.6" customHeight="1" x14ac:dyDescent="0.2">
      <c r="A821" s="214" t="str">
        <f t="shared" si="12"/>
        <v/>
      </c>
      <c r="M821" s="248" t="str">
        <f>IF(B821&lt;&gt;"",IF(FIND(B821,Registration!V1)&gt;0,IF(A821&lt;&gt;"","Present","No Vote"),""),"")</f>
        <v/>
      </c>
    </row>
    <row r="822" spans="1:13" ht="12.6" customHeight="1" x14ac:dyDescent="0.2">
      <c r="A822" s="214" t="str">
        <f t="shared" si="12"/>
        <v/>
      </c>
      <c r="M822" s="248" t="str">
        <f>IF(B822&lt;&gt;"",IF(FIND(B822,Registration!V1)&gt;0,IF(A822&lt;&gt;"","Present","No Vote"),""),"")</f>
        <v/>
      </c>
    </row>
    <row r="823" spans="1:13" ht="12.6" customHeight="1" x14ac:dyDescent="0.2">
      <c r="A823" s="214" t="str">
        <f t="shared" si="12"/>
        <v/>
      </c>
      <c r="M823" s="248" t="str">
        <f>IF(B823&lt;&gt;"",IF(FIND(B823,Registration!V1)&gt;0,IF(A823&lt;&gt;"","Present","No Vote"),""),"")</f>
        <v/>
      </c>
    </row>
    <row r="824" spans="1:13" ht="12.6" customHeight="1" x14ac:dyDescent="0.2">
      <c r="A824" s="214" t="str">
        <f t="shared" si="12"/>
        <v/>
      </c>
      <c r="M824" s="248" t="str">
        <f>IF(B824&lt;&gt;"",IF(FIND(B824,Registration!V1)&gt;0,IF(A824&lt;&gt;"","Present","No Vote"),""),"")</f>
        <v/>
      </c>
    </row>
    <row r="825" spans="1:13" ht="12.6" customHeight="1" x14ac:dyDescent="0.2">
      <c r="A825" s="214" t="str">
        <f t="shared" si="12"/>
        <v/>
      </c>
      <c r="M825" s="248" t="str">
        <f>IF(B825&lt;&gt;"",IF(FIND(B825,Registration!V1)&gt;0,IF(A825&lt;&gt;"","Present","No Vote"),""),"")</f>
        <v/>
      </c>
    </row>
    <row r="826" spans="1:13" ht="12.6" customHeight="1" x14ac:dyDescent="0.2">
      <c r="A826" s="214" t="str">
        <f t="shared" si="12"/>
        <v/>
      </c>
      <c r="M826" s="248" t="str">
        <f>IF(B826&lt;&gt;"",IF(FIND(B826,Registration!V1)&gt;0,IF(A826&lt;&gt;"","Present","No Vote"),""),"")</f>
        <v/>
      </c>
    </row>
    <row r="827" spans="1:13" ht="12.6" customHeight="1" x14ac:dyDescent="0.2">
      <c r="A827" s="214" t="str">
        <f t="shared" si="12"/>
        <v/>
      </c>
      <c r="M827" s="248" t="str">
        <f>IF(B827&lt;&gt;"",IF(FIND(B827,Registration!V1)&gt;0,IF(A827&lt;&gt;"","Present","No Vote"),""),"")</f>
        <v/>
      </c>
    </row>
    <row r="828" spans="1:13" ht="12.6" customHeight="1" x14ac:dyDescent="0.2">
      <c r="A828" s="214" t="str">
        <f t="shared" si="12"/>
        <v/>
      </c>
      <c r="M828" s="248" t="str">
        <f>IF(B828&lt;&gt;"",IF(FIND(B828,Registration!V1)&gt;0,IF(A828&lt;&gt;"","Present","No Vote"),""),"")</f>
        <v/>
      </c>
    </row>
    <row r="829" spans="1:13" ht="12.6" customHeight="1" x14ac:dyDescent="0.2">
      <c r="A829" s="214" t="str">
        <f t="shared" si="12"/>
        <v/>
      </c>
      <c r="M829" s="248" t="str">
        <f>IF(B829&lt;&gt;"",IF(FIND(B829,Registration!V1)&gt;0,IF(A829&lt;&gt;"","Present","No Vote"),""),"")</f>
        <v/>
      </c>
    </row>
    <row r="830" spans="1:13" ht="12.6" customHeight="1" x14ac:dyDescent="0.2">
      <c r="A830" s="214" t="str">
        <f t="shared" si="12"/>
        <v/>
      </c>
      <c r="M830" s="248" t="str">
        <f>IF(B830&lt;&gt;"",IF(FIND(B830,Registration!V1)&gt;0,IF(A830&lt;&gt;"","Present","No Vote"),""),"")</f>
        <v/>
      </c>
    </row>
    <row r="831" spans="1:13" ht="12.6" customHeight="1" x14ac:dyDescent="0.2">
      <c r="A831" s="214" t="str">
        <f t="shared" si="12"/>
        <v/>
      </c>
      <c r="M831" s="248" t="str">
        <f>IF(B831&lt;&gt;"",IF(FIND(B831,Registration!V1)&gt;0,IF(A831&lt;&gt;"","Present","No Vote"),""),"")</f>
        <v/>
      </c>
    </row>
    <row r="832" spans="1:13" ht="12.6" customHeight="1" x14ac:dyDescent="0.2">
      <c r="A832" s="214" t="str">
        <f t="shared" si="12"/>
        <v/>
      </c>
      <c r="M832" s="248" t="str">
        <f>IF(B832&lt;&gt;"",IF(FIND(B832,Registration!V1)&gt;0,IF(A832&lt;&gt;"","Present","No Vote"),""),"")</f>
        <v/>
      </c>
    </row>
    <row r="833" spans="1:13" ht="12.6" customHeight="1" x14ac:dyDescent="0.2">
      <c r="A833" s="214" t="str">
        <f t="shared" si="12"/>
        <v/>
      </c>
      <c r="M833" s="248" t="str">
        <f>IF(B833&lt;&gt;"",IF(FIND(B833,Registration!V1)&gt;0,IF(A833&lt;&gt;"","Present","No Vote"),""),"")</f>
        <v/>
      </c>
    </row>
    <row r="834" spans="1:13" ht="12.6" customHeight="1" x14ac:dyDescent="0.2">
      <c r="A834" s="214" t="str">
        <f t="shared" si="12"/>
        <v/>
      </c>
      <c r="M834" s="248" t="str">
        <f>IF(B834&lt;&gt;"",IF(FIND(B834,Registration!V1)&gt;0,IF(A834&lt;&gt;"","Present","No Vote"),""),"")</f>
        <v/>
      </c>
    </row>
    <row r="835" spans="1:13" ht="12.6" customHeight="1" x14ac:dyDescent="0.2">
      <c r="A835" s="214" t="str">
        <f t="shared" ref="A835:A898" si="13">IF(AND(K835&lt;&gt;"Yes", L835&lt;&gt;"Yes"),"",B835 &amp; CHAR(10))</f>
        <v/>
      </c>
      <c r="M835" s="248" t="str">
        <f>IF(B835&lt;&gt;"",IF(FIND(B835,Registration!V1)&gt;0,IF(A835&lt;&gt;"","Present","No Vote"),""),"")</f>
        <v/>
      </c>
    </row>
    <row r="836" spans="1:13" ht="12.6" customHeight="1" x14ac:dyDescent="0.2">
      <c r="A836" s="214" t="str">
        <f t="shared" si="13"/>
        <v/>
      </c>
      <c r="M836" s="248" t="str">
        <f>IF(B836&lt;&gt;"",IF(FIND(B836,Registration!V1)&gt;0,IF(A836&lt;&gt;"","Present","No Vote"),""),"")</f>
        <v/>
      </c>
    </row>
    <row r="837" spans="1:13" ht="12.6" customHeight="1" x14ac:dyDescent="0.2">
      <c r="A837" s="214" t="str">
        <f t="shared" si="13"/>
        <v/>
      </c>
      <c r="M837" s="248" t="str">
        <f>IF(B837&lt;&gt;"",IF(FIND(B837,Registration!V1)&gt;0,IF(A837&lt;&gt;"","Present","No Vote"),""),"")</f>
        <v/>
      </c>
    </row>
    <row r="838" spans="1:13" ht="12.6" customHeight="1" x14ac:dyDescent="0.2">
      <c r="A838" s="214" t="str">
        <f t="shared" si="13"/>
        <v/>
      </c>
      <c r="M838" s="248" t="str">
        <f>IF(B838&lt;&gt;"",IF(FIND(B838,Registration!V1)&gt;0,IF(A838&lt;&gt;"","Present","No Vote"),""),"")</f>
        <v/>
      </c>
    </row>
    <row r="839" spans="1:13" ht="12.6" customHeight="1" x14ac:dyDescent="0.2">
      <c r="A839" s="214" t="str">
        <f t="shared" si="13"/>
        <v/>
      </c>
      <c r="M839" s="248" t="str">
        <f>IF(B839&lt;&gt;"",IF(FIND(B839,Registration!V1)&gt;0,IF(A839&lt;&gt;"","Present","No Vote"),""),"")</f>
        <v/>
      </c>
    </row>
    <row r="840" spans="1:13" ht="12.6" customHeight="1" x14ac:dyDescent="0.2">
      <c r="A840" s="214" t="str">
        <f t="shared" si="13"/>
        <v/>
      </c>
      <c r="M840" s="248" t="str">
        <f>IF(B840&lt;&gt;"",IF(FIND(B840,Registration!V1)&gt;0,IF(A840&lt;&gt;"","Present","No Vote"),""),"")</f>
        <v/>
      </c>
    </row>
    <row r="841" spans="1:13" ht="12.6" customHeight="1" x14ac:dyDescent="0.2">
      <c r="A841" s="214" t="str">
        <f t="shared" si="13"/>
        <v/>
      </c>
      <c r="M841" s="248" t="str">
        <f>IF(B841&lt;&gt;"",IF(FIND(B841,Registration!V1)&gt;0,IF(A841&lt;&gt;"","Present","No Vote"),""),"")</f>
        <v/>
      </c>
    </row>
    <row r="842" spans="1:13" ht="12.6" customHeight="1" x14ac:dyDescent="0.2">
      <c r="A842" s="214" t="str">
        <f t="shared" si="13"/>
        <v/>
      </c>
      <c r="M842" s="248" t="str">
        <f>IF(B842&lt;&gt;"",IF(FIND(B842,Registration!V1)&gt;0,IF(A842&lt;&gt;"","Present","No Vote"),""),"")</f>
        <v/>
      </c>
    </row>
    <row r="843" spans="1:13" ht="12.6" customHeight="1" x14ac:dyDescent="0.2">
      <c r="A843" s="214" t="str">
        <f t="shared" si="13"/>
        <v/>
      </c>
      <c r="M843" s="248" t="str">
        <f>IF(B843&lt;&gt;"",IF(FIND(B843,Registration!V1)&gt;0,IF(A843&lt;&gt;"","Present","No Vote"),""),"")</f>
        <v/>
      </c>
    </row>
    <row r="844" spans="1:13" ht="12.6" customHeight="1" x14ac:dyDescent="0.2">
      <c r="A844" s="214" t="str">
        <f t="shared" si="13"/>
        <v/>
      </c>
      <c r="M844" s="248" t="str">
        <f>IF(B844&lt;&gt;"",IF(FIND(B844,Registration!V1)&gt;0,IF(A844&lt;&gt;"","Present","No Vote"),""),"")</f>
        <v/>
      </c>
    </row>
    <row r="845" spans="1:13" ht="12.6" customHeight="1" x14ac:dyDescent="0.2">
      <c r="A845" s="214" t="str">
        <f t="shared" si="13"/>
        <v/>
      </c>
      <c r="M845" s="248" t="str">
        <f>IF(B845&lt;&gt;"",IF(FIND(B845,Registration!V1)&gt;0,IF(A845&lt;&gt;"","Present","No Vote"),""),"")</f>
        <v/>
      </c>
    </row>
    <row r="846" spans="1:13" ht="12.6" customHeight="1" x14ac:dyDescent="0.2">
      <c r="A846" s="214" t="str">
        <f t="shared" si="13"/>
        <v/>
      </c>
      <c r="M846" s="248" t="str">
        <f>IF(B846&lt;&gt;"",IF(FIND(B846,Registration!V1)&gt;0,IF(A846&lt;&gt;"","Present","No Vote"),""),"")</f>
        <v/>
      </c>
    </row>
    <row r="847" spans="1:13" ht="12.6" customHeight="1" x14ac:dyDescent="0.2">
      <c r="A847" s="214" t="str">
        <f t="shared" si="13"/>
        <v/>
      </c>
      <c r="M847" s="248" t="str">
        <f>IF(B847&lt;&gt;"",IF(FIND(B847,Registration!V1)&gt;0,IF(A847&lt;&gt;"","Present","No Vote"),""),"")</f>
        <v/>
      </c>
    </row>
    <row r="848" spans="1:13" ht="12.6" customHeight="1" x14ac:dyDescent="0.2">
      <c r="A848" s="214" t="str">
        <f t="shared" si="13"/>
        <v/>
      </c>
      <c r="M848" s="248" t="str">
        <f>IF(B848&lt;&gt;"",IF(FIND(B848,Registration!V1)&gt;0,IF(A848&lt;&gt;"","Present","No Vote"),""),"")</f>
        <v/>
      </c>
    </row>
    <row r="849" spans="1:13" ht="12.6" customHeight="1" x14ac:dyDescent="0.2">
      <c r="A849" s="214" t="str">
        <f t="shared" si="13"/>
        <v/>
      </c>
      <c r="M849" s="248" t="str">
        <f>IF(B849&lt;&gt;"",IF(FIND(B849,Registration!V1)&gt;0,IF(A849&lt;&gt;"","Present","No Vote"),""),"")</f>
        <v/>
      </c>
    </row>
    <row r="850" spans="1:13" ht="12.6" customHeight="1" x14ac:dyDescent="0.2">
      <c r="A850" s="214" t="str">
        <f t="shared" si="13"/>
        <v/>
      </c>
      <c r="M850" s="248" t="str">
        <f>IF(B850&lt;&gt;"",IF(FIND(B850,Registration!V1)&gt;0,IF(A850&lt;&gt;"","Present","No Vote"),""),"")</f>
        <v/>
      </c>
    </row>
    <row r="851" spans="1:13" ht="12.6" customHeight="1" x14ac:dyDescent="0.2">
      <c r="A851" s="214" t="str">
        <f t="shared" si="13"/>
        <v/>
      </c>
      <c r="M851" s="248" t="str">
        <f>IF(B851&lt;&gt;"",IF(FIND(B851,Registration!V1)&gt;0,IF(A851&lt;&gt;"","Present","No Vote"),""),"")</f>
        <v/>
      </c>
    </row>
    <row r="852" spans="1:13" ht="12.6" customHeight="1" x14ac:dyDescent="0.2">
      <c r="A852" s="214" t="str">
        <f t="shared" si="13"/>
        <v/>
      </c>
      <c r="M852" s="248" t="str">
        <f>IF(B852&lt;&gt;"",IF(FIND(B852,Registration!V1)&gt;0,IF(A852&lt;&gt;"","Present","No Vote"),""),"")</f>
        <v/>
      </c>
    </row>
    <row r="853" spans="1:13" ht="12.6" customHeight="1" x14ac:dyDescent="0.2">
      <c r="A853" s="214" t="str">
        <f t="shared" si="13"/>
        <v/>
      </c>
      <c r="M853" s="248" t="str">
        <f>IF(B853&lt;&gt;"",IF(FIND(B853,Registration!V1)&gt;0,IF(A853&lt;&gt;"","Present","No Vote"),""),"")</f>
        <v/>
      </c>
    </row>
    <row r="854" spans="1:13" ht="12.6" customHeight="1" x14ac:dyDescent="0.2">
      <c r="A854" s="214" t="str">
        <f t="shared" si="13"/>
        <v/>
      </c>
      <c r="M854" s="248" t="str">
        <f>IF(B854&lt;&gt;"",IF(FIND(B854,Registration!V1)&gt;0,IF(A854&lt;&gt;"","Present","No Vote"),""),"")</f>
        <v/>
      </c>
    </row>
    <row r="855" spans="1:13" ht="12.6" customHeight="1" x14ac:dyDescent="0.2">
      <c r="A855" s="214" t="str">
        <f t="shared" si="13"/>
        <v/>
      </c>
      <c r="M855" s="248" t="str">
        <f>IF(B855&lt;&gt;"",IF(FIND(B855,Registration!V1)&gt;0,IF(A855&lt;&gt;"","Present","No Vote"),""),"")</f>
        <v/>
      </c>
    </row>
    <row r="856" spans="1:13" ht="12.6" customHeight="1" x14ac:dyDescent="0.2">
      <c r="A856" s="214" t="str">
        <f t="shared" si="13"/>
        <v/>
      </c>
      <c r="M856" s="248" t="str">
        <f>IF(B856&lt;&gt;"",IF(FIND(B856,Registration!V1)&gt;0,IF(A856&lt;&gt;"","Present","No Vote"),""),"")</f>
        <v/>
      </c>
    </row>
    <row r="857" spans="1:13" ht="12.6" customHeight="1" x14ac:dyDescent="0.2">
      <c r="A857" s="214" t="str">
        <f t="shared" si="13"/>
        <v/>
      </c>
      <c r="M857" s="248" t="str">
        <f>IF(B857&lt;&gt;"",IF(FIND(B857,Registration!V1)&gt;0,IF(A857&lt;&gt;"","Present","No Vote"),""),"")</f>
        <v/>
      </c>
    </row>
    <row r="858" spans="1:13" ht="12.6" customHeight="1" x14ac:dyDescent="0.2">
      <c r="A858" s="214" t="str">
        <f t="shared" si="13"/>
        <v/>
      </c>
      <c r="M858" s="248" t="str">
        <f>IF(B858&lt;&gt;"",IF(FIND(B858,Registration!V1)&gt;0,IF(A858&lt;&gt;"","Present","No Vote"),""),"")</f>
        <v/>
      </c>
    </row>
    <row r="859" spans="1:13" ht="12.6" customHeight="1" x14ac:dyDescent="0.2">
      <c r="A859" s="214" t="str">
        <f t="shared" si="13"/>
        <v/>
      </c>
      <c r="M859" s="248" t="str">
        <f>IF(B859&lt;&gt;"",IF(FIND(B859,Registration!V1)&gt;0,IF(A859&lt;&gt;"","Present","No Vote"),""),"")</f>
        <v/>
      </c>
    </row>
    <row r="860" spans="1:13" ht="12.6" customHeight="1" x14ac:dyDescent="0.2">
      <c r="A860" s="214" t="str">
        <f t="shared" si="13"/>
        <v/>
      </c>
      <c r="M860" s="248" t="str">
        <f>IF(B860&lt;&gt;"",IF(FIND(B860,Registration!V1)&gt;0,IF(A860&lt;&gt;"","Present","No Vote"),""),"")</f>
        <v/>
      </c>
    </row>
    <row r="861" spans="1:13" ht="12.6" customHeight="1" x14ac:dyDescent="0.2">
      <c r="A861" s="214" t="str">
        <f t="shared" si="13"/>
        <v/>
      </c>
      <c r="M861" s="248" t="str">
        <f>IF(B861&lt;&gt;"",IF(FIND(B861,Registration!V1)&gt;0,IF(A861&lt;&gt;"","Present","No Vote"),""),"")</f>
        <v/>
      </c>
    </row>
    <row r="862" spans="1:13" ht="12.6" customHeight="1" x14ac:dyDescent="0.2">
      <c r="A862" s="214" t="str">
        <f t="shared" si="13"/>
        <v/>
      </c>
      <c r="M862" s="248" t="str">
        <f>IF(B862&lt;&gt;"",IF(FIND(B862,Registration!V1)&gt;0,IF(A862&lt;&gt;"","Present","No Vote"),""),"")</f>
        <v/>
      </c>
    </row>
    <row r="863" spans="1:13" ht="12.6" customHeight="1" x14ac:dyDescent="0.2">
      <c r="A863" s="214" t="str">
        <f t="shared" si="13"/>
        <v/>
      </c>
      <c r="M863" s="248" t="str">
        <f>IF(B863&lt;&gt;"",IF(FIND(B863,Registration!V1)&gt;0,IF(A863&lt;&gt;"","Present","No Vote"),""),"")</f>
        <v/>
      </c>
    </row>
    <row r="864" spans="1:13" ht="12.6" customHeight="1" x14ac:dyDescent="0.2">
      <c r="A864" s="214" t="str">
        <f t="shared" si="13"/>
        <v/>
      </c>
      <c r="M864" s="248" t="str">
        <f>IF(B864&lt;&gt;"",IF(FIND(B864,Registration!V1)&gt;0,IF(A864&lt;&gt;"","Present","No Vote"),""),"")</f>
        <v/>
      </c>
    </row>
    <row r="865" spans="1:13" ht="12.6" customHeight="1" x14ac:dyDescent="0.2">
      <c r="A865" s="214" t="str">
        <f t="shared" si="13"/>
        <v/>
      </c>
      <c r="M865" s="248" t="str">
        <f>IF(B865&lt;&gt;"",IF(FIND(B865,Registration!V1)&gt;0,IF(A865&lt;&gt;"","Present","No Vote"),""),"")</f>
        <v/>
      </c>
    </row>
    <row r="866" spans="1:13" ht="12.6" customHeight="1" x14ac:dyDescent="0.2">
      <c r="A866" s="214" t="str">
        <f t="shared" si="13"/>
        <v/>
      </c>
      <c r="M866" s="248" t="str">
        <f>IF(B866&lt;&gt;"",IF(FIND(B866,Registration!V1)&gt;0,IF(A866&lt;&gt;"","Present","No Vote"),""),"")</f>
        <v/>
      </c>
    </row>
    <row r="867" spans="1:13" ht="12.6" customHeight="1" x14ac:dyDescent="0.2">
      <c r="A867" s="214" t="str">
        <f t="shared" si="13"/>
        <v/>
      </c>
      <c r="M867" s="248" t="str">
        <f>IF(B867&lt;&gt;"",IF(FIND(B867,Registration!V1)&gt;0,IF(A867&lt;&gt;"","Present","No Vote"),""),"")</f>
        <v/>
      </c>
    </row>
    <row r="868" spans="1:13" ht="12.6" customHeight="1" x14ac:dyDescent="0.2">
      <c r="A868" s="214" t="str">
        <f t="shared" si="13"/>
        <v/>
      </c>
      <c r="M868" s="248" t="str">
        <f>IF(B868&lt;&gt;"",IF(FIND(B868,Registration!V1)&gt;0,IF(A868&lt;&gt;"","Present","No Vote"),""),"")</f>
        <v/>
      </c>
    </row>
    <row r="869" spans="1:13" ht="12.6" customHeight="1" x14ac:dyDescent="0.2">
      <c r="A869" s="214" t="str">
        <f t="shared" si="13"/>
        <v/>
      </c>
      <c r="M869" s="248" t="str">
        <f>IF(B869&lt;&gt;"",IF(FIND(B869,Registration!V1)&gt;0,IF(A869&lt;&gt;"","Present","No Vote"),""),"")</f>
        <v/>
      </c>
    </row>
    <row r="870" spans="1:13" ht="12.6" customHeight="1" x14ac:dyDescent="0.2">
      <c r="A870" s="214" t="str">
        <f t="shared" si="13"/>
        <v/>
      </c>
      <c r="M870" s="248" t="str">
        <f>IF(B870&lt;&gt;"",IF(FIND(B870,Registration!V1)&gt;0,IF(A870&lt;&gt;"","Present","No Vote"),""),"")</f>
        <v/>
      </c>
    </row>
    <row r="871" spans="1:13" ht="12.6" customHeight="1" x14ac:dyDescent="0.2">
      <c r="A871" s="214" t="str">
        <f t="shared" si="13"/>
        <v/>
      </c>
      <c r="M871" s="248" t="str">
        <f>IF(B871&lt;&gt;"",IF(FIND(B871,Registration!V1)&gt;0,IF(A871&lt;&gt;"","Present","No Vote"),""),"")</f>
        <v/>
      </c>
    </row>
    <row r="872" spans="1:13" ht="12.6" customHeight="1" x14ac:dyDescent="0.2">
      <c r="A872" s="214" t="str">
        <f t="shared" si="13"/>
        <v/>
      </c>
      <c r="M872" s="248" t="str">
        <f>IF(B872&lt;&gt;"",IF(FIND(B872,Registration!V1)&gt;0,IF(A872&lt;&gt;"","Present","No Vote"),""),"")</f>
        <v/>
      </c>
    </row>
    <row r="873" spans="1:13" ht="12.6" customHeight="1" x14ac:dyDescent="0.2">
      <c r="A873" s="214" t="str">
        <f t="shared" si="13"/>
        <v/>
      </c>
      <c r="M873" s="248" t="str">
        <f>IF(B873&lt;&gt;"",IF(FIND(B873,Registration!V1)&gt;0,IF(A873&lt;&gt;"","Present","No Vote"),""),"")</f>
        <v/>
      </c>
    </row>
    <row r="874" spans="1:13" ht="12.6" customHeight="1" x14ac:dyDescent="0.2">
      <c r="A874" s="214" t="str">
        <f t="shared" si="13"/>
        <v/>
      </c>
      <c r="M874" s="248" t="str">
        <f>IF(B874&lt;&gt;"",IF(FIND(B874,Registration!V1)&gt;0,IF(A874&lt;&gt;"","Present","No Vote"),""),"")</f>
        <v/>
      </c>
    </row>
    <row r="875" spans="1:13" ht="12.6" customHeight="1" x14ac:dyDescent="0.2">
      <c r="A875" s="214" t="str">
        <f t="shared" si="13"/>
        <v/>
      </c>
      <c r="M875" s="248" t="str">
        <f>IF(B875&lt;&gt;"",IF(FIND(B875,Registration!V1)&gt;0,IF(A875&lt;&gt;"","Present","No Vote"),""),"")</f>
        <v/>
      </c>
    </row>
    <row r="876" spans="1:13" ht="12.6" customHeight="1" x14ac:dyDescent="0.2">
      <c r="A876" s="214" t="str">
        <f t="shared" si="13"/>
        <v/>
      </c>
      <c r="M876" s="248" t="str">
        <f>IF(B876&lt;&gt;"",IF(FIND(B876,Registration!V1)&gt;0,IF(A876&lt;&gt;"","Present","No Vote"),""),"")</f>
        <v/>
      </c>
    </row>
    <row r="877" spans="1:13" ht="12.6" customHeight="1" x14ac:dyDescent="0.2">
      <c r="A877" s="214" t="str">
        <f t="shared" si="13"/>
        <v/>
      </c>
      <c r="M877" s="248" t="str">
        <f>IF(B877&lt;&gt;"",IF(FIND(B877,Registration!V1)&gt;0,IF(A877&lt;&gt;"","Present","No Vote"),""),"")</f>
        <v/>
      </c>
    </row>
    <row r="878" spans="1:13" ht="12.6" customHeight="1" x14ac:dyDescent="0.2">
      <c r="A878" s="214" t="str">
        <f t="shared" si="13"/>
        <v/>
      </c>
      <c r="M878" s="248" t="str">
        <f>IF(B878&lt;&gt;"",IF(FIND(B878,Registration!V1)&gt;0,IF(A878&lt;&gt;"","Present","No Vote"),""),"")</f>
        <v/>
      </c>
    </row>
    <row r="879" spans="1:13" ht="12.6" customHeight="1" x14ac:dyDescent="0.2">
      <c r="A879" s="214" t="str">
        <f t="shared" si="13"/>
        <v/>
      </c>
      <c r="M879" s="248" t="str">
        <f>IF(B879&lt;&gt;"",IF(FIND(B879,Registration!V1)&gt;0,IF(A879&lt;&gt;"","Present","No Vote"),""),"")</f>
        <v/>
      </c>
    </row>
    <row r="880" spans="1:13" ht="12.6" customHeight="1" x14ac:dyDescent="0.2">
      <c r="A880" s="214" t="str">
        <f t="shared" si="13"/>
        <v/>
      </c>
      <c r="M880" s="248" t="str">
        <f>IF(B880&lt;&gt;"",IF(FIND(B880,Registration!V1)&gt;0,IF(A880&lt;&gt;"","Present","No Vote"),""),"")</f>
        <v/>
      </c>
    </row>
    <row r="881" spans="1:13" ht="12.6" customHeight="1" x14ac:dyDescent="0.2">
      <c r="A881" s="214" t="str">
        <f t="shared" si="13"/>
        <v/>
      </c>
      <c r="M881" s="248" t="str">
        <f>IF(B881&lt;&gt;"",IF(FIND(B881,Registration!V1)&gt;0,IF(A881&lt;&gt;"","Present","No Vote"),""),"")</f>
        <v/>
      </c>
    </row>
    <row r="882" spans="1:13" ht="12.6" customHeight="1" x14ac:dyDescent="0.2">
      <c r="A882" s="214" t="str">
        <f t="shared" si="13"/>
        <v/>
      </c>
      <c r="M882" s="248" t="str">
        <f>IF(B882&lt;&gt;"",IF(FIND(B882,Registration!V1)&gt;0,IF(A882&lt;&gt;"","Present","No Vote"),""),"")</f>
        <v/>
      </c>
    </row>
    <row r="883" spans="1:13" ht="12.6" customHeight="1" x14ac:dyDescent="0.2">
      <c r="A883" s="214" t="str">
        <f t="shared" si="13"/>
        <v/>
      </c>
      <c r="M883" s="248" t="str">
        <f>IF(B883&lt;&gt;"",IF(FIND(B883,Registration!V1)&gt;0,IF(A883&lt;&gt;"","Present","No Vote"),""),"")</f>
        <v/>
      </c>
    </row>
    <row r="884" spans="1:13" ht="12.6" customHeight="1" x14ac:dyDescent="0.2">
      <c r="A884" s="214" t="str">
        <f t="shared" si="13"/>
        <v/>
      </c>
      <c r="M884" s="248" t="str">
        <f>IF(B884&lt;&gt;"",IF(FIND(B884,Registration!V1)&gt;0,IF(A884&lt;&gt;"","Present","No Vote"),""),"")</f>
        <v/>
      </c>
    </row>
    <row r="885" spans="1:13" ht="12.6" customHeight="1" x14ac:dyDescent="0.2">
      <c r="A885" s="214" t="str">
        <f t="shared" si="13"/>
        <v/>
      </c>
      <c r="M885" s="248" t="str">
        <f>IF(B885&lt;&gt;"",IF(FIND(B885,Registration!V1)&gt;0,IF(A885&lt;&gt;"","Present","No Vote"),""),"")</f>
        <v/>
      </c>
    </row>
    <row r="886" spans="1:13" ht="12.6" customHeight="1" x14ac:dyDescent="0.2">
      <c r="A886" s="214" t="str">
        <f t="shared" si="13"/>
        <v/>
      </c>
      <c r="M886" s="248" t="str">
        <f>IF(B886&lt;&gt;"",IF(FIND(B886,Registration!V1)&gt;0,IF(A886&lt;&gt;"","Present","No Vote"),""),"")</f>
        <v/>
      </c>
    </row>
    <row r="887" spans="1:13" ht="12.6" customHeight="1" x14ac:dyDescent="0.2">
      <c r="A887" s="214" t="str">
        <f t="shared" si="13"/>
        <v/>
      </c>
      <c r="M887" s="248" t="str">
        <f>IF(B887&lt;&gt;"",IF(FIND(B887,Registration!V1)&gt;0,IF(A887&lt;&gt;"","Present","No Vote"),""),"")</f>
        <v/>
      </c>
    </row>
    <row r="888" spans="1:13" ht="12.6" customHeight="1" x14ac:dyDescent="0.2">
      <c r="A888" s="214" t="str">
        <f t="shared" si="13"/>
        <v/>
      </c>
      <c r="M888" s="248" t="str">
        <f>IF(B888&lt;&gt;"",IF(FIND(B888,Registration!V1)&gt;0,IF(A888&lt;&gt;"","Present","No Vote"),""),"")</f>
        <v/>
      </c>
    </row>
    <row r="889" spans="1:13" ht="12.6" customHeight="1" x14ac:dyDescent="0.2">
      <c r="A889" s="214" t="str">
        <f t="shared" si="13"/>
        <v/>
      </c>
      <c r="M889" s="248" t="str">
        <f>IF(B889&lt;&gt;"",IF(FIND(B889,Registration!V1)&gt;0,IF(A889&lt;&gt;"","Present","No Vote"),""),"")</f>
        <v/>
      </c>
    </row>
    <row r="890" spans="1:13" ht="12.6" customHeight="1" x14ac:dyDescent="0.2">
      <c r="A890" s="214" t="str">
        <f t="shared" si="13"/>
        <v/>
      </c>
      <c r="M890" s="248" t="str">
        <f>IF(B890&lt;&gt;"",IF(FIND(B890,Registration!V1)&gt;0,IF(A890&lt;&gt;"","Present","No Vote"),""),"")</f>
        <v/>
      </c>
    </row>
    <row r="891" spans="1:13" ht="12.6" customHeight="1" x14ac:dyDescent="0.2">
      <c r="A891" s="214" t="str">
        <f t="shared" si="13"/>
        <v/>
      </c>
      <c r="M891" s="248" t="str">
        <f>IF(B891&lt;&gt;"",IF(FIND(B891,Registration!V1)&gt;0,IF(A891&lt;&gt;"","Present","No Vote"),""),"")</f>
        <v/>
      </c>
    </row>
    <row r="892" spans="1:13" ht="12.6" customHeight="1" x14ac:dyDescent="0.2">
      <c r="A892" s="214" t="str">
        <f t="shared" si="13"/>
        <v/>
      </c>
      <c r="M892" s="248" t="str">
        <f>IF(B892&lt;&gt;"",IF(FIND(B892,Registration!V1)&gt;0,IF(A892&lt;&gt;"","Present","No Vote"),""),"")</f>
        <v/>
      </c>
    </row>
    <row r="893" spans="1:13" ht="12.6" customHeight="1" x14ac:dyDescent="0.2">
      <c r="A893" s="214" t="str">
        <f t="shared" si="13"/>
        <v/>
      </c>
      <c r="M893" s="248" t="str">
        <f>IF(B893&lt;&gt;"",IF(FIND(B893,Registration!V1)&gt;0,IF(A893&lt;&gt;"","Present","No Vote"),""),"")</f>
        <v/>
      </c>
    </row>
    <row r="894" spans="1:13" ht="12.6" customHeight="1" x14ac:dyDescent="0.2">
      <c r="A894" s="214" t="str">
        <f t="shared" si="13"/>
        <v/>
      </c>
      <c r="M894" s="248" t="str">
        <f>IF(B894&lt;&gt;"",IF(FIND(B894,Registration!V1)&gt;0,IF(A894&lt;&gt;"","Present","No Vote"),""),"")</f>
        <v/>
      </c>
    </row>
    <row r="895" spans="1:13" ht="12.6" customHeight="1" x14ac:dyDescent="0.2">
      <c r="A895" s="214" t="str">
        <f t="shared" si="13"/>
        <v/>
      </c>
      <c r="M895" s="248" t="str">
        <f>IF(B895&lt;&gt;"",IF(FIND(B895,Registration!V1)&gt;0,IF(A895&lt;&gt;"","Present","No Vote"),""),"")</f>
        <v/>
      </c>
    </row>
    <row r="896" spans="1:13" ht="12.6" customHeight="1" x14ac:dyDescent="0.2">
      <c r="A896" s="214" t="str">
        <f t="shared" si="13"/>
        <v/>
      </c>
      <c r="M896" s="248" t="str">
        <f>IF(B896&lt;&gt;"",IF(FIND(B896,Registration!V1)&gt;0,IF(A896&lt;&gt;"","Present","No Vote"),""),"")</f>
        <v/>
      </c>
    </row>
    <row r="897" spans="1:13" ht="12.6" customHeight="1" x14ac:dyDescent="0.2">
      <c r="A897" s="214" t="str">
        <f t="shared" si="13"/>
        <v/>
      </c>
      <c r="M897" s="248" t="str">
        <f>IF(B897&lt;&gt;"",IF(FIND(B897,Registration!V1)&gt;0,IF(A897&lt;&gt;"","Present","No Vote"),""),"")</f>
        <v/>
      </c>
    </row>
    <row r="898" spans="1:13" ht="12.6" customHeight="1" x14ac:dyDescent="0.2">
      <c r="A898" s="214" t="str">
        <f t="shared" si="13"/>
        <v/>
      </c>
      <c r="M898" s="248" t="str">
        <f>IF(B898&lt;&gt;"",IF(FIND(B898,Registration!V1)&gt;0,IF(A898&lt;&gt;"","Present","No Vote"),""),"")</f>
        <v/>
      </c>
    </row>
    <row r="899" spans="1:13" ht="12.6" customHeight="1" x14ac:dyDescent="0.2">
      <c r="A899" s="214" t="str">
        <f t="shared" ref="A899:A962" si="14">IF(AND(K899&lt;&gt;"Yes", L899&lt;&gt;"Yes"),"",B899 &amp; CHAR(10))</f>
        <v/>
      </c>
      <c r="M899" s="248" t="str">
        <f>IF(B899&lt;&gt;"",IF(FIND(B899,Registration!V1)&gt;0,IF(A899&lt;&gt;"","Present","No Vote"),""),"")</f>
        <v/>
      </c>
    </row>
    <row r="900" spans="1:13" ht="12.6" customHeight="1" x14ac:dyDescent="0.2">
      <c r="A900" s="214" t="str">
        <f t="shared" si="14"/>
        <v/>
      </c>
      <c r="M900" s="248" t="str">
        <f>IF(B900&lt;&gt;"",IF(FIND(B900,Registration!V1)&gt;0,IF(A900&lt;&gt;"","Present","No Vote"),""),"")</f>
        <v/>
      </c>
    </row>
    <row r="901" spans="1:13" ht="12.6" customHeight="1" x14ac:dyDescent="0.2">
      <c r="A901" s="214" t="str">
        <f t="shared" si="14"/>
        <v/>
      </c>
      <c r="M901" s="248" t="str">
        <f>IF(B901&lt;&gt;"",IF(FIND(B901,Registration!V1)&gt;0,IF(A901&lt;&gt;"","Present","No Vote"),""),"")</f>
        <v/>
      </c>
    </row>
    <row r="902" spans="1:13" ht="12.6" customHeight="1" x14ac:dyDescent="0.2">
      <c r="A902" s="214" t="str">
        <f t="shared" si="14"/>
        <v/>
      </c>
      <c r="M902" s="248" t="str">
        <f>IF(B902&lt;&gt;"",IF(FIND(B902,Registration!V1)&gt;0,IF(A902&lt;&gt;"","Present","No Vote"),""),"")</f>
        <v/>
      </c>
    </row>
    <row r="903" spans="1:13" ht="12.6" customHeight="1" x14ac:dyDescent="0.2">
      <c r="A903" s="214" t="str">
        <f t="shared" si="14"/>
        <v/>
      </c>
      <c r="M903" s="248" t="str">
        <f>IF(B903&lt;&gt;"",IF(FIND(B903,Registration!V1)&gt;0,IF(A903&lt;&gt;"","Present","No Vote"),""),"")</f>
        <v/>
      </c>
    </row>
    <row r="904" spans="1:13" ht="12.6" customHeight="1" x14ac:dyDescent="0.2">
      <c r="A904" s="214" t="str">
        <f t="shared" si="14"/>
        <v/>
      </c>
      <c r="M904" s="248" t="str">
        <f>IF(B904&lt;&gt;"",IF(FIND(B904,Registration!V1)&gt;0,IF(A904&lt;&gt;"","Present","No Vote"),""),"")</f>
        <v/>
      </c>
    </row>
    <row r="905" spans="1:13" ht="12.6" customHeight="1" x14ac:dyDescent="0.2">
      <c r="A905" s="214" t="str">
        <f t="shared" si="14"/>
        <v/>
      </c>
      <c r="M905" s="248" t="str">
        <f>IF(B905&lt;&gt;"",IF(FIND(B905,Registration!V1)&gt;0,IF(A905&lt;&gt;"","Present","No Vote"),""),"")</f>
        <v/>
      </c>
    </row>
    <row r="906" spans="1:13" ht="12.6" customHeight="1" x14ac:dyDescent="0.2">
      <c r="A906" s="214" t="str">
        <f t="shared" si="14"/>
        <v/>
      </c>
      <c r="M906" s="248" t="str">
        <f>IF(B906&lt;&gt;"",IF(FIND(B906,Registration!V1)&gt;0,IF(A906&lt;&gt;"","Present","No Vote"),""),"")</f>
        <v/>
      </c>
    </row>
    <row r="907" spans="1:13" ht="12.6" customHeight="1" x14ac:dyDescent="0.2">
      <c r="A907" s="214" t="str">
        <f t="shared" si="14"/>
        <v/>
      </c>
      <c r="M907" s="248" t="str">
        <f>IF(B907&lt;&gt;"",IF(FIND(B907,Registration!V1)&gt;0,IF(A907&lt;&gt;"","Present","No Vote"),""),"")</f>
        <v/>
      </c>
    </row>
    <row r="908" spans="1:13" ht="12.6" customHeight="1" x14ac:dyDescent="0.2">
      <c r="A908" s="214" t="str">
        <f t="shared" si="14"/>
        <v/>
      </c>
      <c r="M908" s="248" t="str">
        <f>IF(B908&lt;&gt;"",IF(FIND(B908,Registration!V1)&gt;0,IF(A908&lt;&gt;"","Present","No Vote"),""),"")</f>
        <v/>
      </c>
    </row>
    <row r="909" spans="1:13" ht="12.6" customHeight="1" x14ac:dyDescent="0.2">
      <c r="A909" s="214" t="str">
        <f t="shared" si="14"/>
        <v/>
      </c>
      <c r="M909" s="248" t="str">
        <f>IF(B909&lt;&gt;"",IF(FIND(B909,Registration!V1)&gt;0,IF(A909&lt;&gt;"","Present","No Vote"),""),"")</f>
        <v/>
      </c>
    </row>
    <row r="910" spans="1:13" ht="12.6" customHeight="1" x14ac:dyDescent="0.2">
      <c r="A910" s="214" t="str">
        <f t="shared" si="14"/>
        <v/>
      </c>
      <c r="M910" s="248" t="str">
        <f>IF(B910&lt;&gt;"",IF(FIND(B910,Registration!V1)&gt;0,IF(A910&lt;&gt;"","Present","No Vote"),""),"")</f>
        <v/>
      </c>
    </row>
    <row r="911" spans="1:13" ht="12.6" customHeight="1" x14ac:dyDescent="0.2">
      <c r="A911" s="214" t="str">
        <f t="shared" si="14"/>
        <v/>
      </c>
      <c r="M911" s="248" t="str">
        <f>IF(B911&lt;&gt;"",IF(FIND(B911,Registration!V1)&gt;0,IF(A911&lt;&gt;"","Present","No Vote"),""),"")</f>
        <v/>
      </c>
    </row>
    <row r="912" spans="1:13" ht="12.6" customHeight="1" x14ac:dyDescent="0.2">
      <c r="A912" s="214" t="str">
        <f t="shared" si="14"/>
        <v/>
      </c>
      <c r="M912" s="248" t="str">
        <f>IF(B912&lt;&gt;"",IF(FIND(B912,Registration!V1)&gt;0,IF(A912&lt;&gt;"","Present","No Vote"),""),"")</f>
        <v/>
      </c>
    </row>
    <row r="913" spans="1:13" ht="12.6" customHeight="1" x14ac:dyDescent="0.2">
      <c r="A913" s="214" t="str">
        <f t="shared" si="14"/>
        <v/>
      </c>
      <c r="M913" s="248" t="str">
        <f>IF(B913&lt;&gt;"",IF(FIND(B913,Registration!V1)&gt;0,IF(A913&lt;&gt;"","Present","No Vote"),""),"")</f>
        <v/>
      </c>
    </row>
    <row r="914" spans="1:13" ht="12.6" customHeight="1" x14ac:dyDescent="0.2">
      <c r="A914" s="214" t="str">
        <f t="shared" si="14"/>
        <v/>
      </c>
      <c r="M914" s="248" t="str">
        <f>IF(B914&lt;&gt;"",IF(FIND(B914,Registration!V1)&gt;0,IF(A914&lt;&gt;"","Present","No Vote"),""),"")</f>
        <v/>
      </c>
    </row>
    <row r="915" spans="1:13" ht="12.6" customHeight="1" x14ac:dyDescent="0.2">
      <c r="A915" s="214" t="str">
        <f t="shared" si="14"/>
        <v/>
      </c>
      <c r="M915" s="248" t="str">
        <f>IF(B915&lt;&gt;"",IF(FIND(B915,Registration!V1)&gt;0,IF(A915&lt;&gt;"","Present","No Vote"),""),"")</f>
        <v/>
      </c>
    </row>
    <row r="916" spans="1:13" ht="12.6" customHeight="1" x14ac:dyDescent="0.2">
      <c r="A916" s="214" t="str">
        <f t="shared" si="14"/>
        <v/>
      </c>
      <c r="M916" s="248" t="str">
        <f>IF(B916&lt;&gt;"",IF(FIND(B916,Registration!V1)&gt;0,IF(A916&lt;&gt;"","Present","No Vote"),""),"")</f>
        <v/>
      </c>
    </row>
    <row r="917" spans="1:13" ht="12.6" customHeight="1" x14ac:dyDescent="0.2">
      <c r="A917" s="214" t="str">
        <f t="shared" si="14"/>
        <v/>
      </c>
      <c r="M917" s="248" t="str">
        <f>IF(B917&lt;&gt;"",IF(FIND(B917,Registration!V1)&gt;0,IF(A917&lt;&gt;"","Present","No Vote"),""),"")</f>
        <v/>
      </c>
    </row>
    <row r="918" spans="1:13" ht="12.6" customHeight="1" x14ac:dyDescent="0.2">
      <c r="A918" s="214" t="str">
        <f t="shared" si="14"/>
        <v/>
      </c>
      <c r="M918" s="248" t="str">
        <f>IF(B918&lt;&gt;"",IF(FIND(B918,Registration!V1)&gt;0,IF(A918&lt;&gt;"","Present","No Vote"),""),"")</f>
        <v/>
      </c>
    </row>
    <row r="919" spans="1:13" ht="12.6" customHeight="1" x14ac:dyDescent="0.2">
      <c r="A919" s="214" t="str">
        <f t="shared" si="14"/>
        <v/>
      </c>
      <c r="M919" s="248" t="str">
        <f>IF(B919&lt;&gt;"",IF(FIND(B919,Registration!V1)&gt;0,IF(A919&lt;&gt;"","Present","No Vote"),""),"")</f>
        <v/>
      </c>
    </row>
    <row r="920" spans="1:13" ht="12.6" customHeight="1" x14ac:dyDescent="0.2">
      <c r="A920" s="214" t="str">
        <f t="shared" si="14"/>
        <v/>
      </c>
      <c r="M920" s="248" t="str">
        <f>IF(B920&lt;&gt;"",IF(FIND(B920,Registration!V1)&gt;0,IF(A920&lt;&gt;"","Present","No Vote"),""),"")</f>
        <v/>
      </c>
    </row>
    <row r="921" spans="1:13" ht="12.6" customHeight="1" x14ac:dyDescent="0.2">
      <c r="A921" s="214" t="str">
        <f t="shared" si="14"/>
        <v/>
      </c>
      <c r="M921" s="248" t="str">
        <f>IF(B921&lt;&gt;"",IF(FIND(B921,Registration!V1)&gt;0,IF(A921&lt;&gt;"","Present","No Vote"),""),"")</f>
        <v/>
      </c>
    </row>
    <row r="922" spans="1:13" ht="12.6" customHeight="1" x14ac:dyDescent="0.2">
      <c r="A922" s="214" t="str">
        <f t="shared" si="14"/>
        <v/>
      </c>
      <c r="M922" s="248" t="str">
        <f>IF(B922&lt;&gt;"",IF(FIND(B922,Registration!V1)&gt;0,IF(A922&lt;&gt;"","Present","No Vote"),""),"")</f>
        <v/>
      </c>
    </row>
    <row r="923" spans="1:13" ht="12.6" customHeight="1" x14ac:dyDescent="0.2">
      <c r="A923" s="214" t="str">
        <f t="shared" si="14"/>
        <v/>
      </c>
      <c r="M923" s="248" t="str">
        <f>IF(B923&lt;&gt;"",IF(FIND(B923,Registration!V1)&gt;0,IF(A923&lt;&gt;"","Present","No Vote"),""),"")</f>
        <v/>
      </c>
    </row>
    <row r="924" spans="1:13" ht="12.6" customHeight="1" x14ac:dyDescent="0.2">
      <c r="A924" s="214" t="str">
        <f t="shared" si="14"/>
        <v/>
      </c>
      <c r="M924" s="248" t="str">
        <f>IF(B924&lt;&gt;"",IF(FIND(B924,Registration!V1)&gt;0,IF(A924&lt;&gt;"","Present","No Vote"),""),"")</f>
        <v/>
      </c>
    </row>
    <row r="925" spans="1:13" ht="12.6" customHeight="1" x14ac:dyDescent="0.2">
      <c r="A925" s="214" t="str">
        <f t="shared" si="14"/>
        <v/>
      </c>
      <c r="M925" s="248" t="str">
        <f>IF(B925&lt;&gt;"",IF(FIND(B925,Registration!V1)&gt;0,IF(A925&lt;&gt;"","Present","No Vote"),""),"")</f>
        <v/>
      </c>
    </row>
    <row r="926" spans="1:13" ht="12.6" customHeight="1" x14ac:dyDescent="0.2">
      <c r="A926" s="214" t="str">
        <f t="shared" si="14"/>
        <v/>
      </c>
      <c r="M926" s="248" t="str">
        <f>IF(B926&lt;&gt;"",IF(FIND(B926,Registration!V1)&gt;0,IF(A926&lt;&gt;"","Present","No Vote"),""),"")</f>
        <v/>
      </c>
    </row>
    <row r="927" spans="1:13" ht="12.6" customHeight="1" x14ac:dyDescent="0.2">
      <c r="A927" s="214" t="str">
        <f t="shared" si="14"/>
        <v/>
      </c>
      <c r="M927" s="248" t="str">
        <f>IF(B927&lt;&gt;"",IF(FIND(B927,Registration!V1)&gt;0,IF(A927&lt;&gt;"","Present","No Vote"),""),"")</f>
        <v/>
      </c>
    </row>
    <row r="928" spans="1:13" ht="12.6" customHeight="1" x14ac:dyDescent="0.2">
      <c r="A928" s="214" t="str">
        <f t="shared" si="14"/>
        <v/>
      </c>
      <c r="M928" s="248" t="str">
        <f>IF(B928&lt;&gt;"",IF(FIND(B928,Registration!V1)&gt;0,IF(A928&lt;&gt;"","Present","No Vote"),""),"")</f>
        <v/>
      </c>
    </row>
    <row r="929" spans="1:13" ht="12.6" customHeight="1" x14ac:dyDescent="0.2">
      <c r="A929" s="214" t="str">
        <f t="shared" si="14"/>
        <v/>
      </c>
      <c r="M929" s="248" t="str">
        <f>IF(B929&lt;&gt;"",IF(FIND(B929,Registration!V1)&gt;0,IF(A929&lt;&gt;"","Present","No Vote"),""),"")</f>
        <v/>
      </c>
    </row>
    <row r="930" spans="1:13" ht="12.6" customHeight="1" x14ac:dyDescent="0.2">
      <c r="A930" s="214" t="str">
        <f t="shared" si="14"/>
        <v/>
      </c>
      <c r="M930" s="248" t="str">
        <f>IF(B930&lt;&gt;"",IF(FIND(B930,Registration!V1)&gt;0,IF(A930&lt;&gt;"","Present","No Vote"),""),"")</f>
        <v/>
      </c>
    </row>
    <row r="931" spans="1:13" ht="12.6" customHeight="1" x14ac:dyDescent="0.2">
      <c r="A931" s="214" t="str">
        <f t="shared" si="14"/>
        <v/>
      </c>
      <c r="M931" s="248" t="str">
        <f>IF(B931&lt;&gt;"",IF(FIND(B931,Registration!V1)&gt;0,IF(A931&lt;&gt;"","Present","No Vote"),""),"")</f>
        <v/>
      </c>
    </row>
    <row r="932" spans="1:13" ht="12.6" customHeight="1" x14ac:dyDescent="0.2">
      <c r="A932" s="214" t="str">
        <f t="shared" si="14"/>
        <v/>
      </c>
      <c r="M932" s="248" t="str">
        <f>IF(B932&lt;&gt;"",IF(FIND(B932,Registration!V1)&gt;0,IF(A932&lt;&gt;"","Present","No Vote"),""),"")</f>
        <v/>
      </c>
    </row>
    <row r="933" spans="1:13" ht="12.6" customHeight="1" x14ac:dyDescent="0.2">
      <c r="A933" s="214" t="str">
        <f t="shared" si="14"/>
        <v/>
      </c>
      <c r="M933" s="248" t="str">
        <f>IF(B933&lt;&gt;"",IF(FIND(B933,Registration!V1)&gt;0,IF(A933&lt;&gt;"","Present","No Vote"),""),"")</f>
        <v/>
      </c>
    </row>
    <row r="934" spans="1:13" ht="12.6" customHeight="1" x14ac:dyDescent="0.2">
      <c r="A934" s="214" t="str">
        <f t="shared" si="14"/>
        <v/>
      </c>
      <c r="M934" s="248" t="str">
        <f>IF(B934&lt;&gt;"",IF(FIND(B934,Registration!V1)&gt;0,IF(A934&lt;&gt;"","Present","No Vote"),""),"")</f>
        <v/>
      </c>
    </row>
    <row r="935" spans="1:13" ht="12.6" customHeight="1" x14ac:dyDescent="0.2">
      <c r="A935" s="214" t="str">
        <f t="shared" si="14"/>
        <v/>
      </c>
      <c r="M935" s="248" t="str">
        <f>IF(B935&lt;&gt;"",IF(FIND(B935,Registration!V1)&gt;0,IF(A935&lt;&gt;"","Present","No Vote"),""),"")</f>
        <v/>
      </c>
    </row>
    <row r="936" spans="1:13" ht="12.6" customHeight="1" x14ac:dyDescent="0.2">
      <c r="A936" s="214" t="str">
        <f t="shared" si="14"/>
        <v/>
      </c>
      <c r="M936" s="248" t="str">
        <f>IF(B936&lt;&gt;"",IF(FIND(B936,Registration!V1)&gt;0,IF(A936&lt;&gt;"","Present","No Vote"),""),"")</f>
        <v/>
      </c>
    </row>
    <row r="937" spans="1:13" ht="12.6" customHeight="1" x14ac:dyDescent="0.2">
      <c r="A937" s="214" t="str">
        <f t="shared" si="14"/>
        <v/>
      </c>
      <c r="M937" s="248" t="str">
        <f>IF(B937&lt;&gt;"",IF(FIND(B937,Registration!V1)&gt;0,IF(A937&lt;&gt;"","Present","No Vote"),""),"")</f>
        <v/>
      </c>
    </row>
    <row r="938" spans="1:13" ht="12.6" customHeight="1" x14ac:dyDescent="0.2">
      <c r="A938" s="214" t="str">
        <f t="shared" si="14"/>
        <v/>
      </c>
      <c r="M938" s="248" t="str">
        <f>IF(B938&lt;&gt;"",IF(FIND(B938,Registration!V1)&gt;0,IF(A938&lt;&gt;"","Present","No Vote"),""),"")</f>
        <v/>
      </c>
    </row>
    <row r="939" spans="1:13" ht="12.6" customHeight="1" x14ac:dyDescent="0.2">
      <c r="A939" s="214" t="str">
        <f t="shared" si="14"/>
        <v/>
      </c>
      <c r="M939" s="248" t="str">
        <f>IF(B939&lt;&gt;"",IF(FIND(B939,Registration!V1)&gt;0,IF(A939&lt;&gt;"","Present","No Vote"),""),"")</f>
        <v/>
      </c>
    </row>
    <row r="940" spans="1:13" ht="12.6" customHeight="1" x14ac:dyDescent="0.2">
      <c r="A940" s="214" t="str">
        <f t="shared" si="14"/>
        <v/>
      </c>
      <c r="M940" s="248" t="str">
        <f>IF(B940&lt;&gt;"",IF(FIND(B940,Registration!V1)&gt;0,IF(A940&lt;&gt;"","Present","No Vote"),""),"")</f>
        <v/>
      </c>
    </row>
    <row r="941" spans="1:13" ht="12.6" customHeight="1" x14ac:dyDescent="0.2">
      <c r="A941" s="214" t="str">
        <f t="shared" si="14"/>
        <v/>
      </c>
      <c r="M941" s="248" t="str">
        <f>IF(B941&lt;&gt;"",IF(FIND(B941,Registration!V1)&gt;0,IF(A941&lt;&gt;"","Present","No Vote"),""),"")</f>
        <v/>
      </c>
    </row>
    <row r="942" spans="1:13" ht="12.6" customHeight="1" x14ac:dyDescent="0.2">
      <c r="A942" s="214" t="str">
        <f t="shared" si="14"/>
        <v/>
      </c>
      <c r="M942" s="248" t="str">
        <f>IF(B942&lt;&gt;"",IF(FIND(B942,Registration!V1)&gt;0,IF(A942&lt;&gt;"","Present","No Vote"),""),"")</f>
        <v/>
      </c>
    </row>
    <row r="943" spans="1:13" ht="12.6" customHeight="1" x14ac:dyDescent="0.2">
      <c r="A943" s="214" t="str">
        <f t="shared" si="14"/>
        <v/>
      </c>
      <c r="M943" s="248" t="str">
        <f>IF(B943&lt;&gt;"",IF(FIND(B943,Registration!V1)&gt;0,IF(A943&lt;&gt;"","Present","No Vote"),""),"")</f>
        <v/>
      </c>
    </row>
    <row r="944" spans="1:13" ht="12.6" customHeight="1" x14ac:dyDescent="0.2">
      <c r="A944" s="214" t="str">
        <f t="shared" si="14"/>
        <v/>
      </c>
      <c r="M944" s="248" t="str">
        <f>IF(B944&lt;&gt;"",IF(FIND(B944,Registration!V1)&gt;0,IF(A944&lt;&gt;"","Present","No Vote"),""),"")</f>
        <v/>
      </c>
    </row>
    <row r="945" spans="1:13" ht="12.6" customHeight="1" x14ac:dyDescent="0.2">
      <c r="A945" s="214" t="str">
        <f t="shared" si="14"/>
        <v/>
      </c>
      <c r="M945" s="248" t="str">
        <f>IF(B945&lt;&gt;"",IF(FIND(B945,Registration!V1)&gt;0,IF(A945&lt;&gt;"","Present","No Vote"),""),"")</f>
        <v/>
      </c>
    </row>
    <row r="946" spans="1:13" ht="12.6" customHeight="1" x14ac:dyDescent="0.2">
      <c r="A946" s="214" t="str">
        <f t="shared" si="14"/>
        <v/>
      </c>
      <c r="M946" s="248" t="str">
        <f>IF(B946&lt;&gt;"",IF(FIND(B946,Registration!V1)&gt;0,IF(A946&lt;&gt;"","Present","No Vote"),""),"")</f>
        <v/>
      </c>
    </row>
    <row r="947" spans="1:13" ht="12.6" customHeight="1" x14ac:dyDescent="0.2">
      <c r="A947" s="214" t="str">
        <f t="shared" si="14"/>
        <v/>
      </c>
      <c r="M947" s="248" t="str">
        <f>IF(B947&lt;&gt;"",IF(FIND(B947,Registration!V1)&gt;0,IF(A947&lt;&gt;"","Present","No Vote"),""),"")</f>
        <v/>
      </c>
    </row>
    <row r="948" spans="1:13" ht="12.6" customHeight="1" x14ac:dyDescent="0.2">
      <c r="A948" s="214" t="str">
        <f t="shared" si="14"/>
        <v/>
      </c>
      <c r="M948" s="248" t="str">
        <f>IF(B948&lt;&gt;"",IF(FIND(B948,Registration!V1)&gt;0,IF(A948&lt;&gt;"","Present","No Vote"),""),"")</f>
        <v/>
      </c>
    </row>
    <row r="949" spans="1:13" ht="12.6" customHeight="1" x14ac:dyDescent="0.2">
      <c r="A949" s="214" t="str">
        <f t="shared" si="14"/>
        <v/>
      </c>
      <c r="M949" s="248" t="str">
        <f>IF(B949&lt;&gt;"",IF(FIND(B949,Registration!V1)&gt;0,IF(A949&lt;&gt;"","Present","No Vote"),""),"")</f>
        <v/>
      </c>
    </row>
    <row r="950" spans="1:13" ht="12.6" customHeight="1" x14ac:dyDescent="0.2">
      <c r="A950" s="214" t="str">
        <f t="shared" si="14"/>
        <v/>
      </c>
      <c r="M950" s="248" t="str">
        <f>IF(B950&lt;&gt;"",IF(FIND(B950,Registration!V1)&gt;0,IF(A950&lt;&gt;"","Present","No Vote"),""),"")</f>
        <v/>
      </c>
    </row>
    <row r="951" spans="1:13" ht="12.6" customHeight="1" x14ac:dyDescent="0.2">
      <c r="A951" s="214" t="str">
        <f t="shared" si="14"/>
        <v/>
      </c>
      <c r="M951" s="248" t="str">
        <f>IF(B951&lt;&gt;"",IF(FIND(B951,Registration!V1)&gt;0,IF(A951&lt;&gt;"","Present","No Vote"),""),"")</f>
        <v/>
      </c>
    </row>
    <row r="952" spans="1:13" ht="12.6" customHeight="1" x14ac:dyDescent="0.2">
      <c r="A952" s="214" t="str">
        <f t="shared" si="14"/>
        <v/>
      </c>
      <c r="M952" s="248" t="str">
        <f>IF(B952&lt;&gt;"",IF(FIND(B952,Registration!V1)&gt;0,IF(A952&lt;&gt;"","Present","No Vote"),""),"")</f>
        <v/>
      </c>
    </row>
    <row r="953" spans="1:13" ht="12.6" customHeight="1" x14ac:dyDescent="0.2">
      <c r="A953" s="214" t="str">
        <f t="shared" si="14"/>
        <v/>
      </c>
      <c r="M953" s="248" t="str">
        <f>IF(B953&lt;&gt;"",IF(FIND(B953,Registration!V1)&gt;0,IF(A953&lt;&gt;"","Present","No Vote"),""),"")</f>
        <v/>
      </c>
    </row>
    <row r="954" spans="1:13" ht="12.6" customHeight="1" x14ac:dyDescent="0.2">
      <c r="A954" s="214" t="str">
        <f t="shared" si="14"/>
        <v/>
      </c>
      <c r="M954" s="248" t="str">
        <f>IF(B954&lt;&gt;"",IF(FIND(B954,Registration!V1)&gt;0,IF(A954&lt;&gt;"","Present","No Vote"),""),"")</f>
        <v/>
      </c>
    </row>
    <row r="955" spans="1:13" ht="12.6" customHeight="1" x14ac:dyDescent="0.2">
      <c r="A955" s="214" t="str">
        <f t="shared" si="14"/>
        <v/>
      </c>
      <c r="M955" s="248" t="str">
        <f>IF(B955&lt;&gt;"",IF(FIND(B955,Registration!V1)&gt;0,IF(A955&lt;&gt;"","Present","No Vote"),""),"")</f>
        <v/>
      </c>
    </row>
    <row r="956" spans="1:13" ht="12.6" customHeight="1" x14ac:dyDescent="0.2">
      <c r="A956" s="214" t="str">
        <f t="shared" si="14"/>
        <v/>
      </c>
      <c r="M956" s="248" t="str">
        <f>IF(B956&lt;&gt;"",IF(FIND(B956,Registration!V1)&gt;0,IF(A956&lt;&gt;"","Present","No Vote"),""),"")</f>
        <v/>
      </c>
    </row>
    <row r="957" spans="1:13" ht="12.6" customHeight="1" x14ac:dyDescent="0.2">
      <c r="A957" s="214" t="str">
        <f t="shared" si="14"/>
        <v/>
      </c>
      <c r="M957" s="248" t="str">
        <f>IF(B957&lt;&gt;"",IF(FIND(B957,Registration!V1)&gt;0,IF(A957&lt;&gt;"","Present","No Vote"),""),"")</f>
        <v/>
      </c>
    </row>
    <row r="958" spans="1:13" ht="12.6" customHeight="1" x14ac:dyDescent="0.2">
      <c r="A958" s="214" t="str">
        <f t="shared" si="14"/>
        <v/>
      </c>
      <c r="M958" s="248" t="str">
        <f>IF(B958&lt;&gt;"",IF(FIND(B958,Registration!V1)&gt;0,IF(A958&lt;&gt;"","Present","No Vote"),""),"")</f>
        <v/>
      </c>
    </row>
    <row r="959" spans="1:13" ht="12.6" customHeight="1" x14ac:dyDescent="0.2">
      <c r="A959" s="214" t="str">
        <f t="shared" si="14"/>
        <v/>
      </c>
      <c r="M959" s="248" t="str">
        <f>IF(B959&lt;&gt;"",IF(FIND(B959,Registration!V1)&gt;0,IF(A959&lt;&gt;"","Present","No Vote"),""),"")</f>
        <v/>
      </c>
    </row>
    <row r="960" spans="1:13" ht="12.6" customHeight="1" x14ac:dyDescent="0.2">
      <c r="A960" s="214" t="str">
        <f t="shared" si="14"/>
        <v/>
      </c>
      <c r="M960" s="248" t="str">
        <f>IF(B960&lt;&gt;"",IF(FIND(B960,Registration!V1)&gt;0,IF(A960&lt;&gt;"","Present","No Vote"),""),"")</f>
        <v/>
      </c>
    </row>
    <row r="961" spans="1:13" ht="12.6" customHeight="1" x14ac:dyDescent="0.2">
      <c r="A961" s="214" t="str">
        <f t="shared" si="14"/>
        <v/>
      </c>
      <c r="M961" s="248" t="str">
        <f>IF(B961&lt;&gt;"",IF(FIND(B961,Registration!V1)&gt;0,IF(A961&lt;&gt;"","Present","No Vote"),""),"")</f>
        <v/>
      </c>
    </row>
    <row r="962" spans="1:13" ht="12.6" customHeight="1" x14ac:dyDescent="0.2">
      <c r="A962" s="214" t="str">
        <f t="shared" si="14"/>
        <v/>
      </c>
      <c r="M962" s="248" t="str">
        <f>IF(B962&lt;&gt;"",IF(FIND(B962,Registration!V1)&gt;0,IF(A962&lt;&gt;"","Present","No Vote"),""),"")</f>
        <v/>
      </c>
    </row>
    <row r="963" spans="1:13" ht="12.6" customHeight="1" x14ac:dyDescent="0.2">
      <c r="A963" s="214" t="str">
        <f t="shared" ref="A963:A1001" si="15">IF(AND(K963&lt;&gt;"Yes", L963&lt;&gt;"Yes"),"",B963 &amp; CHAR(10))</f>
        <v/>
      </c>
      <c r="M963" s="248" t="str">
        <f>IF(B963&lt;&gt;"",IF(FIND(B963,Registration!V1)&gt;0,IF(A963&lt;&gt;"","Present","No Vote"),""),"")</f>
        <v/>
      </c>
    </row>
    <row r="964" spans="1:13" ht="12.6" customHeight="1" x14ac:dyDescent="0.2">
      <c r="A964" s="214" t="str">
        <f t="shared" si="15"/>
        <v/>
      </c>
      <c r="M964" s="248" t="str">
        <f>IF(B964&lt;&gt;"",IF(FIND(B964,Registration!V1)&gt;0,IF(A964&lt;&gt;"","Present","No Vote"),""),"")</f>
        <v/>
      </c>
    </row>
    <row r="965" spans="1:13" ht="12.6" customHeight="1" x14ac:dyDescent="0.2">
      <c r="A965" s="214" t="str">
        <f t="shared" si="15"/>
        <v/>
      </c>
      <c r="M965" s="248" t="str">
        <f>IF(B965&lt;&gt;"",IF(FIND(B965,Registration!V1)&gt;0,IF(A965&lt;&gt;"","Present","No Vote"),""),"")</f>
        <v/>
      </c>
    </row>
    <row r="966" spans="1:13" ht="12.6" customHeight="1" x14ac:dyDescent="0.2">
      <c r="A966" s="214" t="str">
        <f t="shared" si="15"/>
        <v/>
      </c>
      <c r="M966" s="248" t="str">
        <f>IF(B966&lt;&gt;"",IF(FIND(B966,Registration!V1)&gt;0,IF(A966&lt;&gt;"","Present","No Vote"),""),"")</f>
        <v/>
      </c>
    </row>
    <row r="967" spans="1:13" ht="12.6" customHeight="1" x14ac:dyDescent="0.2">
      <c r="A967" s="214" t="str">
        <f t="shared" si="15"/>
        <v/>
      </c>
      <c r="M967" s="248" t="str">
        <f>IF(B967&lt;&gt;"",IF(FIND(B967,Registration!V1)&gt;0,IF(A967&lt;&gt;"","Present","No Vote"),""),"")</f>
        <v/>
      </c>
    </row>
    <row r="968" spans="1:13" ht="12.6" customHeight="1" x14ac:dyDescent="0.2">
      <c r="A968" s="214" t="str">
        <f t="shared" si="15"/>
        <v/>
      </c>
      <c r="M968" s="248" t="str">
        <f>IF(B968&lt;&gt;"",IF(FIND(B968,Registration!V1)&gt;0,IF(A968&lt;&gt;"","Present","No Vote"),""),"")</f>
        <v/>
      </c>
    </row>
    <row r="969" spans="1:13" ht="12.6" customHeight="1" x14ac:dyDescent="0.2">
      <c r="A969" s="214" t="str">
        <f t="shared" si="15"/>
        <v/>
      </c>
      <c r="M969" s="248" t="str">
        <f>IF(B969&lt;&gt;"",IF(FIND(B969,Registration!V1)&gt;0,IF(A969&lt;&gt;"","Present","No Vote"),""),"")</f>
        <v/>
      </c>
    </row>
    <row r="970" spans="1:13" ht="12.6" customHeight="1" x14ac:dyDescent="0.2">
      <c r="A970" s="214" t="str">
        <f t="shared" si="15"/>
        <v/>
      </c>
      <c r="M970" s="248" t="str">
        <f>IF(B970&lt;&gt;"",IF(FIND(B970,Registration!V1)&gt;0,IF(A970&lt;&gt;"","Present","No Vote"),""),"")</f>
        <v/>
      </c>
    </row>
    <row r="971" spans="1:13" ht="12.6" customHeight="1" x14ac:dyDescent="0.2">
      <c r="A971" s="214" t="str">
        <f t="shared" si="15"/>
        <v/>
      </c>
      <c r="M971" s="248" t="str">
        <f>IF(B971&lt;&gt;"",IF(FIND(B971,Registration!V1)&gt;0,IF(A971&lt;&gt;"","Present","No Vote"),""),"")</f>
        <v/>
      </c>
    </row>
    <row r="972" spans="1:13" ht="12.6" customHeight="1" x14ac:dyDescent="0.2">
      <c r="A972" s="214" t="str">
        <f t="shared" si="15"/>
        <v/>
      </c>
      <c r="M972" s="248" t="str">
        <f>IF(B972&lt;&gt;"",IF(FIND(B972,Registration!V1)&gt;0,IF(A972&lt;&gt;"","Present","No Vote"),""),"")</f>
        <v/>
      </c>
    </row>
    <row r="973" spans="1:13" ht="12.6" customHeight="1" x14ac:dyDescent="0.2">
      <c r="A973" s="214" t="str">
        <f t="shared" si="15"/>
        <v/>
      </c>
      <c r="M973" s="248" t="str">
        <f>IF(B973&lt;&gt;"",IF(FIND(B973,Registration!V1)&gt;0,IF(A973&lt;&gt;"","Present","No Vote"),""),"")</f>
        <v/>
      </c>
    </row>
    <row r="974" spans="1:13" ht="12.6" customHeight="1" x14ac:dyDescent="0.2">
      <c r="A974" s="214" t="str">
        <f t="shared" si="15"/>
        <v/>
      </c>
      <c r="M974" s="248" t="str">
        <f>IF(B974&lt;&gt;"",IF(FIND(B974,Registration!V1)&gt;0,IF(A974&lt;&gt;"","Present","No Vote"),""),"")</f>
        <v/>
      </c>
    </row>
    <row r="975" spans="1:13" ht="12.6" customHeight="1" x14ac:dyDescent="0.2">
      <c r="A975" s="214" t="str">
        <f t="shared" si="15"/>
        <v/>
      </c>
      <c r="M975" s="248" t="str">
        <f>IF(B975&lt;&gt;"",IF(FIND(B975,Registration!V1)&gt;0,IF(A975&lt;&gt;"","Present","No Vote"),""),"")</f>
        <v/>
      </c>
    </row>
    <row r="976" spans="1:13" ht="12.6" customHeight="1" x14ac:dyDescent="0.2">
      <c r="A976" s="214" t="str">
        <f t="shared" si="15"/>
        <v/>
      </c>
      <c r="M976" s="248" t="str">
        <f>IF(B976&lt;&gt;"",IF(FIND(B976,Registration!V1)&gt;0,IF(A976&lt;&gt;"","Present","No Vote"),""),"")</f>
        <v/>
      </c>
    </row>
    <row r="977" spans="1:13" ht="12.6" customHeight="1" x14ac:dyDescent="0.2">
      <c r="A977" s="214" t="str">
        <f t="shared" si="15"/>
        <v/>
      </c>
      <c r="M977" s="248" t="str">
        <f>IF(B977&lt;&gt;"",IF(FIND(B977,Registration!V1)&gt;0,IF(A977&lt;&gt;"","Present","No Vote"),""),"")</f>
        <v/>
      </c>
    </row>
    <row r="978" spans="1:13" ht="12.6" customHeight="1" x14ac:dyDescent="0.2">
      <c r="A978" s="214" t="str">
        <f t="shared" si="15"/>
        <v/>
      </c>
      <c r="M978" s="248" t="str">
        <f>IF(B978&lt;&gt;"",IF(FIND(B978,Registration!V1)&gt;0,IF(A978&lt;&gt;"","Present","No Vote"),""),"")</f>
        <v/>
      </c>
    </row>
    <row r="979" spans="1:13" ht="12.6" customHeight="1" x14ac:dyDescent="0.2">
      <c r="A979" s="214" t="str">
        <f t="shared" si="15"/>
        <v/>
      </c>
      <c r="M979" s="248" t="str">
        <f>IF(B979&lt;&gt;"",IF(FIND(B979,Registration!V1)&gt;0,IF(A979&lt;&gt;"","Present","No Vote"),""),"")</f>
        <v/>
      </c>
    </row>
    <row r="980" spans="1:13" ht="12.6" customHeight="1" x14ac:dyDescent="0.2">
      <c r="A980" s="214" t="str">
        <f t="shared" si="15"/>
        <v/>
      </c>
      <c r="M980" s="248" t="str">
        <f>IF(B980&lt;&gt;"",IF(FIND(B980,Registration!V1)&gt;0,IF(A980&lt;&gt;"","Present","No Vote"),""),"")</f>
        <v/>
      </c>
    </row>
    <row r="981" spans="1:13" ht="12.6" customHeight="1" x14ac:dyDescent="0.2">
      <c r="A981" s="214" t="str">
        <f t="shared" si="15"/>
        <v/>
      </c>
      <c r="M981" s="248" t="str">
        <f>IF(B981&lt;&gt;"",IF(FIND(B981,Registration!V1)&gt;0,IF(A981&lt;&gt;"","Present","No Vote"),""),"")</f>
        <v/>
      </c>
    </row>
    <row r="982" spans="1:13" ht="12.6" customHeight="1" x14ac:dyDescent="0.2">
      <c r="A982" s="214" t="str">
        <f t="shared" si="15"/>
        <v/>
      </c>
      <c r="M982" s="248" t="str">
        <f>IF(B982&lt;&gt;"",IF(FIND(B982,Registration!V1)&gt;0,IF(A982&lt;&gt;"","Present","No Vote"),""),"")</f>
        <v/>
      </c>
    </row>
    <row r="983" spans="1:13" ht="12.6" customHeight="1" x14ac:dyDescent="0.2">
      <c r="A983" s="214" t="str">
        <f t="shared" si="15"/>
        <v/>
      </c>
      <c r="M983" s="248" t="str">
        <f>IF(B983&lt;&gt;"",IF(FIND(B983,Registration!V1)&gt;0,IF(A983&lt;&gt;"","Present","No Vote"),""),"")</f>
        <v/>
      </c>
    </row>
    <row r="984" spans="1:13" ht="12.6" customHeight="1" x14ac:dyDescent="0.2">
      <c r="A984" s="214" t="str">
        <f t="shared" si="15"/>
        <v/>
      </c>
      <c r="M984" s="248" t="str">
        <f>IF(B984&lt;&gt;"",IF(FIND(B984,Registration!V1)&gt;0,IF(A984&lt;&gt;"","Present","No Vote"),""),"")</f>
        <v/>
      </c>
    </row>
    <row r="985" spans="1:13" ht="12.6" customHeight="1" x14ac:dyDescent="0.2">
      <c r="A985" s="214" t="str">
        <f t="shared" si="15"/>
        <v/>
      </c>
      <c r="M985" s="248" t="str">
        <f>IF(B985&lt;&gt;"",IF(FIND(B985,Registration!V1)&gt;0,IF(A985&lt;&gt;"","Present","No Vote"),""),"")</f>
        <v/>
      </c>
    </row>
    <row r="986" spans="1:13" ht="12.6" customHeight="1" x14ac:dyDescent="0.2">
      <c r="A986" s="214" t="str">
        <f t="shared" si="15"/>
        <v/>
      </c>
      <c r="M986" s="248" t="str">
        <f>IF(B986&lt;&gt;"",IF(FIND(B986,Registration!V1)&gt;0,IF(A986&lt;&gt;"","Present","No Vote"),""),"")</f>
        <v/>
      </c>
    </row>
    <row r="987" spans="1:13" ht="12.6" customHeight="1" x14ac:dyDescent="0.2">
      <c r="A987" s="214" t="str">
        <f t="shared" si="15"/>
        <v/>
      </c>
      <c r="M987" s="248" t="str">
        <f>IF(B987&lt;&gt;"",IF(FIND(B987,Registration!V1)&gt;0,IF(A987&lt;&gt;"","Present","No Vote"),""),"")</f>
        <v/>
      </c>
    </row>
    <row r="988" spans="1:13" ht="12.6" customHeight="1" x14ac:dyDescent="0.2">
      <c r="A988" s="214" t="str">
        <f t="shared" si="15"/>
        <v/>
      </c>
      <c r="M988" s="248" t="str">
        <f>IF(B988&lt;&gt;"",IF(FIND(B988,Registration!V1)&gt;0,IF(A988&lt;&gt;"","Present","No Vote"),""),"")</f>
        <v/>
      </c>
    </row>
    <row r="989" spans="1:13" ht="12.6" customHeight="1" x14ac:dyDescent="0.2">
      <c r="A989" s="214" t="str">
        <f t="shared" si="15"/>
        <v/>
      </c>
      <c r="M989" s="248" t="str">
        <f>IF(B989&lt;&gt;"",IF(FIND(B989,Registration!V1)&gt;0,IF(A989&lt;&gt;"","Present","No Vote"),""),"")</f>
        <v/>
      </c>
    </row>
    <row r="990" spans="1:13" ht="12.6" customHeight="1" x14ac:dyDescent="0.2">
      <c r="A990" s="214" t="str">
        <f t="shared" si="15"/>
        <v/>
      </c>
      <c r="M990" s="248" t="str">
        <f>IF(B990&lt;&gt;"",IF(FIND(B990,Registration!V1)&gt;0,IF(A990&lt;&gt;"","Present","No Vote"),""),"")</f>
        <v/>
      </c>
    </row>
    <row r="991" spans="1:13" ht="12.6" customHeight="1" x14ac:dyDescent="0.2">
      <c r="A991" s="214" t="str">
        <f t="shared" si="15"/>
        <v/>
      </c>
      <c r="M991" s="248" t="str">
        <f>IF(B991&lt;&gt;"",IF(FIND(B991,Registration!V1)&gt;0,IF(A991&lt;&gt;"","Present","No Vote"),""),"")</f>
        <v/>
      </c>
    </row>
    <row r="992" spans="1:13" ht="12.6" customHeight="1" x14ac:dyDescent="0.2">
      <c r="A992" s="214" t="str">
        <f t="shared" si="15"/>
        <v/>
      </c>
      <c r="M992" s="248" t="str">
        <f>IF(B992&lt;&gt;"",IF(FIND(B992,Registration!V1)&gt;0,IF(A992&lt;&gt;"","Present","No Vote"),""),"")</f>
        <v/>
      </c>
    </row>
    <row r="993" spans="1:13" ht="12.6" customHeight="1" x14ac:dyDescent="0.2">
      <c r="A993" s="214" t="str">
        <f t="shared" si="15"/>
        <v/>
      </c>
      <c r="M993" s="248" t="str">
        <f>IF(B993&lt;&gt;"",IF(FIND(B993,Registration!V1)&gt;0,IF(A993&lt;&gt;"","Present","No Vote"),""),"")</f>
        <v/>
      </c>
    </row>
    <row r="994" spans="1:13" ht="12.6" customHeight="1" x14ac:dyDescent="0.2">
      <c r="A994" s="214" t="str">
        <f t="shared" si="15"/>
        <v/>
      </c>
      <c r="M994" s="248" t="str">
        <f>IF(B994&lt;&gt;"",IF(FIND(B994,Registration!V1)&gt;0,IF(A994&lt;&gt;"","Present","No Vote"),""),"")</f>
        <v/>
      </c>
    </row>
    <row r="995" spans="1:13" ht="12.6" customHeight="1" x14ac:dyDescent="0.2">
      <c r="A995" s="214" t="str">
        <f t="shared" si="15"/>
        <v/>
      </c>
      <c r="M995" s="248" t="str">
        <f>IF(B995&lt;&gt;"",IF(FIND(B995,Registration!V1)&gt;0,IF(A995&lt;&gt;"","Present","No Vote"),""),"")</f>
        <v/>
      </c>
    </row>
    <row r="996" spans="1:13" ht="12.6" customHeight="1" x14ac:dyDescent="0.2">
      <c r="A996" s="214" t="str">
        <f t="shared" si="15"/>
        <v/>
      </c>
      <c r="M996" s="248" t="str">
        <f>IF(B996&lt;&gt;"",IF(FIND(B996,Registration!V1)&gt;0,IF(A996&lt;&gt;"","Present","No Vote"),""),"")</f>
        <v/>
      </c>
    </row>
    <row r="997" spans="1:13" ht="12.6" customHeight="1" x14ac:dyDescent="0.2">
      <c r="A997" s="214" t="str">
        <f t="shared" si="15"/>
        <v/>
      </c>
      <c r="M997" s="248" t="str">
        <f>IF(B997&lt;&gt;"",IF(FIND(B997,Registration!V1)&gt;0,IF(A997&lt;&gt;"","Present","No Vote"),""),"")</f>
        <v/>
      </c>
    </row>
    <row r="998" spans="1:13" ht="12.6" customHeight="1" x14ac:dyDescent="0.2">
      <c r="A998" s="214" t="str">
        <f t="shared" si="15"/>
        <v/>
      </c>
      <c r="M998" s="248" t="str">
        <f>IF(B998&lt;&gt;"",IF(FIND(B998,Registration!V1)&gt;0,IF(A998&lt;&gt;"","Present","No Vote"),""),"")</f>
        <v/>
      </c>
    </row>
    <row r="999" spans="1:13" ht="12.6" customHeight="1" x14ac:dyDescent="0.2">
      <c r="A999" s="214" t="str">
        <f t="shared" si="15"/>
        <v/>
      </c>
      <c r="M999" s="248" t="str">
        <f>IF(B999&lt;&gt;"",IF(FIND(B999,Registration!V1)&gt;0,IF(A999&lt;&gt;"","Present","No Vote"),""),"")</f>
        <v/>
      </c>
    </row>
    <row r="1000" spans="1:13" ht="12.6" customHeight="1" x14ac:dyDescent="0.2">
      <c r="A1000" s="214" t="str">
        <f t="shared" si="15"/>
        <v/>
      </c>
      <c r="M1000" s="248" t="str">
        <f>IF(B1000&lt;&gt;"",IF(FIND(B1000,Registration!V1)&gt;0,IF(A1000&lt;&gt;"","Present","No Vote"),""),"")</f>
        <v/>
      </c>
    </row>
    <row r="1001" spans="1:13" ht="12.6" customHeight="1" x14ac:dyDescent="0.2">
      <c r="A1001" s="214" t="str">
        <f t="shared" si="15"/>
        <v/>
      </c>
      <c r="M1001" s="248" t="str">
        <f>IF(B1001&lt;&gt;"",IF(FIND(B1001,Registration!V1)&gt;0,IF(A1001&lt;&gt;"","Present","No Vote"),""),"")</f>
        <v/>
      </c>
    </row>
  </sheetData>
  <autoFilter ref="A1:M1540" xr:uid="{78FA173C-67CB-447F-899D-CDA5677874E6}"/>
  <conditionalFormatting sqref="A1:A1048576">
    <cfRule type="cellIs" dxfId="14" priority="8" operator="equal">
      <formula>""</formula>
    </cfRule>
    <cfRule type="cellIs" dxfId="13" priority="9" operator="notEqual">
      <formula>""</formula>
    </cfRule>
  </conditionalFormatting>
  <conditionalFormatting sqref="M2:M1001">
    <cfRule type="cellIs" dxfId="12" priority="2" operator="equal">
      <formula>"No Vote"</formula>
    </cfRule>
    <cfRule type="cellIs" dxfId="11" priority="3" operator="equal">
      <formula>"Present"</formula>
    </cfRule>
    <cfRule type="containsErrors" dxfId="10" priority="4">
      <formula>ISERROR(M2)</formula>
    </cfRule>
  </conditionalFormatting>
  <conditionalFormatting sqref="K2:K1001">
    <cfRule type="cellIs" dxfId="9" priority="13" operator="equal">
      <formula>"No"</formula>
    </cfRule>
    <cfRule type="cellIs" dxfId="8" priority="14" operator="equal">
      <formula>"Yes"</formula>
    </cfRule>
  </conditionalFormatting>
  <conditionalFormatting sqref="L2:L1001">
    <cfRule type="cellIs" dxfId="7" priority="6" operator="equal">
      <formula>"No"</formula>
    </cfRule>
    <cfRule type="cellIs" dxfId="6" priority="7" operator="equal">
      <formula>"Yes"</formula>
    </cfRule>
  </conditionalFormatting>
  <conditionalFormatting sqref="B2:J1001">
    <cfRule type="expression" dxfId="5" priority="1">
      <formula>ISEVEN(ROW())</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501"/>
  <sheetViews>
    <sheetView workbookViewId="0">
      <selection activeCell="A2" sqref="A2"/>
    </sheetView>
  </sheetViews>
  <sheetFormatPr defaultColWidth="13" defaultRowHeight="12.6" customHeight="1" x14ac:dyDescent="0.2"/>
  <cols>
    <col min="1" max="1" width="15.140625" style="200" customWidth="1"/>
    <col min="2" max="3" width="13" style="200"/>
    <col min="4" max="4" width="14.85546875" style="200" hidden="1" customWidth="1"/>
    <col min="5" max="5" width="10.28515625" style="200" hidden="1" customWidth="1"/>
    <col min="6" max="6" width="8.42578125" style="200" hidden="1" customWidth="1"/>
    <col min="7" max="7" width="8.5703125" style="200" hidden="1" customWidth="1"/>
    <col min="8" max="8" width="8.85546875" style="200" hidden="1" customWidth="1"/>
    <col min="9" max="9" width="9" style="200" hidden="1" customWidth="1"/>
    <col min="10" max="10" width="10.28515625" style="200" hidden="1" customWidth="1"/>
    <col min="11" max="11" width="78.28515625" style="200" customWidth="1"/>
    <col min="12" max="16384" width="13" style="200"/>
  </cols>
  <sheetData>
    <row r="1" spans="1:14" s="220" customFormat="1" ht="12.6" customHeight="1" x14ac:dyDescent="0.2">
      <c r="A1" s="144" t="s">
        <v>175</v>
      </c>
      <c r="B1" s="144" t="s">
        <v>176</v>
      </c>
      <c r="C1" s="144" t="s">
        <v>177</v>
      </c>
      <c r="D1" s="179"/>
      <c r="E1" s="179"/>
      <c r="F1" s="179"/>
      <c r="G1" s="179" t="s">
        <v>192</v>
      </c>
      <c r="H1" s="179"/>
      <c r="I1" s="179"/>
      <c r="J1" s="179"/>
      <c r="K1" s="159" t="s">
        <v>193</v>
      </c>
      <c r="L1" s="159" t="s">
        <v>194</v>
      </c>
      <c r="M1" s="159" t="s">
        <v>195</v>
      </c>
      <c r="N1" s="183" t="s">
        <v>178</v>
      </c>
    </row>
    <row r="2" spans="1:14" s="220" customFormat="1" ht="12.6" customHeight="1" x14ac:dyDescent="0.2">
      <c r="A2" s="158"/>
      <c r="B2" s="158"/>
      <c r="C2" s="158"/>
      <c r="D2" s="177"/>
      <c r="E2" s="177"/>
      <c r="F2" s="177"/>
      <c r="G2" s="177"/>
      <c r="H2" s="177"/>
      <c r="I2" s="177"/>
      <c r="J2" s="177"/>
      <c r="K2" s="158"/>
      <c r="L2" s="158"/>
      <c r="M2" s="158"/>
      <c r="N2" s="187"/>
    </row>
    <row r="3" spans="1:14" s="220" customFormat="1" ht="12.6" customHeight="1" x14ac:dyDescent="0.2">
      <c r="A3" s="158"/>
      <c r="B3" s="158"/>
      <c r="C3" s="158"/>
      <c r="D3" s="177"/>
      <c r="E3" s="177"/>
      <c r="F3" s="177"/>
      <c r="G3" s="177"/>
      <c r="H3" s="177"/>
      <c r="I3" s="177"/>
      <c r="J3" s="177"/>
      <c r="K3" s="158"/>
      <c r="L3" s="158"/>
      <c r="M3" s="158"/>
      <c r="N3" s="187"/>
    </row>
    <row r="4" spans="1:14" s="220" customFormat="1" ht="12.6" customHeight="1" x14ac:dyDescent="0.2">
      <c r="A4" s="158"/>
      <c r="B4" s="158"/>
      <c r="C4" s="158"/>
      <c r="D4" s="177"/>
      <c r="E4" s="177"/>
      <c r="F4" s="177"/>
      <c r="G4" s="177"/>
      <c r="H4" s="177"/>
      <c r="I4" s="177"/>
      <c r="J4" s="177"/>
      <c r="K4" s="158"/>
      <c r="L4" s="158"/>
      <c r="M4" s="158"/>
      <c r="N4" s="187"/>
    </row>
    <row r="5" spans="1:14" s="220" customFormat="1" ht="12.6" customHeight="1" x14ac:dyDescent="0.2">
      <c r="A5" s="158"/>
      <c r="B5" s="158"/>
      <c r="C5" s="158"/>
      <c r="D5" s="177"/>
      <c r="E5" s="177"/>
      <c r="F5" s="177"/>
      <c r="G5" s="177"/>
      <c r="H5" s="177"/>
      <c r="I5" s="177"/>
      <c r="J5" s="177"/>
      <c r="K5" s="158"/>
      <c r="L5" s="158"/>
      <c r="M5" s="158"/>
      <c r="N5" s="187"/>
    </row>
    <row r="6" spans="1:14" s="220" customFormat="1" ht="12.6" customHeight="1" x14ac:dyDescent="0.2">
      <c r="A6" s="158"/>
      <c r="B6" s="158"/>
      <c r="C6" s="158"/>
      <c r="D6" s="177"/>
      <c r="E6" s="177"/>
      <c r="F6" s="177"/>
      <c r="G6" s="177"/>
      <c r="H6" s="177"/>
      <c r="I6" s="177"/>
      <c r="J6" s="177"/>
      <c r="K6" s="158"/>
      <c r="L6" s="158"/>
      <c r="M6" s="158"/>
      <c r="N6" s="187"/>
    </row>
    <row r="7" spans="1:14" s="220" customFormat="1" ht="12.6" customHeight="1" x14ac:dyDescent="0.2">
      <c r="A7" s="158"/>
      <c r="B7" s="158"/>
      <c r="C7" s="158"/>
      <c r="D7" s="177"/>
      <c r="E7" s="177"/>
      <c r="F7" s="177"/>
      <c r="G7" s="177"/>
      <c r="H7" s="177"/>
      <c r="I7" s="177"/>
      <c r="J7" s="177"/>
      <c r="K7" s="158"/>
      <c r="L7" s="158"/>
      <c r="M7" s="158"/>
      <c r="N7" s="187"/>
    </row>
    <row r="8" spans="1:14" s="220" customFormat="1" ht="12.6" customHeight="1" x14ac:dyDescent="0.2">
      <c r="A8" s="158"/>
      <c r="B8" s="158"/>
      <c r="C8" s="158"/>
      <c r="D8" s="177"/>
      <c r="E8" s="177"/>
      <c r="F8" s="177"/>
      <c r="G8" s="177"/>
      <c r="H8" s="177"/>
      <c r="I8" s="177"/>
      <c r="J8" s="177"/>
      <c r="K8" s="158"/>
      <c r="L8" s="158"/>
      <c r="M8" s="158"/>
      <c r="N8" s="187"/>
    </row>
    <row r="9" spans="1:14" s="220" customFormat="1" ht="12.6" customHeight="1" x14ac:dyDescent="0.2">
      <c r="A9" s="158"/>
      <c r="B9" s="158"/>
      <c r="C9" s="158"/>
      <c r="D9" s="177"/>
      <c r="E9" s="177"/>
      <c r="F9" s="177"/>
      <c r="G9" s="177"/>
      <c r="H9" s="177"/>
      <c r="I9" s="177"/>
      <c r="J9" s="177"/>
      <c r="K9" s="158"/>
      <c r="L9" s="158"/>
      <c r="M9" s="158"/>
      <c r="N9" s="187"/>
    </row>
    <row r="10" spans="1:14" s="220" customFormat="1" ht="12.6" customHeight="1" x14ac:dyDescent="0.2">
      <c r="A10" s="158"/>
      <c r="B10" s="158"/>
      <c r="C10" s="158"/>
      <c r="D10" s="177"/>
      <c r="E10" s="177"/>
      <c r="F10" s="177"/>
      <c r="G10" s="177"/>
      <c r="H10" s="177"/>
      <c r="I10" s="177"/>
      <c r="J10" s="177"/>
      <c r="K10" s="158"/>
      <c r="L10" s="158"/>
      <c r="M10" s="158"/>
      <c r="N10" s="187"/>
    </row>
    <row r="11" spans="1:14" s="220" customFormat="1" ht="12.6" customHeight="1" x14ac:dyDescent="0.2">
      <c r="A11" s="158"/>
      <c r="B11" s="158"/>
      <c r="C11" s="158"/>
      <c r="D11" s="177"/>
      <c r="E11" s="177"/>
      <c r="F11" s="177"/>
      <c r="G11" s="177"/>
      <c r="H11" s="177"/>
      <c r="I11" s="177"/>
      <c r="J11" s="177"/>
      <c r="K11" s="158"/>
      <c r="L11" s="158"/>
      <c r="M11" s="158"/>
      <c r="N11" s="187"/>
    </row>
    <row r="12" spans="1:14" s="220" customFormat="1" ht="12.6" customHeight="1" x14ac:dyDescent="0.2">
      <c r="A12" s="158"/>
      <c r="B12" s="158"/>
      <c r="C12" s="158"/>
      <c r="D12" s="177"/>
      <c r="E12" s="177"/>
      <c r="F12" s="177"/>
      <c r="G12" s="177"/>
      <c r="H12" s="177"/>
      <c r="I12" s="177"/>
      <c r="J12" s="177"/>
      <c r="K12" s="158"/>
      <c r="L12" s="158"/>
      <c r="M12" s="158"/>
      <c r="N12" s="187"/>
    </row>
    <row r="13" spans="1:14" s="220" customFormat="1" ht="12.6" customHeight="1" x14ac:dyDescent="0.2">
      <c r="A13" s="158"/>
      <c r="B13" s="158"/>
      <c r="C13" s="158"/>
      <c r="D13" s="177"/>
      <c r="E13" s="177"/>
      <c r="F13" s="177"/>
      <c r="G13" s="177"/>
      <c r="H13" s="177"/>
      <c r="I13" s="177"/>
      <c r="J13" s="177"/>
      <c r="K13" s="158"/>
      <c r="L13" s="158"/>
      <c r="M13" s="158"/>
      <c r="N13" s="187"/>
    </row>
    <row r="14" spans="1:14" s="220" customFormat="1" ht="12.6" customHeight="1" x14ac:dyDescent="0.2">
      <c r="A14" s="158"/>
      <c r="B14" s="158"/>
      <c r="C14" s="158"/>
      <c r="D14" s="177"/>
      <c r="E14" s="177"/>
      <c r="F14" s="177"/>
      <c r="G14" s="177"/>
      <c r="H14" s="177"/>
      <c r="I14" s="177"/>
      <c r="J14" s="177"/>
      <c r="K14" s="158"/>
      <c r="L14" s="158"/>
      <c r="M14" s="158"/>
      <c r="N14" s="187"/>
    </row>
    <row r="15" spans="1:14" s="220" customFormat="1" ht="12.6" customHeight="1" x14ac:dyDescent="0.2">
      <c r="A15" s="158"/>
      <c r="B15" s="158"/>
      <c r="C15" s="158"/>
      <c r="D15" s="177"/>
      <c r="E15" s="177"/>
      <c r="F15" s="177"/>
      <c r="G15" s="177"/>
      <c r="H15" s="177"/>
      <c r="I15" s="177"/>
      <c r="J15" s="177"/>
      <c r="K15" s="158"/>
      <c r="L15" s="158"/>
      <c r="M15" s="158"/>
      <c r="N15" s="187"/>
    </row>
    <row r="16" spans="1:14" s="220" customFormat="1" ht="12.6" customHeight="1" x14ac:dyDescent="0.2">
      <c r="A16" s="158"/>
      <c r="B16" s="158"/>
      <c r="C16" s="158"/>
      <c r="D16" s="177"/>
      <c r="E16" s="177"/>
      <c r="F16" s="177"/>
      <c r="G16" s="177"/>
      <c r="H16" s="177"/>
      <c r="I16" s="177"/>
      <c r="J16" s="177"/>
      <c r="K16" s="158"/>
      <c r="L16" s="158"/>
      <c r="M16" s="158"/>
      <c r="N16" s="187"/>
    </row>
    <row r="17" spans="1:14" s="220" customFormat="1" ht="12.6" customHeight="1" x14ac:dyDescent="0.2">
      <c r="A17" s="158"/>
      <c r="B17" s="158"/>
      <c r="C17" s="158"/>
      <c r="D17" s="177"/>
      <c r="E17" s="177"/>
      <c r="F17" s="188"/>
      <c r="G17" s="177"/>
      <c r="H17" s="177"/>
      <c r="I17" s="177"/>
      <c r="J17" s="177"/>
      <c r="K17" s="158"/>
      <c r="L17" s="158"/>
      <c r="M17" s="158"/>
      <c r="N17" s="187"/>
    </row>
    <row r="18" spans="1:14" s="220" customFormat="1" ht="12.6" customHeight="1" x14ac:dyDescent="0.2">
      <c r="A18" s="158"/>
      <c r="B18" s="158"/>
      <c r="C18" s="158"/>
      <c r="D18" s="177"/>
      <c r="E18" s="177"/>
      <c r="F18" s="177"/>
      <c r="G18" s="177"/>
      <c r="H18" s="177"/>
      <c r="I18" s="177"/>
      <c r="J18" s="177"/>
      <c r="K18" s="158"/>
      <c r="L18" s="158"/>
      <c r="M18" s="158"/>
      <c r="N18" s="187"/>
    </row>
    <row r="19" spans="1:14" s="220" customFormat="1" ht="12.6" customHeight="1" x14ac:dyDescent="0.2">
      <c r="A19" s="158"/>
      <c r="B19" s="158"/>
      <c r="C19" s="158"/>
      <c r="D19" s="177"/>
      <c r="E19" s="177"/>
      <c r="F19" s="177"/>
      <c r="G19" s="177"/>
      <c r="H19" s="177"/>
      <c r="I19" s="177"/>
      <c r="J19" s="177"/>
      <c r="K19" s="158"/>
      <c r="L19" s="158"/>
      <c r="M19" s="158"/>
      <c r="N19" s="187"/>
    </row>
    <row r="20" spans="1:14" s="220" customFormat="1" ht="12.6" customHeight="1" x14ac:dyDescent="0.2">
      <c r="A20" s="158"/>
      <c r="B20" s="158"/>
      <c r="C20" s="158"/>
      <c r="D20" s="177"/>
      <c r="E20" s="177"/>
      <c r="F20" s="177"/>
      <c r="G20" s="177"/>
      <c r="H20" s="177"/>
      <c r="I20" s="177"/>
      <c r="J20" s="177"/>
      <c r="K20" s="158"/>
      <c r="L20" s="158"/>
      <c r="M20" s="158"/>
      <c r="N20" s="187"/>
    </row>
    <row r="21" spans="1:14" s="220" customFormat="1" ht="12.6" customHeight="1" x14ac:dyDescent="0.2">
      <c r="A21" s="158"/>
      <c r="B21" s="158"/>
      <c r="C21" s="158"/>
      <c r="D21" s="177"/>
      <c r="E21" s="177"/>
      <c r="F21" s="177"/>
      <c r="G21" s="177"/>
      <c r="H21" s="177"/>
      <c r="I21" s="177"/>
      <c r="J21" s="177"/>
      <c r="K21" s="158"/>
      <c r="L21" s="158"/>
      <c r="M21" s="158"/>
      <c r="N21" s="187"/>
    </row>
    <row r="22" spans="1:14" s="220" customFormat="1" ht="12.6" customHeight="1" x14ac:dyDescent="0.2">
      <c r="A22" s="158"/>
      <c r="B22" s="158"/>
      <c r="C22" s="158"/>
      <c r="D22" s="177"/>
      <c r="E22" s="177"/>
      <c r="F22" s="177"/>
      <c r="G22" s="177"/>
      <c r="H22" s="177"/>
      <c r="I22" s="177"/>
      <c r="J22" s="177"/>
      <c r="K22" s="158"/>
      <c r="L22" s="158"/>
      <c r="M22" s="158"/>
      <c r="N22" s="187"/>
    </row>
    <row r="23" spans="1:14" s="220" customFormat="1" ht="12.6" customHeight="1" x14ac:dyDescent="0.2">
      <c r="A23" s="158"/>
      <c r="B23" s="158"/>
      <c r="C23" s="158"/>
      <c r="D23" s="177"/>
      <c r="E23" s="177"/>
      <c r="F23" s="177"/>
      <c r="G23" s="177"/>
      <c r="H23" s="177"/>
      <c r="I23" s="177"/>
      <c r="J23" s="177"/>
      <c r="K23" s="158"/>
      <c r="L23" s="158"/>
      <c r="M23" s="158"/>
      <c r="N23" s="187"/>
    </row>
    <row r="24" spans="1:14" s="220" customFormat="1" ht="12.6" customHeight="1" x14ac:dyDescent="0.2">
      <c r="A24" s="158"/>
      <c r="B24" s="158"/>
      <c r="C24" s="158"/>
      <c r="D24" s="177"/>
      <c r="E24" s="177"/>
      <c r="F24" s="188"/>
      <c r="G24" s="177"/>
      <c r="H24" s="177"/>
      <c r="I24" s="177"/>
      <c r="J24" s="177"/>
      <c r="K24" s="158"/>
      <c r="L24" s="158"/>
      <c r="M24" s="158"/>
      <c r="N24" s="187"/>
    </row>
    <row r="25" spans="1:14" s="220" customFormat="1" ht="12.6" customHeight="1" x14ac:dyDescent="0.2">
      <c r="A25" s="158"/>
      <c r="B25" s="158"/>
      <c r="C25" s="158"/>
      <c r="D25" s="177"/>
      <c r="E25" s="177"/>
      <c r="F25" s="188"/>
      <c r="G25" s="177"/>
      <c r="H25" s="177"/>
      <c r="I25" s="177"/>
      <c r="J25" s="177"/>
      <c r="K25" s="158"/>
      <c r="L25" s="158"/>
      <c r="M25" s="158"/>
      <c r="N25" s="187"/>
    </row>
    <row r="26" spans="1:14" s="220" customFormat="1" ht="12.6" customHeight="1" x14ac:dyDescent="0.2">
      <c r="A26" s="158"/>
      <c r="B26" s="158"/>
      <c r="C26" s="158"/>
      <c r="D26" s="177"/>
      <c r="E26" s="177"/>
      <c r="F26" s="177"/>
      <c r="G26" s="177"/>
      <c r="H26" s="177"/>
      <c r="I26" s="177"/>
      <c r="J26" s="177"/>
      <c r="K26" s="158"/>
      <c r="L26" s="158"/>
      <c r="M26" s="158"/>
      <c r="N26" s="187"/>
    </row>
    <row r="27" spans="1:14" s="220" customFormat="1" ht="12.6" customHeight="1" x14ac:dyDescent="0.2">
      <c r="A27" s="158"/>
      <c r="B27" s="158"/>
      <c r="C27" s="158"/>
      <c r="D27" s="177"/>
      <c r="E27" s="177"/>
      <c r="F27" s="177"/>
      <c r="G27" s="177"/>
      <c r="H27" s="177"/>
      <c r="I27" s="177"/>
      <c r="J27" s="177"/>
      <c r="K27" s="158"/>
      <c r="L27" s="158"/>
      <c r="M27" s="158"/>
      <c r="N27" s="187"/>
    </row>
    <row r="28" spans="1:14" s="220" customFormat="1" ht="12.6" customHeight="1" x14ac:dyDescent="0.2">
      <c r="A28" s="158"/>
      <c r="B28" s="158"/>
      <c r="C28" s="158"/>
      <c r="D28" s="177"/>
      <c r="E28" s="177"/>
      <c r="F28" s="177"/>
      <c r="G28" s="177"/>
      <c r="H28" s="177"/>
      <c r="I28" s="177"/>
      <c r="J28" s="177"/>
      <c r="K28" s="158"/>
      <c r="L28" s="158"/>
      <c r="M28" s="158"/>
      <c r="N28" s="187"/>
    </row>
    <row r="29" spans="1:14" s="220" customFormat="1" ht="12.6" customHeight="1" x14ac:dyDescent="0.2">
      <c r="A29" s="158"/>
      <c r="B29" s="158"/>
      <c r="C29" s="158"/>
      <c r="D29" s="177"/>
      <c r="E29" s="177"/>
      <c r="F29" s="188"/>
      <c r="G29" s="177"/>
      <c r="H29" s="177"/>
      <c r="I29" s="177"/>
      <c r="J29" s="177"/>
      <c r="K29" s="158"/>
      <c r="L29" s="158"/>
      <c r="M29" s="158"/>
      <c r="N29" s="187"/>
    </row>
    <row r="30" spans="1:14" s="220" customFormat="1" ht="12.6" customHeight="1" x14ac:dyDescent="0.2">
      <c r="A30" s="158"/>
      <c r="B30" s="158"/>
      <c r="C30" s="158"/>
      <c r="D30" s="177"/>
      <c r="E30" s="177"/>
      <c r="F30" s="177"/>
      <c r="G30" s="177"/>
      <c r="H30" s="177"/>
      <c r="I30" s="177"/>
      <c r="J30" s="177"/>
      <c r="K30" s="158"/>
      <c r="L30" s="158"/>
      <c r="M30" s="158"/>
      <c r="N30" s="187"/>
    </row>
    <row r="31" spans="1:14" s="220" customFormat="1" ht="12.6" customHeight="1" x14ac:dyDescent="0.2">
      <c r="A31" s="158"/>
      <c r="B31" s="158"/>
      <c r="C31" s="158"/>
      <c r="D31" s="177"/>
      <c r="E31" s="177"/>
      <c r="F31" s="177"/>
      <c r="G31" s="177"/>
      <c r="H31" s="177"/>
      <c r="I31" s="177"/>
      <c r="J31" s="177"/>
      <c r="K31" s="158"/>
      <c r="L31" s="158"/>
      <c r="M31" s="158"/>
      <c r="N31" s="187"/>
    </row>
    <row r="32" spans="1:14" s="220" customFormat="1" ht="12.6" customHeight="1" x14ac:dyDescent="0.2">
      <c r="A32" s="158"/>
      <c r="B32" s="158"/>
      <c r="C32" s="158"/>
      <c r="D32" s="177"/>
      <c r="E32" s="177"/>
      <c r="F32" s="188"/>
      <c r="G32" s="177"/>
      <c r="H32" s="177"/>
      <c r="I32" s="177"/>
      <c r="J32" s="177"/>
      <c r="K32" s="158"/>
      <c r="L32" s="158"/>
      <c r="M32" s="158"/>
      <c r="N32" s="187"/>
    </row>
    <row r="33" spans="1:14" s="220" customFormat="1" ht="12.6" customHeight="1" x14ac:dyDescent="0.2">
      <c r="A33" s="158"/>
      <c r="B33" s="158"/>
      <c r="C33" s="158"/>
      <c r="D33" s="177"/>
      <c r="E33" s="177"/>
      <c r="F33" s="177"/>
      <c r="G33" s="177"/>
      <c r="H33" s="177"/>
      <c r="I33" s="177"/>
      <c r="J33" s="177"/>
      <c r="K33" s="158"/>
      <c r="L33" s="158"/>
      <c r="M33" s="158"/>
      <c r="N33" s="187"/>
    </row>
    <row r="34" spans="1:14" s="220" customFormat="1" ht="12.6" customHeight="1" x14ac:dyDescent="0.2">
      <c r="A34" s="158"/>
      <c r="B34" s="158"/>
      <c r="C34" s="158"/>
      <c r="D34" s="177"/>
      <c r="E34" s="177"/>
      <c r="F34" s="177"/>
      <c r="G34" s="177"/>
      <c r="H34" s="177"/>
      <c r="I34" s="177"/>
      <c r="J34" s="177"/>
      <c r="K34" s="158"/>
      <c r="L34" s="158"/>
      <c r="M34" s="158"/>
      <c r="N34" s="187"/>
    </row>
    <row r="35" spans="1:14" s="220" customFormat="1" ht="12.6" customHeight="1" x14ac:dyDescent="0.2">
      <c r="A35" s="158"/>
      <c r="B35" s="158"/>
      <c r="C35" s="158"/>
      <c r="D35" s="177"/>
      <c r="E35" s="177"/>
      <c r="F35" s="177"/>
      <c r="G35" s="177"/>
      <c r="H35" s="177"/>
      <c r="I35" s="177"/>
      <c r="J35" s="177"/>
      <c r="K35" s="158"/>
      <c r="L35" s="158"/>
      <c r="M35" s="158"/>
      <c r="N35" s="187"/>
    </row>
    <row r="36" spans="1:14" s="220" customFormat="1" ht="12.6" customHeight="1" x14ac:dyDescent="0.2">
      <c r="A36" s="158"/>
      <c r="B36" s="158"/>
      <c r="C36" s="158"/>
      <c r="D36" s="177"/>
      <c r="E36" s="177"/>
      <c r="F36" s="177"/>
      <c r="G36" s="177"/>
      <c r="H36" s="177"/>
      <c r="I36" s="177"/>
      <c r="J36" s="177"/>
      <c r="K36" s="158"/>
      <c r="L36" s="158"/>
      <c r="M36" s="158"/>
      <c r="N36" s="187"/>
    </row>
    <row r="37" spans="1:14" s="220" customFormat="1" ht="12.6" customHeight="1" x14ac:dyDescent="0.2">
      <c r="A37" s="158"/>
      <c r="B37" s="158"/>
      <c r="C37" s="158"/>
      <c r="D37" s="177"/>
      <c r="E37" s="177"/>
      <c r="F37" s="177"/>
      <c r="G37" s="177"/>
      <c r="H37" s="177"/>
      <c r="I37" s="177"/>
      <c r="J37" s="177"/>
      <c r="K37" s="158"/>
      <c r="L37" s="158"/>
      <c r="M37" s="158"/>
      <c r="N37" s="187"/>
    </row>
    <row r="38" spans="1:14" s="220" customFormat="1" ht="12.6" customHeight="1" x14ac:dyDescent="0.2">
      <c r="A38" s="158"/>
      <c r="B38" s="158"/>
      <c r="C38" s="158"/>
      <c r="D38" s="177"/>
      <c r="E38" s="177"/>
      <c r="F38" s="177"/>
      <c r="G38" s="177"/>
      <c r="H38" s="177"/>
      <c r="I38" s="177"/>
      <c r="J38" s="177"/>
      <c r="K38" s="158"/>
      <c r="L38" s="158"/>
      <c r="M38" s="158"/>
      <c r="N38" s="187"/>
    </row>
    <row r="39" spans="1:14" s="220" customFormat="1" ht="12.6" customHeight="1" x14ac:dyDescent="0.2">
      <c r="A39" s="158"/>
      <c r="B39" s="158"/>
      <c r="C39" s="158"/>
      <c r="D39" s="177"/>
      <c r="E39" s="177"/>
      <c r="F39" s="177"/>
      <c r="G39" s="177"/>
      <c r="H39" s="177"/>
      <c r="I39" s="177"/>
      <c r="J39" s="177"/>
      <c r="K39" s="158"/>
      <c r="L39" s="158"/>
      <c r="M39" s="158"/>
      <c r="N39" s="187"/>
    </row>
    <row r="40" spans="1:14" s="220" customFormat="1" ht="12.6" customHeight="1" x14ac:dyDescent="0.2">
      <c r="A40" s="158"/>
      <c r="B40" s="158"/>
      <c r="C40" s="158"/>
      <c r="D40" s="177"/>
      <c r="E40" s="177"/>
      <c r="F40" s="177"/>
      <c r="G40" s="177"/>
      <c r="H40" s="177"/>
      <c r="I40" s="177"/>
      <c r="J40" s="177"/>
      <c r="K40" s="158"/>
      <c r="L40" s="158"/>
      <c r="M40" s="158"/>
      <c r="N40" s="187"/>
    </row>
    <row r="41" spans="1:14" s="220" customFormat="1" ht="12.6" customHeight="1" x14ac:dyDescent="0.2">
      <c r="A41" s="158"/>
      <c r="B41" s="158"/>
      <c r="C41" s="158"/>
      <c r="D41" s="177"/>
      <c r="E41" s="177"/>
      <c r="F41" s="177"/>
      <c r="G41" s="177"/>
      <c r="H41" s="177"/>
      <c r="I41" s="177"/>
      <c r="J41" s="177"/>
      <c r="K41" s="158"/>
      <c r="L41" s="158"/>
      <c r="M41" s="158"/>
      <c r="N41" s="187"/>
    </row>
    <row r="42" spans="1:14" s="220" customFormat="1" ht="12.6" customHeight="1" x14ac:dyDescent="0.2">
      <c r="A42" s="158"/>
      <c r="B42" s="158"/>
      <c r="C42" s="158"/>
      <c r="D42" s="177"/>
      <c r="E42" s="177"/>
      <c r="F42" s="188"/>
      <c r="G42" s="177"/>
      <c r="H42" s="177"/>
      <c r="I42" s="177"/>
      <c r="J42" s="177"/>
      <c r="K42" s="158"/>
      <c r="L42" s="158"/>
      <c r="M42" s="158"/>
      <c r="N42" s="187"/>
    </row>
    <row r="43" spans="1:14" s="220" customFormat="1" ht="12.6" customHeight="1" x14ac:dyDescent="0.2">
      <c r="A43" s="158"/>
      <c r="B43" s="158"/>
      <c r="C43" s="158"/>
      <c r="D43" s="177"/>
      <c r="E43" s="177"/>
      <c r="F43" s="188"/>
      <c r="G43" s="177"/>
      <c r="H43" s="177"/>
      <c r="I43" s="177"/>
      <c r="J43" s="177"/>
      <c r="K43" s="158"/>
      <c r="L43" s="158"/>
      <c r="M43" s="158"/>
      <c r="N43" s="187"/>
    </row>
    <row r="44" spans="1:14" s="220" customFormat="1" ht="12.6" customHeight="1" x14ac:dyDescent="0.2">
      <c r="A44" s="158"/>
      <c r="B44" s="158"/>
      <c r="C44" s="158"/>
      <c r="D44" s="177"/>
      <c r="E44" s="177"/>
      <c r="F44" s="177"/>
      <c r="G44" s="177"/>
      <c r="H44" s="177"/>
      <c r="I44" s="177"/>
      <c r="J44" s="177"/>
      <c r="K44" s="158"/>
      <c r="L44" s="158"/>
      <c r="M44" s="158"/>
      <c r="N44" s="187"/>
    </row>
    <row r="45" spans="1:14" s="220" customFormat="1" ht="12.6" customHeight="1" x14ac:dyDescent="0.2">
      <c r="A45" s="158"/>
      <c r="B45" s="158"/>
      <c r="C45" s="158"/>
      <c r="D45" s="177"/>
      <c r="E45" s="177"/>
      <c r="F45" s="177"/>
      <c r="G45" s="177"/>
      <c r="H45" s="177"/>
      <c r="I45" s="177"/>
      <c r="J45" s="177"/>
      <c r="K45" s="158"/>
      <c r="L45" s="158"/>
      <c r="M45" s="158"/>
      <c r="N45" s="187"/>
    </row>
    <row r="46" spans="1:14" s="220" customFormat="1" ht="12.6" customHeight="1" x14ac:dyDescent="0.2">
      <c r="A46" s="158"/>
      <c r="B46" s="158"/>
      <c r="C46" s="158"/>
      <c r="D46" s="177"/>
      <c r="E46" s="177"/>
      <c r="F46" s="177"/>
      <c r="G46" s="177"/>
      <c r="H46" s="177"/>
      <c r="I46" s="177"/>
      <c r="J46" s="177"/>
      <c r="K46" s="158"/>
      <c r="L46" s="158"/>
      <c r="M46" s="158"/>
      <c r="N46" s="187"/>
    </row>
    <row r="47" spans="1:14" s="220" customFormat="1" ht="12.6" customHeight="1" x14ac:dyDescent="0.2">
      <c r="A47" s="158"/>
      <c r="B47" s="158"/>
      <c r="C47" s="158"/>
      <c r="D47" s="177"/>
      <c r="E47" s="177"/>
      <c r="F47" s="177"/>
      <c r="G47" s="177"/>
      <c r="H47" s="177"/>
      <c r="I47" s="177"/>
      <c r="J47" s="177"/>
      <c r="K47" s="158"/>
      <c r="L47" s="158"/>
      <c r="M47" s="158"/>
      <c r="N47" s="187"/>
    </row>
    <row r="48" spans="1:14" s="220" customFormat="1" ht="12.6" customHeight="1" x14ac:dyDescent="0.2">
      <c r="A48" s="158"/>
      <c r="B48" s="158"/>
      <c r="C48" s="158"/>
      <c r="D48" s="177"/>
      <c r="E48" s="177"/>
      <c r="F48" s="177"/>
      <c r="G48" s="177"/>
      <c r="H48" s="177"/>
      <c r="I48" s="177"/>
      <c r="J48" s="177"/>
      <c r="K48" s="158"/>
      <c r="L48" s="158"/>
      <c r="M48" s="158"/>
      <c r="N48" s="187"/>
    </row>
    <row r="49" spans="1:14" s="220" customFormat="1" ht="12.6" customHeight="1" x14ac:dyDescent="0.2">
      <c r="A49" s="158"/>
      <c r="B49" s="158"/>
      <c r="C49" s="158"/>
      <c r="D49" s="177"/>
      <c r="E49" s="177"/>
      <c r="F49" s="177"/>
      <c r="G49" s="177"/>
      <c r="H49" s="177"/>
      <c r="I49" s="177"/>
      <c r="J49" s="177"/>
      <c r="K49" s="158"/>
      <c r="L49" s="158"/>
      <c r="M49" s="158"/>
      <c r="N49" s="187"/>
    </row>
    <row r="50" spans="1:14" s="220" customFormat="1" ht="12.6" customHeight="1" x14ac:dyDescent="0.2">
      <c r="A50" s="158"/>
      <c r="B50" s="158"/>
      <c r="C50" s="158"/>
      <c r="D50" s="177"/>
      <c r="E50" s="177"/>
      <c r="F50" s="177"/>
      <c r="G50" s="177"/>
      <c r="H50" s="177"/>
      <c r="I50" s="177"/>
      <c r="J50" s="177"/>
      <c r="K50" s="158"/>
      <c r="L50" s="158"/>
      <c r="M50" s="158"/>
      <c r="N50" s="187"/>
    </row>
    <row r="51" spans="1:14" s="220" customFormat="1" ht="12.6" customHeight="1" x14ac:dyDescent="0.2">
      <c r="A51" s="158"/>
      <c r="B51" s="158"/>
      <c r="C51" s="158"/>
      <c r="D51" s="177"/>
      <c r="E51" s="177"/>
      <c r="F51" s="177"/>
      <c r="G51" s="177"/>
      <c r="H51" s="177"/>
      <c r="I51" s="177"/>
      <c r="J51" s="177"/>
      <c r="K51" s="158"/>
      <c r="L51" s="158"/>
      <c r="M51" s="158"/>
      <c r="N51" s="187"/>
    </row>
    <row r="52" spans="1:14" s="220" customFormat="1" ht="12.6" customHeight="1" x14ac:dyDescent="0.2">
      <c r="A52" s="158"/>
      <c r="B52" s="158"/>
      <c r="C52" s="158"/>
      <c r="D52" s="177"/>
      <c r="E52" s="177"/>
      <c r="F52" s="177"/>
      <c r="G52" s="177"/>
      <c r="H52" s="177"/>
      <c r="I52" s="177"/>
      <c r="J52" s="177"/>
      <c r="K52" s="158"/>
      <c r="L52" s="158"/>
      <c r="M52" s="158"/>
      <c r="N52" s="187"/>
    </row>
    <row r="53" spans="1:14" s="220" customFormat="1" ht="12.6" customHeight="1" x14ac:dyDescent="0.2">
      <c r="A53" s="158"/>
      <c r="B53" s="158"/>
      <c r="C53" s="158"/>
      <c r="D53" s="177"/>
      <c r="E53" s="177"/>
      <c r="F53" s="177"/>
      <c r="G53" s="177"/>
      <c r="H53" s="177"/>
      <c r="I53" s="177"/>
      <c r="J53" s="177"/>
      <c r="K53" s="158"/>
      <c r="L53" s="158"/>
      <c r="M53" s="158"/>
      <c r="N53" s="187"/>
    </row>
    <row r="54" spans="1:14" s="220" customFormat="1" ht="12.6" customHeight="1" x14ac:dyDescent="0.2">
      <c r="A54" s="158"/>
      <c r="B54" s="158"/>
      <c r="C54" s="158"/>
      <c r="D54" s="177"/>
      <c r="E54" s="177"/>
      <c r="F54" s="177"/>
      <c r="G54" s="177"/>
      <c r="H54" s="177"/>
      <c r="I54" s="177"/>
      <c r="J54" s="177"/>
      <c r="K54" s="158"/>
      <c r="L54" s="158"/>
      <c r="M54" s="158"/>
      <c r="N54" s="187"/>
    </row>
    <row r="55" spans="1:14" s="220" customFormat="1" ht="12.6" customHeight="1" x14ac:dyDescent="0.2">
      <c r="A55" s="158"/>
      <c r="B55" s="158"/>
      <c r="C55" s="158"/>
      <c r="D55" s="177"/>
      <c r="E55" s="177"/>
      <c r="F55" s="177"/>
      <c r="G55" s="177"/>
      <c r="H55" s="177"/>
      <c r="I55" s="177"/>
      <c r="J55" s="177"/>
      <c r="K55" s="158"/>
      <c r="L55" s="158"/>
      <c r="M55" s="158"/>
      <c r="N55" s="187"/>
    </row>
    <row r="56" spans="1:14" s="220" customFormat="1" ht="12.6" customHeight="1" x14ac:dyDescent="0.2">
      <c r="A56" s="158"/>
      <c r="B56" s="158"/>
      <c r="C56" s="158"/>
      <c r="D56" s="177"/>
      <c r="E56" s="177"/>
      <c r="F56" s="188"/>
      <c r="G56" s="177"/>
      <c r="H56" s="177"/>
      <c r="I56" s="177"/>
      <c r="J56" s="177"/>
      <c r="K56" s="158"/>
      <c r="L56" s="158"/>
      <c r="M56" s="158"/>
      <c r="N56" s="187"/>
    </row>
    <row r="57" spans="1:14" s="220" customFormat="1" ht="12.6" customHeight="1" x14ac:dyDescent="0.2">
      <c r="A57" s="158"/>
      <c r="B57" s="158"/>
      <c r="C57" s="158"/>
      <c r="D57" s="177"/>
      <c r="E57" s="177"/>
      <c r="F57" s="177"/>
      <c r="G57" s="177"/>
      <c r="H57" s="177"/>
      <c r="I57" s="177"/>
      <c r="J57" s="177"/>
      <c r="K57" s="158"/>
      <c r="L57" s="158"/>
      <c r="M57" s="158"/>
      <c r="N57" s="187"/>
    </row>
    <row r="58" spans="1:14" s="220" customFormat="1" ht="12.6" customHeight="1" x14ac:dyDescent="0.2">
      <c r="A58" s="158"/>
      <c r="B58" s="158"/>
      <c r="C58" s="158"/>
      <c r="D58" s="177"/>
      <c r="E58" s="177"/>
      <c r="F58" s="177"/>
      <c r="G58" s="177"/>
      <c r="H58" s="177"/>
      <c r="I58" s="177"/>
      <c r="J58" s="177"/>
      <c r="K58" s="158"/>
      <c r="L58" s="158"/>
      <c r="M58" s="158"/>
      <c r="N58" s="187"/>
    </row>
    <row r="59" spans="1:14" s="220" customFormat="1" ht="12.6" customHeight="1" x14ac:dyDescent="0.2">
      <c r="A59" s="158"/>
      <c r="B59" s="158"/>
      <c r="C59" s="158"/>
      <c r="D59" s="177"/>
      <c r="E59" s="177"/>
      <c r="F59" s="177"/>
      <c r="G59" s="177"/>
      <c r="H59" s="177"/>
      <c r="I59" s="177"/>
      <c r="J59" s="177"/>
      <c r="K59" s="158"/>
      <c r="L59" s="158"/>
      <c r="M59" s="158"/>
      <c r="N59" s="187"/>
    </row>
    <row r="60" spans="1:14" s="220" customFormat="1" ht="12.6" customHeight="1" x14ac:dyDescent="0.2">
      <c r="A60" s="158"/>
      <c r="B60" s="158"/>
      <c r="C60" s="158"/>
      <c r="D60" s="177"/>
      <c r="E60" s="177"/>
      <c r="F60" s="177"/>
      <c r="G60" s="177"/>
      <c r="H60" s="177"/>
      <c r="I60" s="177"/>
      <c r="J60" s="177"/>
      <c r="K60" s="158"/>
      <c r="L60" s="158"/>
      <c r="M60" s="158"/>
      <c r="N60" s="187"/>
    </row>
    <row r="61" spans="1:14" s="220" customFormat="1" ht="12.6" customHeight="1" x14ac:dyDescent="0.2">
      <c r="A61" s="158"/>
      <c r="B61" s="158"/>
      <c r="C61" s="158"/>
      <c r="D61" s="177"/>
      <c r="E61" s="177"/>
      <c r="F61" s="177"/>
      <c r="G61" s="177"/>
      <c r="H61" s="177"/>
      <c r="I61" s="177"/>
      <c r="J61" s="177"/>
      <c r="K61" s="158"/>
      <c r="L61" s="158"/>
      <c r="M61" s="158"/>
      <c r="N61" s="187"/>
    </row>
    <row r="62" spans="1:14" s="220" customFormat="1" ht="12.6" customHeight="1" x14ac:dyDescent="0.2">
      <c r="A62" s="158"/>
      <c r="B62" s="158"/>
      <c r="C62" s="158"/>
      <c r="D62" s="177"/>
      <c r="E62" s="177"/>
      <c r="F62" s="177"/>
      <c r="G62" s="177"/>
      <c r="H62" s="177"/>
      <c r="I62" s="177"/>
      <c r="J62" s="177"/>
      <c r="K62" s="158"/>
      <c r="L62" s="158"/>
      <c r="M62" s="158"/>
      <c r="N62" s="187"/>
    </row>
    <row r="63" spans="1:14" s="220" customFormat="1" ht="12.6" customHeight="1" x14ac:dyDescent="0.2">
      <c r="A63" s="158"/>
      <c r="B63" s="158"/>
      <c r="C63" s="158"/>
      <c r="D63" s="177"/>
      <c r="E63" s="177"/>
      <c r="F63" s="177"/>
      <c r="G63" s="177"/>
      <c r="H63" s="177"/>
      <c r="I63" s="177"/>
      <c r="J63" s="177"/>
      <c r="K63" s="158"/>
      <c r="L63" s="158"/>
      <c r="M63" s="158"/>
      <c r="N63" s="187"/>
    </row>
    <row r="64" spans="1:14" s="220" customFormat="1" ht="12.6" customHeight="1" x14ac:dyDescent="0.2">
      <c r="A64" s="158"/>
      <c r="B64" s="158"/>
      <c r="C64" s="158"/>
      <c r="D64" s="177"/>
      <c r="E64" s="177"/>
      <c r="F64" s="188"/>
      <c r="G64" s="177"/>
      <c r="H64" s="177"/>
      <c r="I64" s="177"/>
      <c r="J64" s="177"/>
      <c r="K64" s="158"/>
      <c r="L64" s="158"/>
      <c r="M64" s="158"/>
      <c r="N64" s="187"/>
    </row>
    <row r="65" spans="1:14" s="220" customFormat="1" ht="12.6" customHeight="1" x14ac:dyDescent="0.2">
      <c r="A65" s="158"/>
      <c r="B65" s="158"/>
      <c r="C65" s="158"/>
      <c r="D65" s="177"/>
      <c r="E65" s="177"/>
      <c r="F65" s="177"/>
      <c r="G65" s="177"/>
      <c r="H65" s="177"/>
      <c r="I65" s="177"/>
      <c r="J65" s="177"/>
      <c r="K65" s="158"/>
      <c r="L65" s="158"/>
      <c r="M65" s="158"/>
      <c r="N65" s="187"/>
    </row>
    <row r="66" spans="1:14" s="119" customFormat="1" ht="12.6" customHeight="1" x14ac:dyDescent="0.2">
      <c r="A66" s="158"/>
      <c r="B66" s="158"/>
      <c r="C66" s="158"/>
      <c r="D66" s="177"/>
      <c r="E66" s="177"/>
      <c r="F66" s="177"/>
      <c r="G66" s="177"/>
      <c r="H66" s="177"/>
      <c r="I66" s="177"/>
      <c r="J66" s="177"/>
      <c r="K66" s="158"/>
      <c r="L66" s="158"/>
      <c r="M66" s="158"/>
      <c r="N66" s="187"/>
    </row>
    <row r="67" spans="1:14" s="119" customFormat="1" ht="12.6" customHeight="1" x14ac:dyDescent="0.2">
      <c r="A67" s="158"/>
      <c r="B67" s="158"/>
      <c r="C67" s="158"/>
      <c r="D67" s="177"/>
      <c r="E67" s="177"/>
      <c r="F67" s="177"/>
      <c r="G67" s="177"/>
      <c r="H67" s="177"/>
      <c r="I67" s="177"/>
      <c r="J67" s="177"/>
      <c r="K67" s="158"/>
      <c r="L67" s="158"/>
      <c r="M67" s="158"/>
      <c r="N67" s="187"/>
    </row>
    <row r="68" spans="1:14" s="119" customFormat="1" ht="12.6" customHeight="1" x14ac:dyDescent="0.2">
      <c r="A68" s="158"/>
      <c r="B68" s="158"/>
      <c r="C68" s="158"/>
      <c r="D68" s="177"/>
      <c r="E68" s="177"/>
      <c r="F68" s="177"/>
      <c r="G68" s="177"/>
      <c r="H68" s="177"/>
      <c r="I68" s="177"/>
      <c r="J68" s="177"/>
      <c r="K68" s="158"/>
      <c r="L68" s="158"/>
      <c r="M68" s="158"/>
      <c r="N68" s="187"/>
    </row>
    <row r="69" spans="1:14" s="119" customFormat="1" ht="12.6" customHeight="1" x14ac:dyDescent="0.2">
      <c r="A69" s="158"/>
      <c r="B69" s="158"/>
      <c r="C69" s="158"/>
      <c r="D69" s="177"/>
      <c r="E69" s="177"/>
      <c r="F69" s="177"/>
      <c r="G69" s="177"/>
      <c r="H69" s="177"/>
      <c r="I69" s="177"/>
      <c r="J69" s="177"/>
      <c r="K69" s="158"/>
      <c r="L69" s="158"/>
      <c r="M69" s="158"/>
      <c r="N69" s="187"/>
    </row>
    <row r="70" spans="1:14" s="119" customFormat="1" ht="12.6" customHeight="1" x14ac:dyDescent="0.2">
      <c r="A70" s="158"/>
      <c r="B70" s="158"/>
      <c r="C70" s="158"/>
      <c r="D70" s="177"/>
      <c r="E70" s="177"/>
      <c r="F70" s="177"/>
      <c r="G70" s="177"/>
      <c r="H70" s="177"/>
      <c r="I70" s="177"/>
      <c r="J70" s="177"/>
      <c r="K70" s="158"/>
      <c r="L70" s="158"/>
      <c r="M70" s="158"/>
      <c r="N70" s="187"/>
    </row>
    <row r="71" spans="1:14" s="119" customFormat="1" ht="12.6" customHeight="1" x14ac:dyDescent="0.2">
      <c r="A71" s="158"/>
      <c r="B71" s="158"/>
      <c r="C71" s="158"/>
      <c r="D71" s="177"/>
      <c r="E71" s="177"/>
      <c r="F71" s="177"/>
      <c r="G71" s="177"/>
      <c r="H71" s="177"/>
      <c r="I71" s="177"/>
      <c r="J71" s="177"/>
      <c r="K71" s="158"/>
      <c r="L71" s="158"/>
      <c r="M71" s="158"/>
      <c r="N71" s="187"/>
    </row>
    <row r="72" spans="1:14" s="119" customFormat="1" ht="12.6" customHeight="1" x14ac:dyDescent="0.2">
      <c r="A72" s="158"/>
      <c r="B72" s="158"/>
      <c r="C72" s="158"/>
      <c r="D72" s="177"/>
      <c r="E72" s="177"/>
      <c r="F72" s="188"/>
      <c r="G72" s="177"/>
      <c r="H72" s="177"/>
      <c r="I72" s="177"/>
      <c r="J72" s="177"/>
      <c r="K72" s="158"/>
      <c r="L72" s="158"/>
      <c r="M72" s="158"/>
      <c r="N72" s="187"/>
    </row>
    <row r="73" spans="1:14" s="119" customFormat="1" ht="12.6" customHeight="1" x14ac:dyDescent="0.2">
      <c r="A73" s="158"/>
      <c r="B73" s="158"/>
      <c r="C73" s="158"/>
      <c r="D73" s="177"/>
      <c r="E73" s="177"/>
      <c r="F73" s="188"/>
      <c r="G73" s="177"/>
      <c r="H73" s="177"/>
      <c r="I73" s="177"/>
      <c r="J73" s="177"/>
      <c r="K73" s="158"/>
      <c r="L73" s="158"/>
      <c r="M73" s="158"/>
      <c r="N73" s="187"/>
    </row>
    <row r="74" spans="1:14" s="119" customFormat="1" ht="12.6" customHeight="1" x14ac:dyDescent="0.2">
      <c r="A74" s="158"/>
      <c r="B74" s="158"/>
      <c r="C74" s="158"/>
      <c r="D74" s="177"/>
      <c r="E74" s="177"/>
      <c r="F74" s="177"/>
      <c r="G74" s="177"/>
      <c r="H74" s="177"/>
      <c r="I74" s="177"/>
      <c r="J74" s="177"/>
      <c r="K74" s="158"/>
      <c r="L74" s="158"/>
      <c r="M74" s="158"/>
      <c r="N74" s="187"/>
    </row>
    <row r="75" spans="1:14" s="119" customFormat="1" ht="12.6" customHeight="1" x14ac:dyDescent="0.2">
      <c r="A75" s="158"/>
      <c r="B75" s="158"/>
      <c r="C75" s="158"/>
      <c r="D75" s="177"/>
      <c r="E75" s="177"/>
      <c r="F75" s="177"/>
      <c r="G75" s="177"/>
      <c r="H75" s="177"/>
      <c r="I75" s="177"/>
      <c r="J75" s="177"/>
      <c r="K75" s="158"/>
      <c r="L75" s="158"/>
      <c r="M75" s="158"/>
      <c r="N75" s="187"/>
    </row>
    <row r="76" spans="1:14" s="119" customFormat="1" ht="12.6" customHeight="1" x14ac:dyDescent="0.2">
      <c r="A76" s="158"/>
      <c r="B76" s="158"/>
      <c r="C76" s="158"/>
      <c r="D76" s="177"/>
      <c r="E76" s="177"/>
      <c r="F76" s="177"/>
      <c r="G76" s="177"/>
      <c r="H76" s="177"/>
      <c r="I76" s="177"/>
      <c r="J76" s="177"/>
      <c r="K76" s="158"/>
      <c r="L76" s="158"/>
      <c r="M76" s="158"/>
      <c r="N76" s="187"/>
    </row>
    <row r="77" spans="1:14" s="119" customFormat="1" ht="12.6" customHeight="1" x14ac:dyDescent="0.2">
      <c r="A77" s="158"/>
      <c r="B77" s="158"/>
      <c r="C77" s="158"/>
      <c r="D77" s="177"/>
      <c r="E77" s="177"/>
      <c r="F77" s="177"/>
      <c r="G77" s="177"/>
      <c r="H77" s="177"/>
      <c r="I77" s="177"/>
      <c r="J77" s="177"/>
      <c r="K77" s="158"/>
      <c r="L77" s="158"/>
      <c r="M77" s="158"/>
      <c r="N77" s="187"/>
    </row>
    <row r="78" spans="1:14" s="119" customFormat="1" ht="12.6" customHeight="1" x14ac:dyDescent="0.2">
      <c r="A78" s="158"/>
      <c r="B78" s="158"/>
      <c r="C78" s="158"/>
      <c r="D78" s="177"/>
      <c r="E78" s="177"/>
      <c r="F78" s="177"/>
      <c r="G78" s="177"/>
      <c r="H78" s="177"/>
      <c r="I78" s="177"/>
      <c r="J78" s="177"/>
      <c r="K78" s="158"/>
      <c r="L78" s="158"/>
      <c r="M78" s="158"/>
      <c r="N78" s="187"/>
    </row>
    <row r="79" spans="1:14" s="119" customFormat="1" ht="12.6" customHeight="1" x14ac:dyDescent="0.2">
      <c r="A79" s="158"/>
      <c r="B79" s="158"/>
      <c r="C79" s="158"/>
      <c r="D79" s="177"/>
      <c r="E79" s="177"/>
      <c r="F79" s="177"/>
      <c r="G79" s="177"/>
      <c r="H79" s="177"/>
      <c r="I79" s="177"/>
      <c r="J79" s="177"/>
      <c r="K79" s="158"/>
      <c r="L79" s="158"/>
      <c r="M79" s="158"/>
      <c r="N79" s="187"/>
    </row>
    <row r="80" spans="1:14" s="119" customFormat="1" ht="12.6" customHeight="1" x14ac:dyDescent="0.2">
      <c r="A80" s="158"/>
      <c r="B80" s="158"/>
      <c r="C80" s="158"/>
      <c r="D80" s="177"/>
      <c r="E80" s="177"/>
      <c r="F80" s="177"/>
      <c r="G80" s="177"/>
      <c r="H80" s="177"/>
      <c r="I80" s="177"/>
      <c r="J80" s="177"/>
      <c r="K80" s="158"/>
      <c r="L80" s="158"/>
      <c r="M80" s="158"/>
      <c r="N80" s="187"/>
    </row>
    <row r="81" spans="1:14" s="119" customFormat="1" ht="12.6" customHeight="1" x14ac:dyDescent="0.2">
      <c r="A81" s="158"/>
      <c r="B81" s="158"/>
      <c r="C81" s="158"/>
      <c r="D81" s="177"/>
      <c r="E81" s="177"/>
      <c r="F81" s="177"/>
      <c r="G81" s="177"/>
      <c r="H81" s="177"/>
      <c r="I81" s="177"/>
      <c r="J81" s="177"/>
      <c r="K81" s="158"/>
      <c r="L81" s="158"/>
      <c r="M81" s="158"/>
      <c r="N81" s="187"/>
    </row>
    <row r="82" spans="1:14" s="119" customFormat="1" ht="12.6" customHeight="1" x14ac:dyDescent="0.2">
      <c r="A82" s="158"/>
      <c r="B82" s="158"/>
      <c r="C82" s="158"/>
      <c r="D82" s="177"/>
      <c r="E82" s="177"/>
      <c r="F82" s="177"/>
      <c r="G82" s="177"/>
      <c r="H82" s="177"/>
      <c r="I82" s="177"/>
      <c r="J82" s="177"/>
      <c r="K82" s="158"/>
      <c r="L82" s="158"/>
      <c r="M82" s="158"/>
      <c r="N82" s="187"/>
    </row>
    <row r="83" spans="1:14" s="119" customFormat="1" ht="12.6" customHeight="1" x14ac:dyDescent="0.2">
      <c r="A83" s="158"/>
      <c r="B83" s="158"/>
      <c r="C83" s="158"/>
      <c r="D83" s="177"/>
      <c r="E83" s="177"/>
      <c r="F83" s="177"/>
      <c r="G83" s="177"/>
      <c r="H83" s="177"/>
      <c r="I83" s="177"/>
      <c r="J83" s="177"/>
      <c r="K83" s="158"/>
      <c r="L83" s="158"/>
      <c r="M83" s="158"/>
      <c r="N83" s="187"/>
    </row>
    <row r="84" spans="1:14" s="119" customFormat="1" ht="12.6" customHeight="1" x14ac:dyDescent="0.2">
      <c r="A84" s="158"/>
      <c r="B84" s="158"/>
      <c r="C84" s="158"/>
      <c r="D84" s="177"/>
      <c r="E84" s="177"/>
      <c r="F84" s="177"/>
      <c r="G84" s="177"/>
      <c r="H84" s="177"/>
      <c r="I84" s="177"/>
      <c r="J84" s="177"/>
      <c r="K84" s="158"/>
      <c r="L84" s="158"/>
      <c r="M84" s="158"/>
      <c r="N84" s="187"/>
    </row>
    <row r="85" spans="1:14" s="119" customFormat="1" ht="12.6" customHeight="1" x14ac:dyDescent="0.2">
      <c r="A85" s="158"/>
      <c r="B85" s="158"/>
      <c r="C85" s="158"/>
      <c r="D85" s="177"/>
      <c r="E85" s="177"/>
      <c r="F85" s="177"/>
      <c r="G85" s="177"/>
      <c r="H85" s="177"/>
      <c r="I85" s="177"/>
      <c r="J85" s="177"/>
      <c r="K85" s="158"/>
      <c r="L85" s="158"/>
      <c r="M85" s="158"/>
      <c r="N85" s="187"/>
    </row>
    <row r="86" spans="1:14" s="119" customFormat="1" ht="12.6" customHeight="1" x14ac:dyDescent="0.2">
      <c r="A86" s="158"/>
      <c r="B86" s="158"/>
      <c r="C86" s="158"/>
      <c r="D86" s="177"/>
      <c r="E86" s="177"/>
      <c r="F86" s="177"/>
      <c r="G86" s="177"/>
      <c r="H86" s="177"/>
      <c r="I86" s="177"/>
      <c r="J86" s="177"/>
      <c r="K86" s="158"/>
      <c r="L86" s="158"/>
      <c r="M86" s="158"/>
      <c r="N86" s="187"/>
    </row>
    <row r="87" spans="1:14" s="119" customFormat="1" ht="12.6" customHeight="1" x14ac:dyDescent="0.2">
      <c r="A87" s="158"/>
      <c r="B87" s="158"/>
      <c r="C87" s="158"/>
      <c r="D87" s="177"/>
      <c r="E87" s="177"/>
      <c r="F87" s="177"/>
      <c r="G87" s="177"/>
      <c r="H87" s="177"/>
      <c r="I87" s="177"/>
      <c r="J87" s="177"/>
      <c r="K87" s="158"/>
      <c r="L87" s="158"/>
      <c r="M87" s="158"/>
      <c r="N87" s="187"/>
    </row>
    <row r="88" spans="1:14" s="119" customFormat="1" ht="12.6" customHeight="1" x14ac:dyDescent="0.2">
      <c r="A88" s="158"/>
      <c r="B88" s="158"/>
      <c r="C88" s="158"/>
      <c r="D88" s="177"/>
      <c r="E88" s="177"/>
      <c r="F88" s="177"/>
      <c r="G88" s="177"/>
      <c r="H88" s="177"/>
      <c r="I88" s="177"/>
      <c r="J88" s="177"/>
      <c r="K88" s="158"/>
      <c r="L88" s="158"/>
      <c r="M88" s="158"/>
      <c r="N88" s="187"/>
    </row>
    <row r="89" spans="1:14" s="119" customFormat="1" ht="12.6" customHeight="1" x14ac:dyDescent="0.2">
      <c r="A89" s="158"/>
      <c r="B89" s="158"/>
      <c r="C89" s="158"/>
      <c r="D89" s="177"/>
      <c r="E89" s="177"/>
      <c r="F89" s="177"/>
      <c r="G89" s="177"/>
      <c r="H89" s="177"/>
      <c r="I89" s="177"/>
      <c r="J89" s="177"/>
      <c r="K89" s="158"/>
      <c r="L89" s="158"/>
      <c r="M89" s="158"/>
      <c r="N89" s="187"/>
    </row>
    <row r="90" spans="1:14" s="119" customFormat="1" ht="12.6" customHeight="1" x14ac:dyDescent="0.2">
      <c r="A90" s="158"/>
      <c r="B90" s="158"/>
      <c r="C90" s="158"/>
      <c r="D90" s="177"/>
      <c r="E90" s="177"/>
      <c r="F90" s="177"/>
      <c r="G90" s="177"/>
      <c r="H90" s="177"/>
      <c r="I90" s="177"/>
      <c r="J90" s="177"/>
      <c r="K90" s="158"/>
      <c r="L90" s="158"/>
      <c r="M90" s="158"/>
      <c r="N90" s="187"/>
    </row>
    <row r="91" spans="1:14" s="119" customFormat="1" ht="12.6" customHeight="1" x14ac:dyDescent="0.2">
      <c r="A91" s="158"/>
      <c r="B91" s="158"/>
      <c r="C91" s="158"/>
      <c r="D91" s="177"/>
      <c r="E91" s="177"/>
      <c r="F91" s="177"/>
      <c r="G91" s="177"/>
      <c r="H91" s="177"/>
      <c r="I91" s="177"/>
      <c r="J91" s="177"/>
      <c r="K91" s="158"/>
      <c r="L91" s="158"/>
      <c r="M91" s="158"/>
      <c r="N91" s="187"/>
    </row>
    <row r="92" spans="1:14" s="119" customFormat="1" ht="12.6" customHeight="1" x14ac:dyDescent="0.2">
      <c r="A92" s="158"/>
      <c r="B92" s="158"/>
      <c r="C92" s="158"/>
      <c r="D92" s="177"/>
      <c r="E92" s="177"/>
      <c r="F92" s="177"/>
      <c r="G92" s="177"/>
      <c r="H92" s="177"/>
      <c r="I92" s="177"/>
      <c r="J92" s="177"/>
      <c r="K92" s="158"/>
      <c r="L92" s="158"/>
      <c r="M92" s="158"/>
      <c r="N92" s="187"/>
    </row>
    <row r="93" spans="1:14" s="119" customFormat="1" ht="12.6" customHeight="1" x14ac:dyDescent="0.2">
      <c r="A93" s="158"/>
      <c r="B93" s="158"/>
      <c r="C93" s="158"/>
      <c r="D93" s="177"/>
      <c r="E93" s="177"/>
      <c r="F93" s="177"/>
      <c r="G93" s="177"/>
      <c r="H93" s="177"/>
      <c r="I93" s="177"/>
      <c r="J93" s="177"/>
      <c r="K93" s="158"/>
      <c r="L93" s="158"/>
      <c r="M93" s="158"/>
      <c r="N93" s="187"/>
    </row>
    <row r="94" spans="1:14" s="119" customFormat="1" ht="12.6" customHeight="1" x14ac:dyDescent="0.2">
      <c r="A94" s="158"/>
      <c r="B94" s="158"/>
      <c r="C94" s="158"/>
      <c r="D94" s="177"/>
      <c r="E94" s="177"/>
      <c r="F94" s="177"/>
      <c r="G94" s="177"/>
      <c r="H94" s="177"/>
      <c r="I94" s="177"/>
      <c r="J94" s="177"/>
      <c r="K94" s="158"/>
      <c r="L94" s="158"/>
      <c r="M94" s="158"/>
      <c r="N94" s="187"/>
    </row>
    <row r="95" spans="1:14" s="119" customFormat="1" ht="12.6" customHeight="1" x14ac:dyDescent="0.2">
      <c r="A95" s="158"/>
      <c r="B95" s="158"/>
      <c r="C95" s="158"/>
      <c r="D95" s="177"/>
      <c r="E95" s="177"/>
      <c r="F95" s="177"/>
      <c r="G95" s="177"/>
      <c r="H95" s="177"/>
      <c r="I95" s="177"/>
      <c r="J95" s="177"/>
      <c r="K95" s="158"/>
      <c r="L95" s="158"/>
      <c r="M95" s="158"/>
      <c r="N95" s="187"/>
    </row>
    <row r="96" spans="1:14" s="119" customFormat="1" ht="12.6" customHeight="1" x14ac:dyDescent="0.2">
      <c r="A96" s="158"/>
      <c r="B96" s="158"/>
      <c r="C96" s="158"/>
      <c r="D96" s="177"/>
      <c r="E96" s="177"/>
      <c r="F96" s="177"/>
      <c r="G96" s="177"/>
      <c r="H96" s="177"/>
      <c r="I96" s="177"/>
      <c r="J96" s="177"/>
      <c r="K96" s="158"/>
      <c r="L96" s="158"/>
      <c r="M96" s="158"/>
      <c r="N96" s="187"/>
    </row>
    <row r="97" spans="1:14" s="119" customFormat="1" ht="12.6" customHeight="1" x14ac:dyDescent="0.2">
      <c r="A97" s="158"/>
      <c r="B97" s="158"/>
      <c r="C97" s="158"/>
      <c r="D97" s="177"/>
      <c r="E97" s="177"/>
      <c r="F97" s="177"/>
      <c r="G97" s="177"/>
      <c r="H97" s="177"/>
      <c r="I97" s="177"/>
      <c r="J97" s="177"/>
      <c r="K97" s="158"/>
      <c r="L97" s="158"/>
      <c r="M97" s="158"/>
      <c r="N97" s="187"/>
    </row>
    <row r="98" spans="1:14" s="119" customFormat="1" ht="12.6" customHeight="1" x14ac:dyDescent="0.2">
      <c r="A98" s="158"/>
      <c r="B98" s="158"/>
      <c r="C98" s="158"/>
      <c r="D98" s="177"/>
      <c r="E98" s="177"/>
      <c r="F98" s="177"/>
      <c r="G98" s="177"/>
      <c r="H98" s="177"/>
      <c r="I98" s="177"/>
      <c r="J98" s="177"/>
      <c r="K98" s="158"/>
      <c r="L98" s="158"/>
      <c r="M98" s="158"/>
      <c r="N98" s="187"/>
    </row>
    <row r="99" spans="1:14" s="119" customFormat="1" ht="12.6" customHeight="1" x14ac:dyDescent="0.2">
      <c r="A99" s="158"/>
      <c r="B99" s="158"/>
      <c r="C99" s="158"/>
      <c r="D99" s="177"/>
      <c r="E99" s="177"/>
      <c r="F99" s="177"/>
      <c r="G99" s="177"/>
      <c r="H99" s="177"/>
      <c r="I99" s="177"/>
      <c r="J99" s="177"/>
      <c r="K99" s="158"/>
      <c r="L99" s="158"/>
      <c r="M99" s="158"/>
      <c r="N99" s="187"/>
    </row>
    <row r="100" spans="1:14" s="119" customFormat="1" ht="12.6" customHeight="1" x14ac:dyDescent="0.2">
      <c r="A100" s="158"/>
      <c r="B100" s="158"/>
      <c r="C100" s="158"/>
      <c r="D100" s="177"/>
      <c r="E100" s="177"/>
      <c r="F100" s="177"/>
      <c r="G100" s="177"/>
      <c r="H100" s="177"/>
      <c r="I100" s="177"/>
      <c r="J100" s="177"/>
      <c r="K100" s="158"/>
      <c r="L100" s="158"/>
      <c r="M100" s="158"/>
      <c r="N100" s="187"/>
    </row>
    <row r="101" spans="1:14" s="119" customFormat="1" ht="12.6" customHeight="1" x14ac:dyDescent="0.2">
      <c r="A101" s="158"/>
      <c r="B101" s="158"/>
      <c r="C101" s="158"/>
      <c r="D101" s="177"/>
      <c r="E101" s="177"/>
      <c r="F101" s="177"/>
      <c r="G101" s="177"/>
      <c r="H101" s="177"/>
      <c r="I101" s="177"/>
      <c r="J101" s="177"/>
      <c r="K101" s="158"/>
      <c r="L101" s="158"/>
      <c r="M101" s="158"/>
      <c r="N101" s="187"/>
    </row>
    <row r="102" spans="1:14" s="119" customFormat="1" ht="12.6" customHeight="1" x14ac:dyDescent="0.2">
      <c r="A102" s="158"/>
      <c r="B102" s="158"/>
      <c r="C102" s="158"/>
      <c r="D102" s="177"/>
      <c r="E102" s="177"/>
      <c r="F102" s="177"/>
      <c r="G102" s="177"/>
      <c r="H102" s="177"/>
      <c r="I102" s="177"/>
      <c r="J102" s="177"/>
      <c r="K102" s="158"/>
      <c r="L102" s="158"/>
      <c r="M102" s="158"/>
      <c r="N102" s="187"/>
    </row>
    <row r="103" spans="1:14" s="119" customFormat="1" ht="12.6" customHeight="1" x14ac:dyDescent="0.2">
      <c r="A103" s="158"/>
      <c r="B103" s="158"/>
      <c r="C103" s="158"/>
      <c r="D103" s="177"/>
      <c r="E103" s="177"/>
      <c r="F103" s="177"/>
      <c r="G103" s="177"/>
      <c r="H103" s="177"/>
      <c r="I103" s="177"/>
      <c r="J103" s="177"/>
      <c r="K103" s="158"/>
      <c r="L103" s="158"/>
      <c r="M103" s="158"/>
      <c r="N103" s="187"/>
    </row>
    <row r="104" spans="1:14" s="119" customFormat="1" ht="12.6" customHeight="1" x14ac:dyDescent="0.2">
      <c r="A104" s="158"/>
      <c r="B104" s="158"/>
      <c r="C104" s="158"/>
      <c r="D104" s="177"/>
      <c r="E104" s="177"/>
      <c r="F104" s="188"/>
      <c r="G104" s="177"/>
      <c r="H104" s="177"/>
      <c r="I104" s="177"/>
      <c r="J104" s="177"/>
      <c r="K104" s="158"/>
      <c r="L104" s="158"/>
      <c r="M104" s="158"/>
      <c r="N104" s="187"/>
    </row>
    <row r="105" spans="1:14" s="119" customFormat="1" ht="12.6" customHeight="1" x14ac:dyDescent="0.2">
      <c r="A105" s="158"/>
      <c r="B105" s="158"/>
      <c r="C105" s="158"/>
      <c r="D105" s="177"/>
      <c r="E105" s="177"/>
      <c r="F105" s="177"/>
      <c r="G105" s="177"/>
      <c r="H105" s="177"/>
      <c r="I105" s="177"/>
      <c r="J105" s="177"/>
      <c r="K105" s="158"/>
      <c r="L105" s="158"/>
      <c r="M105" s="158"/>
      <c r="N105" s="187"/>
    </row>
    <row r="106" spans="1:14" s="119" customFormat="1" ht="12.6" customHeight="1" x14ac:dyDescent="0.2">
      <c r="A106" s="158"/>
      <c r="B106" s="158"/>
      <c r="C106" s="158"/>
      <c r="D106" s="177"/>
      <c r="E106" s="177"/>
      <c r="F106" s="177"/>
      <c r="G106" s="177"/>
      <c r="H106" s="177"/>
      <c r="I106" s="177"/>
      <c r="J106" s="177"/>
      <c r="K106" s="158"/>
      <c r="L106" s="158"/>
      <c r="M106" s="158"/>
      <c r="N106" s="187"/>
    </row>
    <row r="107" spans="1:14" s="119" customFormat="1" ht="12.6" customHeight="1" x14ac:dyDescent="0.2">
      <c r="A107" s="158"/>
      <c r="B107" s="158"/>
      <c r="C107" s="158"/>
      <c r="D107" s="177"/>
      <c r="E107" s="177"/>
      <c r="F107" s="177"/>
      <c r="G107" s="177"/>
      <c r="H107" s="177"/>
      <c r="I107" s="177"/>
      <c r="J107" s="177"/>
      <c r="K107" s="158"/>
      <c r="L107" s="158"/>
      <c r="M107" s="158"/>
      <c r="N107" s="187"/>
    </row>
    <row r="108" spans="1:14" s="119" customFormat="1" ht="12.6" customHeight="1" x14ac:dyDescent="0.2">
      <c r="A108" s="158"/>
      <c r="B108" s="158"/>
      <c r="C108" s="158"/>
      <c r="D108" s="177"/>
      <c r="E108" s="177"/>
      <c r="F108" s="177"/>
      <c r="G108" s="177"/>
      <c r="H108" s="177"/>
      <c r="I108" s="177"/>
      <c r="J108" s="177"/>
      <c r="K108" s="158"/>
      <c r="L108" s="158"/>
      <c r="M108" s="158"/>
      <c r="N108" s="187"/>
    </row>
    <row r="109" spans="1:14" s="119" customFormat="1" ht="12.6" customHeight="1" x14ac:dyDescent="0.2">
      <c r="A109" s="158"/>
      <c r="B109" s="158"/>
      <c r="C109" s="158"/>
      <c r="D109" s="177"/>
      <c r="E109" s="177"/>
      <c r="F109" s="177"/>
      <c r="G109" s="177"/>
      <c r="H109" s="177"/>
      <c r="I109" s="177"/>
      <c r="J109" s="177"/>
      <c r="K109" s="158"/>
      <c r="L109" s="158"/>
      <c r="M109" s="158"/>
      <c r="N109" s="187"/>
    </row>
    <row r="110" spans="1:14" s="119" customFormat="1" ht="12.6" customHeight="1" x14ac:dyDescent="0.2">
      <c r="A110" s="158"/>
      <c r="B110" s="158"/>
      <c r="C110" s="158"/>
      <c r="D110" s="177"/>
      <c r="E110" s="177"/>
      <c r="F110" s="177"/>
      <c r="G110" s="177"/>
      <c r="H110" s="177"/>
      <c r="I110" s="177"/>
      <c r="J110" s="177"/>
      <c r="K110" s="158"/>
      <c r="L110" s="158"/>
      <c r="M110" s="158"/>
      <c r="N110" s="187"/>
    </row>
    <row r="111" spans="1:14" s="119" customFormat="1" ht="12.6" customHeight="1" x14ac:dyDescent="0.2">
      <c r="A111" s="158"/>
      <c r="B111" s="158"/>
      <c r="C111" s="158"/>
      <c r="D111" s="177"/>
      <c r="E111" s="177"/>
      <c r="F111" s="177"/>
      <c r="G111" s="177"/>
      <c r="H111" s="177"/>
      <c r="I111" s="177"/>
      <c r="J111" s="177"/>
      <c r="K111" s="158"/>
      <c r="L111" s="158"/>
      <c r="M111" s="158"/>
      <c r="N111" s="187"/>
    </row>
    <row r="112" spans="1:14" s="119" customFormat="1" ht="12.6" customHeight="1" x14ac:dyDescent="0.2">
      <c r="A112" s="158"/>
      <c r="B112" s="158"/>
      <c r="C112" s="158"/>
      <c r="D112" s="177"/>
      <c r="E112" s="177"/>
      <c r="F112" s="177"/>
      <c r="G112" s="177"/>
      <c r="H112" s="177"/>
      <c r="I112" s="177"/>
      <c r="J112" s="177"/>
      <c r="K112" s="158"/>
      <c r="L112" s="158"/>
      <c r="M112" s="158"/>
      <c r="N112" s="187"/>
    </row>
    <row r="113" spans="1:14" s="119" customFormat="1" ht="12.6" customHeight="1" x14ac:dyDescent="0.2">
      <c r="A113" s="158"/>
      <c r="B113" s="158"/>
      <c r="C113" s="158"/>
      <c r="D113" s="177"/>
      <c r="E113" s="177"/>
      <c r="F113" s="177"/>
      <c r="G113" s="177"/>
      <c r="H113" s="177"/>
      <c r="I113" s="177"/>
      <c r="J113" s="177"/>
      <c r="K113" s="158"/>
      <c r="L113" s="158"/>
      <c r="M113" s="158"/>
      <c r="N113" s="187"/>
    </row>
    <row r="114" spans="1:14" s="119" customFormat="1" ht="12.6" customHeight="1" x14ac:dyDescent="0.2">
      <c r="A114" s="158"/>
      <c r="B114" s="158"/>
      <c r="C114" s="158"/>
      <c r="D114" s="177"/>
      <c r="E114" s="177"/>
      <c r="F114" s="177"/>
      <c r="G114" s="177"/>
      <c r="H114" s="177"/>
      <c r="I114" s="177"/>
      <c r="J114" s="177"/>
      <c r="K114" s="158"/>
      <c r="L114" s="158"/>
      <c r="M114" s="158"/>
      <c r="N114" s="187"/>
    </row>
    <row r="115" spans="1:14" s="119" customFormat="1" ht="12.6" customHeight="1" x14ac:dyDescent="0.2">
      <c r="A115" s="158"/>
      <c r="B115" s="158"/>
      <c r="C115" s="158"/>
      <c r="D115" s="177"/>
      <c r="E115" s="177"/>
      <c r="F115" s="177"/>
      <c r="G115" s="177"/>
      <c r="H115" s="177"/>
      <c r="I115" s="177"/>
      <c r="J115" s="177"/>
      <c r="K115" s="158"/>
      <c r="L115" s="158"/>
      <c r="M115" s="158"/>
      <c r="N115" s="187"/>
    </row>
    <row r="116" spans="1:14" s="119" customFormat="1" ht="12.6" customHeight="1" x14ac:dyDescent="0.2">
      <c r="A116" s="158"/>
      <c r="B116" s="158"/>
      <c r="C116" s="158"/>
      <c r="D116" s="177"/>
      <c r="E116" s="177"/>
      <c r="F116" s="188"/>
      <c r="G116" s="177"/>
      <c r="H116" s="177"/>
      <c r="I116" s="177"/>
      <c r="J116" s="177"/>
      <c r="K116" s="158"/>
      <c r="L116" s="158"/>
      <c r="M116" s="158"/>
      <c r="N116" s="187"/>
    </row>
    <row r="117" spans="1:14" s="119" customFormat="1" ht="12.6" customHeight="1" x14ac:dyDescent="0.2">
      <c r="A117" s="158"/>
      <c r="B117" s="158"/>
      <c r="C117" s="158"/>
      <c r="D117" s="177"/>
      <c r="E117" s="177"/>
      <c r="F117" s="188"/>
      <c r="G117" s="177"/>
      <c r="H117" s="177"/>
      <c r="I117" s="177"/>
      <c r="J117" s="177"/>
      <c r="K117" s="158"/>
      <c r="L117" s="158"/>
      <c r="M117" s="158"/>
      <c r="N117" s="187"/>
    </row>
    <row r="118" spans="1:14" s="119" customFormat="1" ht="12.6" customHeight="1" x14ac:dyDescent="0.2">
      <c r="A118" s="158"/>
      <c r="B118" s="158"/>
      <c r="C118" s="158"/>
      <c r="D118" s="177"/>
      <c r="E118" s="177"/>
      <c r="F118" s="177"/>
      <c r="G118" s="177"/>
      <c r="H118" s="177"/>
      <c r="I118" s="177"/>
      <c r="J118" s="177"/>
      <c r="K118" s="158"/>
      <c r="L118" s="158"/>
      <c r="M118" s="158"/>
      <c r="N118" s="187"/>
    </row>
    <row r="119" spans="1:14" s="119" customFormat="1" ht="12.6" customHeight="1" x14ac:dyDescent="0.2">
      <c r="A119" s="158"/>
      <c r="B119" s="158"/>
      <c r="C119" s="158"/>
      <c r="D119" s="177"/>
      <c r="E119" s="177"/>
      <c r="F119" s="177"/>
      <c r="G119" s="177"/>
      <c r="H119" s="177"/>
      <c r="I119" s="177"/>
      <c r="J119" s="177"/>
      <c r="K119" s="158"/>
      <c r="L119" s="158"/>
      <c r="M119" s="158"/>
      <c r="N119" s="187"/>
    </row>
    <row r="120" spans="1:14" s="119" customFormat="1" ht="12.6" customHeight="1" x14ac:dyDescent="0.2">
      <c r="A120" s="158"/>
      <c r="B120" s="158"/>
      <c r="C120" s="158"/>
      <c r="D120" s="177"/>
      <c r="E120" s="177"/>
      <c r="F120" s="188"/>
      <c r="G120" s="177"/>
      <c r="H120" s="177"/>
      <c r="I120" s="177"/>
      <c r="J120" s="177"/>
      <c r="K120" s="158"/>
      <c r="L120" s="158"/>
      <c r="M120" s="158"/>
      <c r="N120" s="187"/>
    </row>
    <row r="121" spans="1:14" s="119" customFormat="1" ht="12.6" customHeight="1" x14ac:dyDescent="0.2">
      <c r="A121" s="158"/>
      <c r="B121" s="158"/>
      <c r="C121" s="158"/>
      <c r="D121" s="177"/>
      <c r="E121" s="177"/>
      <c r="F121" s="177"/>
      <c r="G121" s="177"/>
      <c r="H121" s="177"/>
      <c r="I121" s="177"/>
      <c r="J121" s="177"/>
      <c r="K121" s="158"/>
      <c r="L121" s="158"/>
      <c r="M121" s="158"/>
      <c r="N121" s="187"/>
    </row>
    <row r="122" spans="1:14" s="119" customFormat="1" ht="12.6" customHeight="1" x14ac:dyDescent="0.2">
      <c r="A122" s="158"/>
      <c r="B122" s="158"/>
      <c r="C122" s="158"/>
      <c r="D122" s="177"/>
      <c r="E122" s="177"/>
      <c r="F122" s="177"/>
      <c r="G122" s="177"/>
      <c r="H122" s="177"/>
      <c r="I122" s="177"/>
      <c r="J122" s="177"/>
      <c r="K122" s="158"/>
      <c r="L122" s="158"/>
      <c r="M122" s="158"/>
      <c r="N122" s="187"/>
    </row>
    <row r="123" spans="1:14" s="119" customFormat="1" ht="12.6" customHeight="1" x14ac:dyDescent="0.2">
      <c r="A123" s="158"/>
      <c r="B123" s="158"/>
      <c r="C123" s="158"/>
      <c r="D123" s="177"/>
      <c r="E123" s="177"/>
      <c r="F123" s="188"/>
      <c r="G123" s="177"/>
      <c r="H123" s="177"/>
      <c r="I123" s="177"/>
      <c r="J123" s="177"/>
      <c r="K123" s="158"/>
      <c r="L123" s="158"/>
      <c r="M123" s="158"/>
      <c r="N123" s="187"/>
    </row>
    <row r="124" spans="1:14" s="119" customFormat="1" ht="12.6" customHeight="1" x14ac:dyDescent="0.2">
      <c r="A124" s="158"/>
      <c r="B124" s="158"/>
      <c r="C124" s="158"/>
      <c r="D124" s="177"/>
      <c r="E124" s="177"/>
      <c r="F124" s="177"/>
      <c r="G124" s="177"/>
      <c r="H124" s="177"/>
      <c r="I124" s="177"/>
      <c r="J124" s="177"/>
      <c r="K124" s="158"/>
      <c r="L124" s="158"/>
      <c r="M124" s="158"/>
      <c r="N124" s="187"/>
    </row>
    <row r="125" spans="1:14" s="119" customFormat="1" ht="12.6" customHeight="1" x14ac:dyDescent="0.2">
      <c r="A125" s="158"/>
      <c r="B125" s="158"/>
      <c r="C125" s="158"/>
      <c r="D125" s="177"/>
      <c r="E125" s="177"/>
      <c r="F125" s="177"/>
      <c r="G125" s="177"/>
      <c r="H125" s="177"/>
      <c r="I125" s="177"/>
      <c r="J125" s="177"/>
      <c r="K125" s="158"/>
      <c r="L125" s="158"/>
      <c r="M125" s="158"/>
      <c r="N125" s="187"/>
    </row>
    <row r="126" spans="1:14" s="119" customFormat="1" ht="12.6" customHeight="1" x14ac:dyDescent="0.2">
      <c r="A126" s="158"/>
      <c r="B126" s="158"/>
      <c r="C126" s="158"/>
      <c r="D126" s="177"/>
      <c r="E126" s="177"/>
      <c r="F126" s="177"/>
      <c r="G126" s="177"/>
      <c r="H126" s="177"/>
      <c r="I126" s="177"/>
      <c r="J126" s="177"/>
      <c r="K126" s="158"/>
      <c r="L126" s="158"/>
      <c r="M126" s="158"/>
      <c r="N126" s="187"/>
    </row>
    <row r="127" spans="1:14" s="119" customFormat="1" ht="12.6" customHeight="1" x14ac:dyDescent="0.2">
      <c r="A127" s="158"/>
      <c r="B127" s="158"/>
      <c r="C127" s="158"/>
      <c r="D127" s="177"/>
      <c r="E127" s="177"/>
      <c r="F127" s="177"/>
      <c r="G127" s="177"/>
      <c r="H127" s="177"/>
      <c r="I127" s="177"/>
      <c r="J127" s="177"/>
      <c r="K127" s="158"/>
      <c r="L127" s="158"/>
      <c r="M127" s="158"/>
      <c r="N127" s="187"/>
    </row>
    <row r="128" spans="1:14" s="119" customFormat="1" ht="12.6" customHeight="1" x14ac:dyDescent="0.2">
      <c r="A128" s="158"/>
      <c r="B128" s="158"/>
      <c r="C128" s="158"/>
      <c r="D128" s="177"/>
      <c r="E128" s="177"/>
      <c r="F128" s="188"/>
      <c r="G128" s="177"/>
      <c r="H128" s="177"/>
      <c r="I128" s="177"/>
      <c r="J128" s="177"/>
      <c r="K128" s="158"/>
      <c r="L128" s="158"/>
      <c r="M128" s="158"/>
      <c r="N128" s="187"/>
    </row>
    <row r="129" spans="1:14" s="119" customFormat="1" ht="12.6" customHeight="1" x14ac:dyDescent="0.2">
      <c r="A129" s="158"/>
      <c r="B129" s="158"/>
      <c r="C129" s="158"/>
      <c r="D129" s="177"/>
      <c r="E129" s="177"/>
      <c r="F129" s="177"/>
      <c r="G129" s="177"/>
      <c r="H129" s="177"/>
      <c r="I129" s="177"/>
      <c r="J129" s="177"/>
      <c r="K129" s="158"/>
      <c r="L129" s="158"/>
      <c r="M129" s="158"/>
      <c r="N129" s="187"/>
    </row>
    <row r="130" spans="1:14" s="119" customFormat="1" ht="12.6" customHeight="1" x14ac:dyDescent="0.2">
      <c r="A130" s="158"/>
      <c r="B130" s="158"/>
      <c r="C130" s="158"/>
      <c r="D130" s="177"/>
      <c r="E130" s="177"/>
      <c r="F130" s="188"/>
      <c r="G130" s="177"/>
      <c r="H130" s="177"/>
      <c r="I130" s="177"/>
      <c r="J130" s="177"/>
      <c r="K130" s="158"/>
      <c r="L130" s="158"/>
      <c r="M130" s="158"/>
      <c r="N130" s="187"/>
    </row>
    <row r="131" spans="1:14" s="119" customFormat="1" ht="12.6" customHeight="1" x14ac:dyDescent="0.2">
      <c r="A131" s="158"/>
      <c r="B131" s="158"/>
      <c r="C131" s="158"/>
      <c r="D131" s="177"/>
      <c r="E131" s="177"/>
      <c r="F131" s="177"/>
      <c r="G131" s="177"/>
      <c r="H131" s="177"/>
      <c r="I131" s="177"/>
      <c r="J131" s="177"/>
      <c r="K131" s="158"/>
      <c r="L131" s="158"/>
      <c r="M131" s="158"/>
      <c r="N131" s="187"/>
    </row>
    <row r="132" spans="1:14" s="119" customFormat="1" ht="12.6" customHeight="1" x14ac:dyDescent="0.2">
      <c r="A132" s="158"/>
      <c r="B132" s="158"/>
      <c r="C132" s="158"/>
      <c r="D132" s="177"/>
      <c r="E132" s="177"/>
      <c r="F132" s="177"/>
      <c r="G132" s="177"/>
      <c r="H132" s="177"/>
      <c r="I132" s="177"/>
      <c r="J132" s="177"/>
      <c r="K132" s="158"/>
      <c r="L132" s="158"/>
      <c r="M132" s="158"/>
      <c r="N132" s="187"/>
    </row>
    <row r="133" spans="1:14" s="119" customFormat="1" ht="12.6" customHeight="1" x14ac:dyDescent="0.2">
      <c r="A133" s="158"/>
      <c r="B133" s="158"/>
      <c r="C133" s="158"/>
      <c r="D133" s="177"/>
      <c r="E133" s="177"/>
      <c r="F133" s="188"/>
      <c r="G133" s="177"/>
      <c r="H133" s="177"/>
      <c r="I133" s="177"/>
      <c r="J133" s="177"/>
      <c r="K133" s="158"/>
      <c r="L133" s="158"/>
      <c r="M133" s="158"/>
      <c r="N133" s="187"/>
    </row>
    <row r="134" spans="1:14" s="119" customFormat="1" ht="12.6" customHeight="1" x14ac:dyDescent="0.2">
      <c r="A134" s="158"/>
      <c r="B134" s="158"/>
      <c r="C134" s="158"/>
      <c r="D134" s="177"/>
      <c r="E134" s="177"/>
      <c r="F134" s="177"/>
      <c r="G134" s="177"/>
      <c r="H134" s="177"/>
      <c r="I134" s="177"/>
      <c r="J134" s="177"/>
      <c r="K134" s="158"/>
      <c r="L134" s="158"/>
      <c r="M134" s="158"/>
      <c r="N134" s="187"/>
    </row>
    <row r="135" spans="1:14" s="119" customFormat="1" ht="12.6" customHeight="1" x14ac:dyDescent="0.2">
      <c r="A135" s="158"/>
      <c r="B135" s="158"/>
      <c r="C135" s="158"/>
      <c r="D135" s="177"/>
      <c r="E135" s="177"/>
      <c r="F135" s="177"/>
      <c r="G135" s="177"/>
      <c r="H135" s="177"/>
      <c r="I135" s="177"/>
      <c r="J135" s="177"/>
      <c r="K135" s="158"/>
      <c r="L135" s="158"/>
      <c r="M135" s="158"/>
      <c r="N135" s="187"/>
    </row>
    <row r="136" spans="1:14" s="119" customFormat="1" ht="12.6" customHeight="1" x14ac:dyDescent="0.2">
      <c r="A136" s="158"/>
      <c r="B136" s="158"/>
      <c r="C136" s="158"/>
      <c r="D136" s="177"/>
      <c r="E136" s="177"/>
      <c r="F136" s="177"/>
      <c r="G136" s="177"/>
      <c r="H136" s="177"/>
      <c r="I136" s="177"/>
      <c r="J136" s="177"/>
      <c r="K136" s="158"/>
      <c r="L136" s="158"/>
      <c r="M136" s="158"/>
      <c r="N136" s="187"/>
    </row>
    <row r="137" spans="1:14" s="119" customFormat="1" ht="12.6" customHeight="1" x14ac:dyDescent="0.2">
      <c r="A137" s="158"/>
      <c r="B137" s="158"/>
      <c r="C137" s="158"/>
      <c r="D137" s="177"/>
      <c r="E137" s="177"/>
      <c r="F137" s="177"/>
      <c r="G137" s="177"/>
      <c r="H137" s="177"/>
      <c r="I137" s="177"/>
      <c r="J137" s="177"/>
      <c r="K137" s="158"/>
      <c r="L137" s="158"/>
      <c r="M137" s="158"/>
      <c r="N137" s="187"/>
    </row>
    <row r="138" spans="1:14" s="119" customFormat="1" ht="12.6" customHeight="1" x14ac:dyDescent="0.2">
      <c r="A138" s="158"/>
      <c r="B138" s="158"/>
      <c r="C138" s="158"/>
      <c r="D138" s="177"/>
      <c r="E138" s="177"/>
      <c r="F138" s="177"/>
      <c r="G138" s="177"/>
      <c r="H138" s="177"/>
      <c r="I138" s="177"/>
      <c r="J138" s="177"/>
      <c r="K138" s="158"/>
      <c r="L138" s="158"/>
      <c r="M138" s="158"/>
      <c r="N138" s="187"/>
    </row>
    <row r="139" spans="1:14" s="119" customFormat="1" ht="12.6" customHeight="1" x14ac:dyDescent="0.2">
      <c r="A139" s="158"/>
      <c r="B139" s="158"/>
      <c r="C139" s="158"/>
      <c r="D139" s="177"/>
      <c r="E139" s="177"/>
      <c r="F139" s="177"/>
      <c r="G139" s="177"/>
      <c r="H139" s="177"/>
      <c r="I139" s="177"/>
      <c r="J139" s="177"/>
      <c r="K139" s="158"/>
      <c r="L139" s="158"/>
      <c r="M139" s="158"/>
      <c r="N139" s="187"/>
    </row>
    <row r="140" spans="1:14" s="119" customFormat="1" ht="12.6" customHeight="1" x14ac:dyDescent="0.2">
      <c r="A140" s="158"/>
      <c r="B140" s="158"/>
      <c r="C140" s="158"/>
      <c r="D140" s="177"/>
      <c r="E140" s="177"/>
      <c r="F140" s="177"/>
      <c r="G140" s="177"/>
      <c r="H140" s="177"/>
      <c r="I140" s="177"/>
      <c r="J140" s="177"/>
      <c r="K140" s="158"/>
      <c r="L140" s="158"/>
      <c r="M140" s="158"/>
      <c r="N140" s="187"/>
    </row>
    <row r="141" spans="1:14" s="119" customFormat="1" ht="12.6" customHeight="1" x14ac:dyDescent="0.2">
      <c r="A141" s="158"/>
      <c r="B141" s="158"/>
      <c r="C141" s="158"/>
      <c r="D141" s="177"/>
      <c r="E141" s="177"/>
      <c r="F141" s="177"/>
      <c r="G141" s="177"/>
      <c r="H141" s="177"/>
      <c r="I141" s="177"/>
      <c r="J141" s="177"/>
      <c r="K141" s="158"/>
      <c r="L141" s="158"/>
      <c r="M141" s="158"/>
      <c r="N141" s="187"/>
    </row>
    <row r="142" spans="1:14" s="119" customFormat="1" ht="12.6" customHeight="1" x14ac:dyDescent="0.2">
      <c r="A142" s="158"/>
      <c r="B142" s="158"/>
      <c r="C142" s="158"/>
      <c r="D142" s="177"/>
      <c r="E142" s="177"/>
      <c r="F142" s="177"/>
      <c r="G142" s="177"/>
      <c r="H142" s="177"/>
      <c r="I142" s="177"/>
      <c r="J142" s="177"/>
      <c r="K142" s="158"/>
      <c r="L142" s="158"/>
      <c r="M142" s="158"/>
      <c r="N142" s="187"/>
    </row>
    <row r="143" spans="1:14" s="119" customFormat="1" ht="12.6" customHeight="1" x14ac:dyDescent="0.2">
      <c r="A143" s="158"/>
      <c r="B143" s="158"/>
      <c r="C143" s="158"/>
      <c r="D143" s="177"/>
      <c r="E143" s="177"/>
      <c r="F143" s="177"/>
      <c r="G143" s="177"/>
      <c r="H143" s="177"/>
      <c r="I143" s="177"/>
      <c r="J143" s="177"/>
      <c r="K143" s="158"/>
      <c r="L143" s="158"/>
      <c r="M143" s="158"/>
      <c r="N143" s="187"/>
    </row>
    <row r="144" spans="1:14" s="119" customFormat="1" ht="12.6" customHeight="1" x14ac:dyDescent="0.2">
      <c r="A144" s="158"/>
      <c r="B144" s="158"/>
      <c r="C144" s="158"/>
      <c r="D144" s="177"/>
      <c r="E144" s="177"/>
      <c r="F144" s="177"/>
      <c r="G144" s="177"/>
      <c r="H144" s="177"/>
      <c r="I144" s="177"/>
      <c r="J144" s="177"/>
      <c r="K144" s="158"/>
      <c r="L144" s="158"/>
      <c r="M144" s="158"/>
      <c r="N144" s="187"/>
    </row>
    <row r="145" spans="1:14" s="119" customFormat="1" ht="12.6" customHeight="1" x14ac:dyDescent="0.2">
      <c r="A145" s="158"/>
      <c r="B145" s="158"/>
      <c r="C145" s="158"/>
      <c r="D145" s="177"/>
      <c r="E145" s="177"/>
      <c r="F145" s="177"/>
      <c r="G145" s="177"/>
      <c r="H145" s="177"/>
      <c r="I145" s="177"/>
      <c r="J145" s="177"/>
      <c r="K145" s="158"/>
      <c r="L145" s="158"/>
      <c r="M145" s="158"/>
      <c r="N145" s="187"/>
    </row>
    <row r="146" spans="1:14" s="119" customFormat="1" ht="12.6" customHeight="1" x14ac:dyDescent="0.2">
      <c r="A146" s="158"/>
      <c r="B146" s="158"/>
      <c r="C146" s="158"/>
      <c r="D146" s="177"/>
      <c r="E146" s="177"/>
      <c r="F146" s="177"/>
      <c r="G146" s="177"/>
      <c r="H146" s="177"/>
      <c r="I146" s="177"/>
      <c r="J146" s="177"/>
      <c r="K146" s="158"/>
      <c r="L146" s="158"/>
      <c r="M146" s="158"/>
      <c r="N146" s="187"/>
    </row>
    <row r="147" spans="1:14" s="119" customFormat="1" ht="12.6" customHeight="1" x14ac:dyDescent="0.2">
      <c r="A147" s="158"/>
      <c r="B147" s="158"/>
      <c r="C147" s="158"/>
      <c r="D147" s="177"/>
      <c r="E147" s="177"/>
      <c r="F147" s="177"/>
      <c r="G147" s="177"/>
      <c r="H147" s="177"/>
      <c r="I147" s="177"/>
      <c r="J147" s="177"/>
      <c r="K147" s="158"/>
      <c r="L147" s="158"/>
      <c r="M147" s="158"/>
      <c r="N147" s="187"/>
    </row>
    <row r="148" spans="1:14" s="119" customFormat="1" ht="12.6" customHeight="1" x14ac:dyDescent="0.2">
      <c r="A148" s="158"/>
      <c r="B148" s="158"/>
      <c r="C148" s="158"/>
      <c r="D148" s="177"/>
      <c r="E148" s="177"/>
      <c r="F148" s="177"/>
      <c r="G148" s="177"/>
      <c r="H148" s="177"/>
      <c r="I148" s="177"/>
      <c r="J148" s="177"/>
      <c r="K148" s="158"/>
      <c r="L148" s="158"/>
      <c r="M148" s="158"/>
      <c r="N148" s="187"/>
    </row>
    <row r="149" spans="1:14" s="119" customFormat="1" ht="12.6" customHeight="1" x14ac:dyDescent="0.2">
      <c r="A149" s="158"/>
      <c r="B149" s="158"/>
      <c r="C149" s="158"/>
      <c r="D149" s="177"/>
      <c r="E149" s="177"/>
      <c r="F149" s="177"/>
      <c r="G149" s="177"/>
      <c r="H149" s="177"/>
      <c r="I149" s="177"/>
      <c r="J149" s="177"/>
      <c r="K149" s="158"/>
      <c r="L149" s="158"/>
      <c r="M149" s="158"/>
      <c r="N149" s="187"/>
    </row>
    <row r="150" spans="1:14" s="119" customFormat="1" ht="12.6" customHeight="1" x14ac:dyDescent="0.2">
      <c r="A150" s="158"/>
      <c r="B150" s="158"/>
      <c r="C150" s="158"/>
      <c r="D150" s="177"/>
      <c r="E150" s="177"/>
      <c r="F150" s="177"/>
      <c r="G150" s="177"/>
      <c r="H150" s="177"/>
      <c r="I150" s="177"/>
      <c r="J150" s="177"/>
      <c r="K150" s="158"/>
      <c r="L150" s="158"/>
      <c r="M150" s="158"/>
      <c r="N150" s="187"/>
    </row>
    <row r="151" spans="1:14" s="119" customFormat="1" ht="12.6" customHeight="1" x14ac:dyDescent="0.2">
      <c r="A151" s="158"/>
      <c r="B151" s="158"/>
      <c r="C151" s="158"/>
      <c r="D151" s="177"/>
      <c r="E151" s="177"/>
      <c r="F151" s="177"/>
      <c r="G151" s="177"/>
      <c r="H151" s="177"/>
      <c r="I151" s="177"/>
      <c r="J151" s="177"/>
      <c r="K151" s="158"/>
      <c r="L151" s="158"/>
      <c r="M151" s="158"/>
      <c r="N151" s="187"/>
    </row>
    <row r="152" spans="1:14" s="119" customFormat="1" ht="12.6" customHeight="1" x14ac:dyDescent="0.2">
      <c r="A152" s="158"/>
      <c r="B152" s="158"/>
      <c r="C152" s="158"/>
      <c r="D152" s="177"/>
      <c r="E152" s="177"/>
      <c r="F152" s="177"/>
      <c r="G152" s="177"/>
      <c r="H152" s="177"/>
      <c r="I152" s="177"/>
      <c r="J152" s="177"/>
      <c r="K152" s="158"/>
      <c r="L152" s="158"/>
      <c r="M152" s="158"/>
      <c r="N152" s="187"/>
    </row>
    <row r="153" spans="1:14" s="119" customFormat="1" ht="12.6" customHeight="1" x14ac:dyDescent="0.2">
      <c r="A153" s="158"/>
      <c r="B153" s="158"/>
      <c r="C153" s="158"/>
      <c r="D153" s="177"/>
      <c r="E153" s="177"/>
      <c r="F153" s="177"/>
      <c r="G153" s="177"/>
      <c r="H153" s="177"/>
      <c r="I153" s="177"/>
      <c r="J153" s="177"/>
      <c r="K153" s="158"/>
      <c r="L153" s="158"/>
      <c r="M153" s="158"/>
      <c r="N153" s="187"/>
    </row>
    <row r="154" spans="1:14" s="119" customFormat="1" ht="12.6" customHeight="1" x14ac:dyDescent="0.2">
      <c r="A154" s="158"/>
      <c r="B154" s="158"/>
      <c r="C154" s="158"/>
      <c r="D154" s="177"/>
      <c r="E154" s="177"/>
      <c r="F154" s="177"/>
      <c r="G154" s="177"/>
      <c r="H154" s="177"/>
      <c r="I154" s="177"/>
      <c r="J154" s="177"/>
      <c r="K154" s="158"/>
      <c r="L154" s="158"/>
      <c r="M154" s="158"/>
      <c r="N154" s="187"/>
    </row>
    <row r="155" spans="1:14" s="119" customFormat="1" ht="12.6" customHeight="1" x14ac:dyDescent="0.2">
      <c r="A155" s="158"/>
      <c r="B155" s="158"/>
      <c r="C155" s="158"/>
      <c r="D155" s="177"/>
      <c r="E155" s="177"/>
      <c r="F155" s="177"/>
      <c r="G155" s="177"/>
      <c r="H155" s="177"/>
      <c r="I155" s="177"/>
      <c r="J155" s="177"/>
      <c r="K155" s="158"/>
      <c r="L155" s="158"/>
      <c r="M155" s="158"/>
      <c r="N155" s="187"/>
    </row>
    <row r="156" spans="1:14" s="119" customFormat="1" ht="12.6" customHeight="1" x14ac:dyDescent="0.2">
      <c r="A156" s="158"/>
      <c r="B156" s="158"/>
      <c r="C156" s="158"/>
      <c r="D156" s="177"/>
      <c r="E156" s="177"/>
      <c r="F156" s="177"/>
      <c r="G156" s="177"/>
      <c r="H156" s="177"/>
      <c r="I156" s="177"/>
      <c r="J156" s="177"/>
      <c r="K156" s="158"/>
      <c r="L156" s="158"/>
      <c r="M156" s="158"/>
      <c r="N156" s="187"/>
    </row>
    <row r="157" spans="1:14" s="119" customFormat="1" ht="12.6" customHeight="1" x14ac:dyDescent="0.2">
      <c r="A157" s="158"/>
      <c r="B157" s="158"/>
      <c r="C157" s="158"/>
      <c r="D157" s="177"/>
      <c r="E157" s="177"/>
      <c r="F157" s="177"/>
      <c r="G157" s="177"/>
      <c r="H157" s="177"/>
      <c r="I157" s="177"/>
      <c r="J157" s="177"/>
      <c r="K157" s="158"/>
      <c r="L157" s="158"/>
      <c r="M157" s="158"/>
      <c r="N157" s="187"/>
    </row>
    <row r="158" spans="1:14" s="119" customFormat="1" ht="12.6" customHeight="1" x14ac:dyDescent="0.2">
      <c r="A158" s="158"/>
      <c r="B158" s="158"/>
      <c r="C158" s="158"/>
      <c r="D158" s="177"/>
      <c r="E158" s="177"/>
      <c r="F158" s="177"/>
      <c r="G158" s="177"/>
      <c r="H158" s="177"/>
      <c r="I158" s="177"/>
      <c r="J158" s="177"/>
      <c r="K158" s="158"/>
      <c r="L158" s="158"/>
      <c r="M158" s="158"/>
      <c r="N158" s="187"/>
    </row>
    <row r="159" spans="1:14" s="119" customFormat="1" ht="12.6" customHeight="1" x14ac:dyDescent="0.2">
      <c r="A159" s="158"/>
      <c r="B159" s="158"/>
      <c r="C159" s="158"/>
      <c r="D159" s="177"/>
      <c r="E159" s="177"/>
      <c r="F159" s="177"/>
      <c r="G159" s="177"/>
      <c r="H159" s="177"/>
      <c r="I159" s="177"/>
      <c r="J159" s="177"/>
      <c r="K159" s="158"/>
      <c r="L159" s="158"/>
      <c r="M159" s="158"/>
      <c r="N159" s="187"/>
    </row>
    <row r="160" spans="1:14" s="119" customFormat="1" ht="12.6" customHeight="1" x14ac:dyDescent="0.2">
      <c r="A160" s="158"/>
      <c r="B160" s="158"/>
      <c r="C160" s="158"/>
      <c r="D160" s="177"/>
      <c r="E160" s="177"/>
      <c r="F160" s="177"/>
      <c r="G160" s="177"/>
      <c r="H160" s="177"/>
      <c r="I160" s="177"/>
      <c r="J160" s="177"/>
      <c r="K160" s="158"/>
      <c r="L160" s="158"/>
      <c r="M160" s="158"/>
      <c r="N160" s="187"/>
    </row>
    <row r="161" spans="1:14" s="119" customFormat="1" ht="12.6" customHeight="1" x14ac:dyDescent="0.2">
      <c r="A161" s="158"/>
      <c r="B161" s="158"/>
      <c r="C161" s="158"/>
      <c r="D161" s="177"/>
      <c r="E161" s="177"/>
      <c r="F161" s="177"/>
      <c r="G161" s="177"/>
      <c r="H161" s="177"/>
      <c r="I161" s="177"/>
      <c r="J161" s="177"/>
      <c r="K161" s="158"/>
      <c r="L161" s="158"/>
      <c r="M161" s="158"/>
      <c r="N161" s="187"/>
    </row>
    <row r="162" spans="1:14" s="119" customFormat="1" ht="12.6" customHeight="1" x14ac:dyDescent="0.2">
      <c r="A162" s="158"/>
      <c r="B162" s="158"/>
      <c r="C162" s="158"/>
      <c r="D162" s="177"/>
      <c r="E162" s="177"/>
      <c r="F162" s="177"/>
      <c r="G162" s="177"/>
      <c r="H162" s="177"/>
      <c r="I162" s="177"/>
      <c r="J162" s="177"/>
      <c r="K162" s="158"/>
      <c r="L162" s="158"/>
      <c r="M162" s="158"/>
      <c r="N162" s="187"/>
    </row>
    <row r="163" spans="1:14" s="119" customFormat="1" ht="12.6" customHeight="1" x14ac:dyDescent="0.2">
      <c r="A163" s="158"/>
      <c r="B163" s="158"/>
      <c r="C163" s="158"/>
      <c r="D163" s="177"/>
      <c r="E163" s="177"/>
      <c r="F163" s="177"/>
      <c r="G163" s="177"/>
      <c r="H163" s="177"/>
      <c r="I163" s="177"/>
      <c r="J163" s="177"/>
      <c r="K163" s="158"/>
      <c r="L163" s="158"/>
      <c r="M163" s="158"/>
      <c r="N163" s="187"/>
    </row>
    <row r="164" spans="1:14" s="119" customFormat="1" ht="12.6" customHeight="1" x14ac:dyDescent="0.2">
      <c r="A164" s="158"/>
      <c r="B164" s="158"/>
      <c r="C164" s="158"/>
      <c r="D164" s="177"/>
      <c r="E164" s="177"/>
      <c r="F164" s="177"/>
      <c r="G164" s="177"/>
      <c r="H164" s="177"/>
      <c r="I164" s="177"/>
      <c r="J164" s="177"/>
      <c r="K164" s="158"/>
      <c r="L164" s="158"/>
      <c r="M164" s="158"/>
      <c r="N164" s="187"/>
    </row>
    <row r="165" spans="1:14" s="119" customFormat="1" ht="12.6" customHeight="1" x14ac:dyDescent="0.2">
      <c r="A165" s="158"/>
      <c r="B165" s="158"/>
      <c r="C165" s="158"/>
      <c r="D165" s="177"/>
      <c r="E165" s="177"/>
      <c r="F165" s="177"/>
      <c r="G165" s="177"/>
      <c r="H165" s="177"/>
      <c r="I165" s="177"/>
      <c r="J165" s="177"/>
      <c r="K165" s="158"/>
      <c r="L165" s="158"/>
      <c r="M165" s="158"/>
      <c r="N165" s="187"/>
    </row>
    <row r="166" spans="1:14" s="119" customFormat="1" ht="12.6" customHeight="1" x14ac:dyDescent="0.2">
      <c r="A166" s="158"/>
      <c r="B166" s="158"/>
      <c r="C166" s="158"/>
      <c r="D166" s="177"/>
      <c r="E166" s="177"/>
      <c r="F166" s="177"/>
      <c r="G166" s="177"/>
      <c r="H166" s="177"/>
      <c r="I166" s="177"/>
      <c r="J166" s="177"/>
      <c r="K166" s="158"/>
      <c r="L166" s="158"/>
      <c r="M166" s="158"/>
      <c r="N166" s="187"/>
    </row>
    <row r="167" spans="1:14" s="119" customFormat="1" ht="12.6" customHeight="1" x14ac:dyDescent="0.2">
      <c r="A167" s="158"/>
      <c r="B167" s="158"/>
      <c r="C167" s="158"/>
      <c r="D167" s="177"/>
      <c r="E167" s="177"/>
      <c r="F167" s="177"/>
      <c r="G167" s="177"/>
      <c r="H167" s="177"/>
      <c r="I167" s="177"/>
      <c r="J167" s="177"/>
      <c r="K167" s="158"/>
      <c r="L167" s="158"/>
      <c r="M167" s="158"/>
      <c r="N167" s="187"/>
    </row>
    <row r="168" spans="1:14" s="119" customFormat="1" ht="12.6" customHeight="1" x14ac:dyDescent="0.2">
      <c r="A168" s="158"/>
      <c r="B168" s="158"/>
      <c r="C168" s="158"/>
      <c r="D168" s="177"/>
      <c r="E168" s="177"/>
      <c r="F168" s="177"/>
      <c r="G168" s="177"/>
      <c r="H168" s="177"/>
      <c r="I168" s="177"/>
      <c r="J168" s="177"/>
      <c r="K168" s="158"/>
      <c r="L168" s="158"/>
      <c r="M168" s="158"/>
      <c r="N168" s="187"/>
    </row>
    <row r="169" spans="1:14" s="119" customFormat="1" ht="12.6" customHeight="1" x14ac:dyDescent="0.2">
      <c r="A169" s="158"/>
      <c r="B169" s="158"/>
      <c r="C169" s="158"/>
      <c r="D169" s="177"/>
      <c r="E169" s="177"/>
      <c r="F169" s="177"/>
      <c r="G169" s="177"/>
      <c r="H169" s="177"/>
      <c r="I169" s="177"/>
      <c r="J169" s="177"/>
      <c r="K169" s="158"/>
      <c r="L169" s="158"/>
      <c r="M169" s="158"/>
      <c r="N169" s="187"/>
    </row>
    <row r="170" spans="1:14" s="119" customFormat="1" ht="12.6" customHeight="1" x14ac:dyDescent="0.2">
      <c r="A170" s="158"/>
      <c r="B170" s="158"/>
      <c r="C170" s="158"/>
      <c r="D170" s="177"/>
      <c r="E170" s="177"/>
      <c r="F170" s="177"/>
      <c r="G170" s="177"/>
      <c r="H170" s="177"/>
      <c r="I170" s="177"/>
      <c r="J170" s="177"/>
      <c r="K170" s="158"/>
      <c r="L170" s="158"/>
      <c r="M170" s="158"/>
      <c r="N170" s="187"/>
    </row>
    <row r="171" spans="1:14" s="119" customFormat="1" ht="12.6" customHeight="1" x14ac:dyDescent="0.2">
      <c r="A171" s="158"/>
      <c r="B171" s="158"/>
      <c r="C171" s="158"/>
      <c r="D171" s="177"/>
      <c r="E171" s="177"/>
      <c r="F171" s="177"/>
      <c r="G171" s="177"/>
      <c r="H171" s="177"/>
      <c r="I171" s="177"/>
      <c r="J171" s="177"/>
      <c r="K171" s="158"/>
      <c r="L171" s="158"/>
      <c r="M171" s="158"/>
      <c r="N171" s="187"/>
    </row>
    <row r="172" spans="1:14" s="119" customFormat="1" ht="12.6" customHeight="1" x14ac:dyDescent="0.2">
      <c r="A172" s="158"/>
      <c r="B172" s="158"/>
      <c r="C172" s="158"/>
      <c r="D172" s="177"/>
      <c r="E172" s="177"/>
      <c r="F172" s="177"/>
      <c r="G172" s="177"/>
      <c r="H172" s="177"/>
      <c r="I172" s="177"/>
      <c r="J172" s="177"/>
      <c r="K172" s="158"/>
      <c r="L172" s="158"/>
      <c r="M172" s="158"/>
      <c r="N172" s="187"/>
    </row>
    <row r="173" spans="1:14" s="119" customFormat="1" ht="12.6" customHeight="1" x14ac:dyDescent="0.2">
      <c r="A173" s="158"/>
      <c r="B173" s="158"/>
      <c r="C173" s="158"/>
      <c r="D173" s="177"/>
      <c r="E173" s="177"/>
      <c r="F173" s="177"/>
      <c r="G173" s="177"/>
      <c r="H173" s="177"/>
      <c r="I173" s="177"/>
      <c r="J173" s="177"/>
      <c r="K173" s="158"/>
      <c r="L173" s="158"/>
      <c r="M173" s="158"/>
      <c r="N173" s="187"/>
    </row>
    <row r="174" spans="1:14" s="119" customFormat="1" ht="12.6" customHeight="1" x14ac:dyDescent="0.2">
      <c r="A174" s="158"/>
      <c r="B174" s="158"/>
      <c r="C174" s="158"/>
      <c r="D174" s="177"/>
      <c r="E174" s="177"/>
      <c r="F174" s="177"/>
      <c r="G174" s="177"/>
      <c r="H174" s="177"/>
      <c r="I174" s="177"/>
      <c r="J174" s="177"/>
      <c r="K174" s="158"/>
      <c r="L174" s="158"/>
      <c r="M174" s="158"/>
      <c r="N174" s="187"/>
    </row>
    <row r="175" spans="1:14" s="119" customFormat="1" ht="12.6" customHeight="1" x14ac:dyDescent="0.2">
      <c r="A175" s="158"/>
      <c r="B175" s="158"/>
      <c r="C175" s="158"/>
      <c r="D175" s="177"/>
      <c r="E175" s="177"/>
      <c r="F175" s="177"/>
      <c r="G175" s="177"/>
      <c r="H175" s="177"/>
      <c r="I175" s="177"/>
      <c r="J175" s="177"/>
      <c r="K175" s="158"/>
      <c r="L175" s="158"/>
      <c r="M175" s="158"/>
      <c r="N175" s="187"/>
    </row>
    <row r="176" spans="1:14" s="119" customFormat="1" ht="12.6" customHeight="1" x14ac:dyDescent="0.2">
      <c r="A176" s="158"/>
      <c r="B176" s="158"/>
      <c r="C176" s="158"/>
      <c r="D176" s="177"/>
      <c r="E176" s="177"/>
      <c r="F176" s="177"/>
      <c r="G176" s="177"/>
      <c r="H176" s="177"/>
      <c r="I176" s="177"/>
      <c r="J176" s="177"/>
      <c r="K176" s="158"/>
      <c r="L176" s="158"/>
      <c r="M176" s="158"/>
      <c r="N176" s="187"/>
    </row>
    <row r="177" spans="1:14" s="119" customFormat="1" ht="12.6" customHeight="1" x14ac:dyDescent="0.2">
      <c r="A177" s="158"/>
      <c r="B177" s="158"/>
      <c r="C177" s="158"/>
      <c r="D177" s="177"/>
      <c r="E177" s="177"/>
      <c r="F177" s="177"/>
      <c r="G177" s="177"/>
      <c r="H177" s="177"/>
      <c r="I177" s="177"/>
      <c r="J177" s="177"/>
      <c r="K177" s="158"/>
      <c r="L177" s="158"/>
      <c r="M177" s="158"/>
      <c r="N177" s="187"/>
    </row>
    <row r="178" spans="1:14" s="119" customFormat="1" ht="12.6" customHeight="1" x14ac:dyDescent="0.2">
      <c r="A178" s="158"/>
      <c r="B178" s="158"/>
      <c r="C178" s="158"/>
      <c r="D178" s="177"/>
      <c r="E178" s="177"/>
      <c r="F178" s="177"/>
      <c r="G178" s="177"/>
      <c r="H178" s="177"/>
      <c r="I178" s="177"/>
      <c r="J178" s="177"/>
      <c r="K178" s="158"/>
      <c r="L178" s="158"/>
      <c r="M178" s="158"/>
      <c r="N178" s="187"/>
    </row>
    <row r="179" spans="1:14" s="119" customFormat="1" ht="12.6" customHeight="1" x14ac:dyDescent="0.2">
      <c r="A179" s="158"/>
      <c r="B179" s="158"/>
      <c r="C179" s="158"/>
      <c r="D179" s="177"/>
      <c r="E179" s="177"/>
      <c r="F179" s="177"/>
      <c r="G179" s="177"/>
      <c r="H179" s="177"/>
      <c r="I179" s="177"/>
      <c r="J179" s="177"/>
      <c r="K179" s="158"/>
      <c r="L179" s="158"/>
      <c r="M179" s="158"/>
      <c r="N179" s="187"/>
    </row>
    <row r="180" spans="1:14" s="119" customFormat="1" ht="12.6" customHeight="1" x14ac:dyDescent="0.2">
      <c r="A180" s="158"/>
      <c r="B180" s="158"/>
      <c r="C180" s="158"/>
      <c r="D180" s="177"/>
      <c r="E180" s="177"/>
      <c r="F180" s="177"/>
      <c r="G180" s="177"/>
      <c r="H180" s="177"/>
      <c r="I180" s="177"/>
      <c r="J180" s="177"/>
      <c r="K180" s="158"/>
      <c r="L180" s="158"/>
      <c r="M180" s="158"/>
      <c r="N180" s="187"/>
    </row>
    <row r="181" spans="1:14" s="119" customFormat="1" ht="12.6" customHeight="1" x14ac:dyDescent="0.2">
      <c r="A181" s="158"/>
      <c r="B181" s="158"/>
      <c r="C181" s="158"/>
      <c r="D181" s="177"/>
      <c r="E181" s="177"/>
      <c r="F181" s="177"/>
      <c r="G181" s="177"/>
      <c r="H181" s="177"/>
      <c r="I181" s="177"/>
      <c r="J181" s="177"/>
      <c r="K181" s="158"/>
      <c r="L181" s="158"/>
      <c r="M181" s="158"/>
      <c r="N181" s="187"/>
    </row>
    <row r="182" spans="1:14" s="119" customFormat="1" ht="12.6" customHeight="1" x14ac:dyDescent="0.2">
      <c r="A182" s="158"/>
      <c r="B182" s="158"/>
      <c r="C182" s="158"/>
      <c r="D182" s="177"/>
      <c r="E182" s="177"/>
      <c r="F182" s="177"/>
      <c r="G182" s="177"/>
      <c r="H182" s="177"/>
      <c r="I182" s="177"/>
      <c r="J182" s="177"/>
      <c r="K182" s="158"/>
      <c r="L182" s="158"/>
      <c r="M182" s="158"/>
      <c r="N182" s="187"/>
    </row>
    <row r="183" spans="1:14" s="119" customFormat="1" ht="12.6" customHeight="1" x14ac:dyDescent="0.2">
      <c r="A183" s="158"/>
      <c r="B183" s="158"/>
      <c r="C183" s="158"/>
      <c r="D183" s="177"/>
      <c r="E183" s="177"/>
      <c r="F183" s="177"/>
      <c r="G183" s="177"/>
      <c r="H183" s="177"/>
      <c r="I183" s="177"/>
      <c r="J183" s="177"/>
      <c r="K183" s="158"/>
      <c r="L183" s="158"/>
      <c r="M183" s="158"/>
      <c r="N183" s="187"/>
    </row>
    <row r="184" spans="1:14" s="119" customFormat="1" ht="12.6" customHeight="1" x14ac:dyDescent="0.2">
      <c r="A184" s="158"/>
      <c r="B184" s="158"/>
      <c r="C184" s="158"/>
      <c r="D184" s="177"/>
      <c r="E184" s="177"/>
      <c r="F184" s="177"/>
      <c r="G184" s="177"/>
      <c r="H184" s="177"/>
      <c r="I184" s="177"/>
      <c r="J184" s="177"/>
      <c r="K184" s="158"/>
      <c r="L184" s="158"/>
      <c r="M184" s="158"/>
      <c r="N184" s="187"/>
    </row>
    <row r="185" spans="1:14" s="119" customFormat="1" ht="12.6" customHeight="1" x14ac:dyDescent="0.2">
      <c r="A185" s="158"/>
      <c r="B185" s="158"/>
      <c r="C185" s="158"/>
      <c r="D185" s="177"/>
      <c r="E185" s="177"/>
      <c r="F185" s="188"/>
      <c r="G185" s="177"/>
      <c r="H185" s="177"/>
      <c r="I185" s="177"/>
      <c r="J185" s="177"/>
      <c r="K185" s="158"/>
      <c r="L185" s="158"/>
      <c r="M185" s="158"/>
      <c r="N185" s="187"/>
    </row>
    <row r="186" spans="1:14" s="119" customFormat="1" ht="12.6" customHeight="1" x14ac:dyDescent="0.2">
      <c r="A186" s="158"/>
      <c r="B186" s="158"/>
      <c r="C186" s="158"/>
      <c r="D186" s="177"/>
      <c r="E186" s="177"/>
      <c r="F186" s="177"/>
      <c r="G186" s="177"/>
      <c r="H186" s="177"/>
      <c r="I186" s="177"/>
      <c r="J186" s="177"/>
      <c r="K186" s="158"/>
      <c r="L186" s="158"/>
      <c r="M186" s="158"/>
      <c r="N186" s="187"/>
    </row>
    <row r="187" spans="1:14" s="119" customFormat="1" ht="12.6" customHeight="1" x14ac:dyDescent="0.2">
      <c r="A187" s="158"/>
      <c r="B187" s="158"/>
      <c r="C187" s="158"/>
      <c r="D187" s="177"/>
      <c r="E187" s="177"/>
      <c r="F187" s="177"/>
      <c r="G187" s="177"/>
      <c r="H187" s="177"/>
      <c r="I187" s="177"/>
      <c r="J187" s="177"/>
      <c r="K187" s="158"/>
      <c r="L187" s="158"/>
      <c r="M187" s="158"/>
      <c r="N187" s="187"/>
    </row>
    <row r="188" spans="1:14" s="119" customFormat="1" ht="12.6" customHeight="1" x14ac:dyDescent="0.2">
      <c r="A188" s="158"/>
      <c r="B188" s="158"/>
      <c r="C188" s="158"/>
      <c r="D188" s="177"/>
      <c r="E188" s="177"/>
      <c r="F188" s="188"/>
      <c r="G188" s="177"/>
      <c r="H188" s="177"/>
      <c r="I188" s="177"/>
      <c r="J188" s="177"/>
      <c r="K188" s="158"/>
      <c r="L188" s="158"/>
      <c r="M188" s="158"/>
      <c r="N188" s="187"/>
    </row>
    <row r="189" spans="1:14" s="119" customFormat="1" ht="12.6" customHeight="1" x14ac:dyDescent="0.2">
      <c r="A189" s="158"/>
      <c r="B189" s="158"/>
      <c r="C189" s="158"/>
      <c r="D189" s="177"/>
      <c r="E189" s="177"/>
      <c r="F189" s="177"/>
      <c r="G189" s="177"/>
      <c r="H189" s="177"/>
      <c r="I189" s="177"/>
      <c r="J189" s="177"/>
      <c r="K189" s="158"/>
      <c r="L189" s="158"/>
      <c r="M189" s="158"/>
      <c r="N189" s="187"/>
    </row>
    <row r="190" spans="1:14" s="119" customFormat="1" ht="12.6" customHeight="1" x14ac:dyDescent="0.2">
      <c r="A190" s="158"/>
      <c r="B190" s="158"/>
      <c r="C190" s="158"/>
      <c r="D190" s="177"/>
      <c r="E190" s="177"/>
      <c r="F190" s="177"/>
      <c r="G190" s="177"/>
      <c r="H190" s="177"/>
      <c r="I190" s="177"/>
      <c r="J190" s="177"/>
      <c r="K190" s="158"/>
      <c r="L190" s="158"/>
      <c r="M190" s="158"/>
      <c r="N190" s="187"/>
    </row>
    <row r="191" spans="1:14" s="119" customFormat="1" ht="12.6" customHeight="1" x14ac:dyDescent="0.2">
      <c r="A191" s="158"/>
      <c r="B191" s="158"/>
      <c r="C191" s="158"/>
      <c r="D191" s="177"/>
      <c r="E191" s="177"/>
      <c r="F191" s="177"/>
      <c r="G191" s="177"/>
      <c r="H191" s="177"/>
      <c r="I191" s="177"/>
      <c r="J191" s="177"/>
      <c r="K191" s="158"/>
      <c r="L191" s="158"/>
      <c r="M191" s="158"/>
      <c r="N191" s="187"/>
    </row>
    <row r="192" spans="1:14" s="119" customFormat="1" ht="12.6" customHeight="1" x14ac:dyDescent="0.2">
      <c r="A192" s="158"/>
      <c r="B192" s="158"/>
      <c r="C192" s="158"/>
      <c r="D192" s="177"/>
      <c r="E192" s="177"/>
      <c r="F192" s="177"/>
      <c r="G192" s="177"/>
      <c r="H192" s="177"/>
      <c r="I192" s="177"/>
      <c r="J192" s="177"/>
      <c r="K192" s="158"/>
      <c r="L192" s="158"/>
      <c r="M192" s="158"/>
      <c r="N192" s="187"/>
    </row>
    <row r="193" spans="1:14" s="119" customFormat="1" ht="12.6" customHeight="1" x14ac:dyDescent="0.2">
      <c r="A193" s="158"/>
      <c r="B193" s="158"/>
      <c r="C193" s="158"/>
      <c r="D193" s="177"/>
      <c r="E193" s="177"/>
      <c r="F193" s="177"/>
      <c r="G193" s="177"/>
      <c r="H193" s="177"/>
      <c r="I193" s="177"/>
      <c r="J193" s="177"/>
      <c r="K193" s="158"/>
      <c r="L193" s="158"/>
      <c r="M193" s="158"/>
      <c r="N193" s="187"/>
    </row>
    <row r="194" spans="1:14" s="119" customFormat="1" ht="12.6" customHeight="1" x14ac:dyDescent="0.2">
      <c r="A194" s="158"/>
      <c r="B194" s="158"/>
      <c r="C194" s="158"/>
      <c r="D194" s="177"/>
      <c r="E194" s="177"/>
      <c r="F194" s="177"/>
      <c r="G194" s="177"/>
      <c r="H194" s="177"/>
      <c r="I194" s="177"/>
      <c r="J194" s="177"/>
      <c r="K194" s="158"/>
      <c r="L194" s="158"/>
      <c r="M194" s="158"/>
      <c r="N194" s="187"/>
    </row>
    <row r="195" spans="1:14" s="119" customFormat="1" ht="12.6" customHeight="1" x14ac:dyDescent="0.2">
      <c r="A195" s="158"/>
      <c r="B195" s="158"/>
      <c r="C195" s="158"/>
      <c r="D195" s="177"/>
      <c r="E195" s="177"/>
      <c r="F195" s="177"/>
      <c r="G195" s="177"/>
      <c r="H195" s="177"/>
      <c r="I195" s="177"/>
      <c r="J195" s="177"/>
      <c r="K195" s="158"/>
      <c r="L195" s="158"/>
      <c r="M195" s="158"/>
      <c r="N195" s="187"/>
    </row>
    <row r="196" spans="1:14" s="119" customFormat="1" ht="12.6" customHeight="1" x14ac:dyDescent="0.2">
      <c r="A196" s="158"/>
      <c r="B196" s="158"/>
      <c r="C196" s="158"/>
      <c r="D196" s="177"/>
      <c r="E196" s="177"/>
      <c r="F196" s="177"/>
      <c r="G196" s="177"/>
      <c r="H196" s="177"/>
      <c r="I196" s="177"/>
      <c r="J196" s="177"/>
      <c r="K196" s="158"/>
      <c r="L196" s="158"/>
      <c r="M196" s="158"/>
      <c r="N196" s="187"/>
    </row>
    <row r="197" spans="1:14" s="119" customFormat="1" ht="12.6" customHeight="1" x14ac:dyDescent="0.2">
      <c r="A197" s="158"/>
      <c r="B197" s="158"/>
      <c r="C197" s="158"/>
      <c r="D197" s="177"/>
      <c r="E197" s="177"/>
      <c r="F197" s="177"/>
      <c r="G197" s="177"/>
      <c r="H197" s="177"/>
      <c r="I197" s="177"/>
      <c r="J197" s="177"/>
      <c r="K197" s="158"/>
      <c r="L197" s="158"/>
      <c r="M197" s="158"/>
      <c r="N197" s="187"/>
    </row>
    <row r="198" spans="1:14" s="119" customFormat="1" ht="12.6" customHeight="1" x14ac:dyDescent="0.2">
      <c r="A198" s="158"/>
      <c r="B198" s="158"/>
      <c r="C198" s="158"/>
      <c r="D198" s="177"/>
      <c r="E198" s="177"/>
      <c r="F198" s="188"/>
      <c r="G198" s="177"/>
      <c r="H198" s="177"/>
      <c r="I198" s="177"/>
      <c r="J198" s="177"/>
      <c r="K198" s="158"/>
      <c r="L198" s="158"/>
      <c r="M198" s="158"/>
      <c r="N198" s="187"/>
    </row>
    <row r="199" spans="1:14" s="119" customFormat="1" ht="12.6" customHeight="1" x14ac:dyDescent="0.2">
      <c r="A199" s="158"/>
      <c r="B199" s="158"/>
      <c r="C199" s="158"/>
      <c r="D199" s="177"/>
      <c r="E199" s="177"/>
      <c r="F199" s="177"/>
      <c r="G199" s="177"/>
      <c r="H199" s="177"/>
      <c r="I199" s="177"/>
      <c r="J199" s="177"/>
      <c r="K199" s="158"/>
      <c r="L199" s="158"/>
      <c r="M199" s="158"/>
      <c r="N199" s="187"/>
    </row>
    <row r="200" spans="1:14" s="119" customFormat="1" ht="12.6" customHeight="1" x14ac:dyDescent="0.2">
      <c r="A200" s="158"/>
      <c r="B200" s="158"/>
      <c r="C200" s="158"/>
      <c r="D200" s="177"/>
      <c r="E200" s="177"/>
      <c r="F200" s="177"/>
      <c r="G200" s="177"/>
      <c r="H200" s="177"/>
      <c r="I200" s="177"/>
      <c r="J200" s="177"/>
      <c r="K200" s="158"/>
      <c r="L200" s="158"/>
      <c r="M200" s="158"/>
      <c r="N200" s="187"/>
    </row>
    <row r="201" spans="1:14" s="119" customFormat="1" ht="12.6" customHeight="1" x14ac:dyDescent="0.2">
      <c r="A201" s="158"/>
      <c r="B201" s="158"/>
      <c r="C201" s="158"/>
      <c r="D201" s="177"/>
      <c r="E201" s="177"/>
      <c r="F201" s="177"/>
      <c r="G201" s="177"/>
      <c r="H201" s="177"/>
      <c r="I201" s="177"/>
      <c r="J201" s="177"/>
      <c r="K201" s="158"/>
      <c r="L201" s="158"/>
      <c r="M201" s="158"/>
      <c r="N201" s="187"/>
    </row>
    <row r="202" spans="1:14" s="119" customFormat="1" ht="12.6" customHeight="1" x14ac:dyDescent="0.2">
      <c r="A202" s="158"/>
      <c r="B202" s="158"/>
      <c r="C202" s="158"/>
      <c r="D202" s="177"/>
      <c r="E202" s="177"/>
      <c r="F202" s="177"/>
      <c r="G202" s="177"/>
      <c r="H202" s="177"/>
      <c r="I202" s="177"/>
      <c r="J202" s="177"/>
      <c r="K202" s="158"/>
      <c r="L202" s="158"/>
      <c r="M202" s="158"/>
      <c r="N202" s="187"/>
    </row>
    <row r="203" spans="1:14" s="119" customFormat="1" ht="12.6" customHeight="1" x14ac:dyDescent="0.2">
      <c r="A203" s="158"/>
      <c r="B203" s="158"/>
      <c r="C203" s="158"/>
      <c r="D203" s="177"/>
      <c r="E203" s="177"/>
      <c r="F203" s="177"/>
      <c r="G203" s="177"/>
      <c r="H203" s="177"/>
      <c r="I203" s="177"/>
      <c r="J203" s="177"/>
      <c r="K203" s="158"/>
      <c r="L203" s="158"/>
      <c r="M203" s="158"/>
      <c r="N203" s="187"/>
    </row>
    <row r="204" spans="1:14" s="119" customFormat="1" ht="12.6" customHeight="1" x14ac:dyDescent="0.2">
      <c r="A204" s="158"/>
      <c r="B204" s="158"/>
      <c r="C204" s="158"/>
      <c r="D204" s="177"/>
      <c r="E204" s="177"/>
      <c r="F204" s="177"/>
      <c r="G204" s="177"/>
      <c r="H204" s="177"/>
      <c r="I204" s="177"/>
      <c r="J204" s="177"/>
      <c r="K204" s="158"/>
      <c r="L204" s="158"/>
      <c r="M204" s="158"/>
      <c r="N204" s="187"/>
    </row>
    <row r="205" spans="1:14" s="119" customFormat="1" ht="12.6" customHeight="1" x14ac:dyDescent="0.2">
      <c r="A205" s="158"/>
      <c r="B205" s="158"/>
      <c r="C205" s="158"/>
      <c r="D205" s="177"/>
      <c r="E205" s="177"/>
      <c r="F205" s="177"/>
      <c r="G205" s="177"/>
      <c r="H205" s="177"/>
      <c r="I205" s="177"/>
      <c r="J205" s="177"/>
      <c r="K205" s="158"/>
      <c r="L205" s="158"/>
      <c r="M205" s="158"/>
      <c r="N205" s="187"/>
    </row>
    <row r="206" spans="1:14" s="119" customFormat="1" ht="12.6" customHeight="1" x14ac:dyDescent="0.2">
      <c r="A206" s="158"/>
      <c r="B206" s="158"/>
      <c r="C206" s="158"/>
      <c r="D206" s="177"/>
      <c r="E206" s="177"/>
      <c r="F206" s="177"/>
      <c r="G206" s="177"/>
      <c r="H206" s="177"/>
      <c r="I206" s="177"/>
      <c r="J206" s="177"/>
      <c r="K206" s="158"/>
      <c r="L206" s="158"/>
      <c r="M206" s="158"/>
      <c r="N206" s="187"/>
    </row>
    <row r="207" spans="1:14" s="119" customFormat="1" ht="12.6" customHeight="1" x14ac:dyDescent="0.2">
      <c r="A207" s="158"/>
      <c r="B207" s="158"/>
      <c r="C207" s="158"/>
      <c r="D207" s="177"/>
      <c r="E207" s="177"/>
      <c r="F207" s="188"/>
      <c r="G207" s="177"/>
      <c r="H207" s="177"/>
      <c r="I207" s="177"/>
      <c r="J207" s="177"/>
      <c r="K207" s="158"/>
      <c r="L207" s="158"/>
      <c r="M207" s="158"/>
      <c r="N207" s="187"/>
    </row>
    <row r="208" spans="1:14" s="119" customFormat="1" ht="12.6" customHeight="1" x14ac:dyDescent="0.2">
      <c r="A208" s="158"/>
      <c r="B208" s="158"/>
      <c r="C208" s="158"/>
      <c r="D208" s="177"/>
      <c r="E208" s="177"/>
      <c r="F208" s="177"/>
      <c r="G208" s="177"/>
      <c r="H208" s="177"/>
      <c r="I208" s="177"/>
      <c r="J208" s="177"/>
      <c r="K208" s="158"/>
      <c r="L208" s="158"/>
      <c r="M208" s="158"/>
      <c r="N208" s="187"/>
    </row>
    <row r="209" spans="1:14" s="119" customFormat="1" ht="12.6" customHeight="1" x14ac:dyDescent="0.2">
      <c r="A209" s="158"/>
      <c r="B209" s="158"/>
      <c r="C209" s="158"/>
      <c r="D209" s="177"/>
      <c r="E209" s="177"/>
      <c r="F209" s="177"/>
      <c r="G209" s="177"/>
      <c r="H209" s="177"/>
      <c r="I209" s="177"/>
      <c r="J209" s="177"/>
      <c r="K209" s="158"/>
      <c r="L209" s="158"/>
      <c r="M209" s="158"/>
      <c r="N209" s="187"/>
    </row>
    <row r="210" spans="1:14" s="119" customFormat="1" ht="12.6" customHeight="1" x14ac:dyDescent="0.2">
      <c r="A210" s="158"/>
      <c r="B210" s="158"/>
      <c r="C210" s="158"/>
      <c r="D210" s="177"/>
      <c r="E210" s="177"/>
      <c r="F210" s="188"/>
      <c r="G210" s="177"/>
      <c r="H210" s="177"/>
      <c r="I210" s="177"/>
      <c r="J210" s="177"/>
      <c r="K210" s="158"/>
      <c r="L210" s="158"/>
      <c r="M210" s="158"/>
      <c r="N210" s="187"/>
    </row>
    <row r="211" spans="1:14" s="119" customFormat="1" ht="12.6" customHeight="1" x14ac:dyDescent="0.2">
      <c r="A211" s="158"/>
      <c r="B211" s="158"/>
      <c r="C211" s="158"/>
      <c r="D211" s="177"/>
      <c r="E211" s="177"/>
      <c r="F211" s="177"/>
      <c r="G211" s="177"/>
      <c r="H211" s="177"/>
      <c r="I211" s="177"/>
      <c r="J211" s="177"/>
      <c r="K211" s="158"/>
      <c r="L211" s="158"/>
      <c r="M211" s="158"/>
      <c r="N211" s="187"/>
    </row>
    <row r="212" spans="1:14" s="119" customFormat="1" ht="12.6" customHeight="1" x14ac:dyDescent="0.2">
      <c r="A212" s="158"/>
      <c r="B212" s="158"/>
      <c r="C212" s="158"/>
      <c r="D212" s="177"/>
      <c r="E212" s="177"/>
      <c r="F212" s="177"/>
      <c r="G212" s="177"/>
      <c r="H212" s="177"/>
      <c r="I212" s="177"/>
      <c r="J212" s="177"/>
      <c r="K212" s="158"/>
      <c r="L212" s="158"/>
      <c r="M212" s="158"/>
      <c r="N212" s="187"/>
    </row>
    <row r="213" spans="1:14" s="119" customFormat="1" ht="12.6" customHeight="1" x14ac:dyDescent="0.2">
      <c r="A213" s="158"/>
      <c r="B213" s="158"/>
      <c r="C213" s="158"/>
      <c r="D213" s="177"/>
      <c r="E213" s="177"/>
      <c r="F213" s="177"/>
      <c r="G213" s="177"/>
      <c r="H213" s="177"/>
      <c r="I213" s="177"/>
      <c r="J213" s="177"/>
      <c r="K213" s="158"/>
      <c r="L213" s="158"/>
      <c r="M213" s="158"/>
      <c r="N213" s="187"/>
    </row>
    <row r="214" spans="1:14" s="119" customFormat="1" ht="12.6" customHeight="1" x14ac:dyDescent="0.2">
      <c r="A214" s="158"/>
      <c r="B214" s="158"/>
      <c r="C214" s="158"/>
      <c r="D214" s="177"/>
      <c r="E214" s="177"/>
      <c r="F214" s="177"/>
      <c r="G214" s="177"/>
      <c r="H214" s="177"/>
      <c r="I214" s="177"/>
      <c r="J214" s="177"/>
      <c r="K214" s="158"/>
      <c r="L214" s="158"/>
      <c r="M214" s="158"/>
      <c r="N214" s="187"/>
    </row>
    <row r="215" spans="1:14" s="119" customFormat="1" ht="12.6" customHeight="1" x14ac:dyDescent="0.2">
      <c r="A215" s="158"/>
      <c r="B215" s="158"/>
      <c r="C215" s="158"/>
      <c r="D215" s="177"/>
      <c r="E215" s="177"/>
      <c r="F215" s="177"/>
      <c r="G215" s="177"/>
      <c r="H215" s="177"/>
      <c r="I215" s="177"/>
      <c r="J215" s="177"/>
      <c r="K215" s="158"/>
      <c r="L215" s="158"/>
      <c r="M215" s="158"/>
      <c r="N215" s="187"/>
    </row>
    <row r="216" spans="1:14" s="119" customFormat="1" ht="12.6" customHeight="1" x14ac:dyDescent="0.2">
      <c r="A216" s="158"/>
      <c r="B216" s="158"/>
      <c r="C216" s="158"/>
      <c r="D216" s="177"/>
      <c r="E216" s="177"/>
      <c r="F216" s="177"/>
      <c r="G216" s="177"/>
      <c r="H216" s="177"/>
      <c r="I216" s="177"/>
      <c r="J216" s="177"/>
      <c r="K216" s="158"/>
      <c r="L216" s="158"/>
      <c r="M216" s="158"/>
      <c r="N216" s="187"/>
    </row>
    <row r="217" spans="1:14" s="119" customFormat="1" ht="12.6" customHeight="1" x14ac:dyDescent="0.2">
      <c r="A217" s="158"/>
      <c r="B217" s="158"/>
      <c r="C217" s="158"/>
      <c r="D217" s="177"/>
      <c r="E217" s="177"/>
      <c r="F217" s="177"/>
      <c r="G217" s="177"/>
      <c r="H217" s="177"/>
      <c r="I217" s="177"/>
      <c r="J217" s="177"/>
      <c r="K217" s="158"/>
      <c r="L217" s="158"/>
      <c r="M217" s="158"/>
      <c r="N217" s="187"/>
    </row>
    <row r="218" spans="1:14" s="119" customFormat="1" ht="12.6" customHeight="1" x14ac:dyDescent="0.2">
      <c r="A218" s="158"/>
      <c r="B218" s="158"/>
      <c r="C218" s="158"/>
      <c r="D218" s="177"/>
      <c r="E218" s="177"/>
      <c r="F218" s="177"/>
      <c r="G218" s="177"/>
      <c r="H218" s="177"/>
      <c r="I218" s="177"/>
      <c r="J218" s="177"/>
      <c r="K218" s="158"/>
      <c r="L218" s="158"/>
      <c r="M218" s="158"/>
      <c r="N218" s="187"/>
    </row>
    <row r="219" spans="1:14" s="119" customFormat="1" ht="12.6" customHeight="1" x14ac:dyDescent="0.2">
      <c r="A219" s="158"/>
      <c r="B219" s="158"/>
      <c r="C219" s="158"/>
      <c r="D219" s="177"/>
      <c r="E219" s="177"/>
      <c r="F219" s="177"/>
      <c r="G219" s="177"/>
      <c r="H219" s="177"/>
      <c r="I219" s="177"/>
      <c r="J219" s="177"/>
      <c r="K219" s="158"/>
      <c r="L219" s="158"/>
      <c r="M219" s="158"/>
      <c r="N219" s="187"/>
    </row>
    <row r="220" spans="1:14" s="119" customFormat="1" ht="12.6" customHeight="1" x14ac:dyDescent="0.2">
      <c r="A220" s="158"/>
      <c r="B220" s="158"/>
      <c r="C220" s="158"/>
      <c r="D220" s="177"/>
      <c r="E220" s="177"/>
      <c r="F220" s="177"/>
      <c r="G220" s="177"/>
      <c r="H220" s="177"/>
      <c r="I220" s="177"/>
      <c r="J220" s="177"/>
      <c r="K220" s="158"/>
      <c r="L220" s="158"/>
      <c r="M220" s="158"/>
      <c r="N220" s="187"/>
    </row>
    <row r="221" spans="1:14" s="119" customFormat="1" ht="12.6" customHeight="1" x14ac:dyDescent="0.2">
      <c r="A221" s="158"/>
      <c r="B221" s="158"/>
      <c r="C221" s="158"/>
      <c r="D221" s="177"/>
      <c r="E221" s="177"/>
      <c r="F221" s="177"/>
      <c r="G221" s="177"/>
      <c r="H221" s="177"/>
      <c r="I221" s="177"/>
      <c r="J221" s="177"/>
      <c r="K221" s="158"/>
      <c r="L221" s="158"/>
      <c r="M221" s="158"/>
      <c r="N221" s="187"/>
    </row>
    <row r="222" spans="1:14" s="119" customFormat="1" ht="12.6" customHeight="1" x14ac:dyDescent="0.2">
      <c r="A222" s="158"/>
      <c r="B222" s="158"/>
      <c r="C222" s="158"/>
      <c r="D222" s="177"/>
      <c r="E222" s="177"/>
      <c r="F222" s="188"/>
      <c r="G222" s="177"/>
      <c r="H222" s="177"/>
      <c r="I222" s="177"/>
      <c r="J222" s="177"/>
      <c r="K222" s="158"/>
      <c r="L222" s="158"/>
      <c r="M222" s="158"/>
      <c r="N222" s="187"/>
    </row>
    <row r="223" spans="1:14" s="119" customFormat="1" ht="12.6" customHeight="1" x14ac:dyDescent="0.2">
      <c r="A223" s="158"/>
      <c r="B223" s="158"/>
      <c r="C223" s="158"/>
      <c r="D223" s="177"/>
      <c r="E223" s="177"/>
      <c r="F223" s="177"/>
      <c r="G223" s="177"/>
      <c r="H223" s="177"/>
      <c r="I223" s="177"/>
      <c r="J223" s="177"/>
      <c r="K223" s="158"/>
      <c r="L223" s="158"/>
      <c r="M223" s="158"/>
      <c r="N223" s="187"/>
    </row>
    <row r="224" spans="1:14" s="119" customFormat="1" ht="12.6" customHeight="1" x14ac:dyDescent="0.2">
      <c r="A224" s="158"/>
      <c r="B224" s="158"/>
      <c r="C224" s="158"/>
      <c r="D224" s="177"/>
      <c r="E224" s="177"/>
      <c r="F224" s="177"/>
      <c r="G224" s="177"/>
      <c r="H224" s="177"/>
      <c r="I224" s="177"/>
      <c r="J224" s="177"/>
      <c r="K224" s="158"/>
      <c r="L224" s="158"/>
      <c r="M224" s="158"/>
      <c r="N224" s="187"/>
    </row>
    <row r="225" spans="1:14" s="119" customFormat="1" ht="12.6" customHeight="1" x14ac:dyDescent="0.2">
      <c r="A225" s="158"/>
      <c r="B225" s="158"/>
      <c r="C225" s="158"/>
      <c r="D225" s="177"/>
      <c r="E225" s="177"/>
      <c r="F225" s="188"/>
      <c r="G225" s="177"/>
      <c r="H225" s="177"/>
      <c r="I225" s="177"/>
      <c r="J225" s="177"/>
      <c r="K225" s="158"/>
      <c r="L225" s="158"/>
      <c r="M225" s="158"/>
      <c r="N225" s="187"/>
    </row>
    <row r="226" spans="1:14" s="119" customFormat="1" ht="12.6" customHeight="1" x14ac:dyDescent="0.2">
      <c r="A226" s="158"/>
      <c r="B226" s="158"/>
      <c r="C226" s="158"/>
      <c r="D226" s="177"/>
      <c r="E226" s="177"/>
      <c r="F226" s="177"/>
      <c r="G226" s="177"/>
      <c r="H226" s="177"/>
      <c r="I226" s="177"/>
      <c r="J226" s="177"/>
      <c r="K226" s="158"/>
      <c r="L226" s="158"/>
      <c r="M226" s="158"/>
      <c r="N226" s="187"/>
    </row>
    <row r="227" spans="1:14" s="119" customFormat="1" ht="12.6" customHeight="1" x14ac:dyDescent="0.2">
      <c r="A227" s="158"/>
      <c r="B227" s="158"/>
      <c r="C227" s="158"/>
      <c r="D227" s="177"/>
      <c r="E227" s="177"/>
      <c r="F227" s="177"/>
      <c r="G227" s="177"/>
      <c r="H227" s="177"/>
      <c r="I227" s="177"/>
      <c r="J227" s="177"/>
      <c r="K227" s="158"/>
      <c r="L227" s="158"/>
      <c r="M227" s="158"/>
      <c r="N227" s="187"/>
    </row>
    <row r="228" spans="1:14" s="119" customFormat="1" ht="12.6" customHeight="1" x14ac:dyDescent="0.2">
      <c r="A228" s="158"/>
      <c r="B228" s="158"/>
      <c r="C228" s="158"/>
      <c r="D228" s="177"/>
      <c r="E228" s="177"/>
      <c r="F228" s="177"/>
      <c r="G228" s="177"/>
      <c r="H228" s="177"/>
      <c r="I228" s="177"/>
      <c r="J228" s="177"/>
      <c r="K228" s="158"/>
      <c r="L228" s="158"/>
      <c r="M228" s="158"/>
      <c r="N228" s="187"/>
    </row>
    <row r="229" spans="1:14" s="119" customFormat="1" ht="12.6" customHeight="1" x14ac:dyDescent="0.2">
      <c r="A229" s="158"/>
      <c r="B229" s="158"/>
      <c r="C229" s="158"/>
      <c r="D229" s="177"/>
      <c r="E229" s="177"/>
      <c r="F229" s="188"/>
      <c r="G229" s="177"/>
      <c r="H229" s="177"/>
      <c r="I229" s="177"/>
      <c r="J229" s="177"/>
      <c r="K229" s="158"/>
      <c r="L229" s="158"/>
      <c r="M229" s="158"/>
      <c r="N229" s="187"/>
    </row>
    <row r="230" spans="1:14" s="119" customFormat="1" ht="12.6" customHeight="1" x14ac:dyDescent="0.2">
      <c r="A230" s="158"/>
      <c r="B230" s="158"/>
      <c r="C230" s="158"/>
      <c r="D230" s="177"/>
      <c r="E230" s="177"/>
      <c r="F230" s="177"/>
      <c r="G230" s="177"/>
      <c r="H230" s="177"/>
      <c r="I230" s="177"/>
      <c r="J230" s="177"/>
      <c r="K230" s="158"/>
      <c r="L230" s="158"/>
      <c r="M230" s="158"/>
      <c r="N230" s="187"/>
    </row>
    <row r="231" spans="1:14" s="119" customFormat="1" ht="12.6" customHeight="1" x14ac:dyDescent="0.2">
      <c r="A231" s="158"/>
      <c r="B231" s="158"/>
      <c r="C231" s="158"/>
      <c r="D231" s="177"/>
      <c r="E231" s="177"/>
      <c r="F231" s="188"/>
      <c r="G231" s="177"/>
      <c r="H231" s="177"/>
      <c r="I231" s="177"/>
      <c r="J231" s="177"/>
      <c r="K231" s="158"/>
      <c r="L231" s="158"/>
      <c r="M231" s="158"/>
      <c r="N231" s="187"/>
    </row>
    <row r="232" spans="1:14" s="119" customFormat="1" ht="12.6" customHeight="1" x14ac:dyDescent="0.2">
      <c r="A232" s="158"/>
      <c r="B232" s="158"/>
      <c r="C232" s="158"/>
      <c r="D232" s="177"/>
      <c r="E232" s="177"/>
      <c r="F232" s="177"/>
      <c r="G232" s="177"/>
      <c r="H232" s="177"/>
      <c r="I232" s="177"/>
      <c r="J232" s="177"/>
      <c r="K232" s="158"/>
      <c r="L232" s="158"/>
      <c r="M232" s="158"/>
      <c r="N232" s="187"/>
    </row>
    <row r="233" spans="1:14" s="119" customFormat="1" ht="12.6" customHeight="1" x14ac:dyDescent="0.2">
      <c r="A233" s="158"/>
      <c r="B233" s="158"/>
      <c r="C233" s="158"/>
      <c r="D233" s="177"/>
      <c r="E233" s="177"/>
      <c r="F233" s="188"/>
      <c r="G233" s="177"/>
      <c r="H233" s="177"/>
      <c r="I233" s="177"/>
      <c r="J233" s="177"/>
      <c r="K233" s="158"/>
      <c r="L233" s="158"/>
      <c r="M233" s="158"/>
      <c r="N233" s="187"/>
    </row>
    <row r="234" spans="1:14" s="119" customFormat="1" ht="12.6" customHeight="1" x14ac:dyDescent="0.2">
      <c r="A234" s="158"/>
      <c r="B234" s="158"/>
      <c r="C234" s="158"/>
      <c r="D234" s="177"/>
      <c r="E234" s="177"/>
      <c r="F234" s="177"/>
      <c r="G234" s="177"/>
      <c r="H234" s="177"/>
      <c r="I234" s="177"/>
      <c r="J234" s="177"/>
      <c r="K234" s="158"/>
      <c r="L234" s="158"/>
      <c r="M234" s="158"/>
      <c r="N234" s="187"/>
    </row>
    <row r="235" spans="1:14" s="119" customFormat="1" ht="12.6" customHeight="1" x14ac:dyDescent="0.2">
      <c r="A235" s="158"/>
      <c r="B235" s="158"/>
      <c r="C235" s="158"/>
      <c r="D235" s="177"/>
      <c r="E235" s="177"/>
      <c r="F235" s="177"/>
      <c r="G235" s="177"/>
      <c r="H235" s="177"/>
      <c r="I235" s="177"/>
      <c r="J235" s="177"/>
      <c r="K235" s="158"/>
      <c r="L235" s="158"/>
      <c r="M235" s="158"/>
      <c r="N235" s="187"/>
    </row>
    <row r="236" spans="1:14" s="119" customFormat="1" ht="12.6" customHeight="1" x14ac:dyDescent="0.2">
      <c r="A236" s="158"/>
      <c r="B236" s="158"/>
      <c r="C236" s="158"/>
      <c r="D236" s="177"/>
      <c r="E236" s="177"/>
      <c r="F236" s="177"/>
      <c r="G236" s="177"/>
      <c r="H236" s="177"/>
      <c r="I236" s="177"/>
      <c r="J236" s="177"/>
      <c r="K236" s="158"/>
      <c r="L236" s="158"/>
      <c r="M236" s="158"/>
      <c r="N236" s="187"/>
    </row>
    <row r="237" spans="1:14" s="119" customFormat="1" ht="12.6" customHeight="1" x14ac:dyDescent="0.2">
      <c r="A237" s="158"/>
      <c r="B237" s="158"/>
      <c r="C237" s="158"/>
      <c r="D237" s="177"/>
      <c r="E237" s="177"/>
      <c r="F237" s="177"/>
      <c r="G237" s="177"/>
      <c r="H237" s="177"/>
      <c r="I237" s="177"/>
      <c r="J237" s="177"/>
      <c r="K237" s="158"/>
      <c r="L237" s="158"/>
      <c r="M237" s="158"/>
      <c r="N237" s="187"/>
    </row>
    <row r="238" spans="1:14" s="119" customFormat="1" ht="12.6" customHeight="1" x14ac:dyDescent="0.2">
      <c r="A238" s="158"/>
      <c r="B238" s="158"/>
      <c r="C238" s="158"/>
      <c r="D238" s="177"/>
      <c r="E238" s="177"/>
      <c r="F238" s="177"/>
      <c r="G238" s="177"/>
      <c r="H238" s="177"/>
      <c r="I238" s="177"/>
      <c r="J238" s="177"/>
      <c r="K238" s="158"/>
      <c r="L238" s="158"/>
      <c r="M238" s="158"/>
      <c r="N238" s="187"/>
    </row>
    <row r="239" spans="1:14" s="119" customFormat="1" ht="12.6" customHeight="1" x14ac:dyDescent="0.2">
      <c r="A239" s="158"/>
      <c r="B239" s="158"/>
      <c r="C239" s="158"/>
      <c r="D239" s="177"/>
      <c r="E239" s="177"/>
      <c r="F239" s="177"/>
      <c r="G239" s="177"/>
      <c r="H239" s="177"/>
      <c r="I239" s="177"/>
      <c r="J239" s="177"/>
      <c r="K239" s="158"/>
      <c r="L239" s="158"/>
      <c r="M239" s="158"/>
      <c r="N239" s="187"/>
    </row>
    <row r="240" spans="1:14" s="119" customFormat="1" ht="12.6" customHeight="1" x14ac:dyDescent="0.2">
      <c r="A240" s="158"/>
      <c r="B240" s="158"/>
      <c r="C240" s="158"/>
      <c r="D240" s="177"/>
      <c r="E240" s="177"/>
      <c r="F240" s="177"/>
      <c r="G240" s="177"/>
      <c r="H240" s="177"/>
      <c r="I240" s="177"/>
      <c r="J240" s="177"/>
      <c r="K240" s="158"/>
      <c r="L240" s="158"/>
      <c r="M240" s="158"/>
      <c r="N240" s="187"/>
    </row>
    <row r="241" spans="1:14" s="119" customFormat="1" ht="12.6" customHeight="1" x14ac:dyDescent="0.2">
      <c r="A241" s="158"/>
      <c r="B241" s="158"/>
      <c r="C241" s="158"/>
      <c r="D241" s="177"/>
      <c r="E241" s="177"/>
      <c r="F241" s="188"/>
      <c r="G241" s="177"/>
      <c r="H241" s="177"/>
      <c r="I241" s="177"/>
      <c r="J241" s="177"/>
      <c r="K241" s="158"/>
      <c r="L241" s="158"/>
      <c r="M241" s="158"/>
      <c r="N241" s="187"/>
    </row>
    <row r="242" spans="1:14" s="119" customFormat="1" ht="12.6" customHeight="1" x14ac:dyDescent="0.2">
      <c r="A242" s="158"/>
      <c r="B242" s="158"/>
      <c r="C242" s="158"/>
      <c r="D242" s="177"/>
      <c r="E242" s="177"/>
      <c r="F242" s="177"/>
      <c r="G242" s="177"/>
      <c r="H242" s="177"/>
      <c r="I242" s="177"/>
      <c r="J242" s="177"/>
      <c r="K242" s="158"/>
      <c r="L242" s="158"/>
      <c r="M242" s="158"/>
      <c r="N242" s="187"/>
    </row>
    <row r="243" spans="1:14" s="119" customFormat="1" ht="12.6" customHeight="1" x14ac:dyDescent="0.2">
      <c r="A243" s="158"/>
      <c r="B243" s="158"/>
      <c r="C243" s="158"/>
      <c r="D243" s="177"/>
      <c r="E243" s="177"/>
      <c r="F243" s="177"/>
      <c r="G243" s="177"/>
      <c r="H243" s="177"/>
      <c r="I243" s="177"/>
      <c r="J243" s="177"/>
      <c r="K243" s="158"/>
      <c r="L243" s="158"/>
      <c r="M243" s="158"/>
      <c r="N243" s="187"/>
    </row>
    <row r="244" spans="1:14" s="119" customFormat="1" ht="12.6" customHeight="1" x14ac:dyDescent="0.2">
      <c r="A244" s="158"/>
      <c r="B244" s="158"/>
      <c r="C244" s="158"/>
      <c r="D244" s="177"/>
      <c r="E244" s="177"/>
      <c r="F244" s="177"/>
      <c r="G244" s="177"/>
      <c r="H244" s="177"/>
      <c r="I244" s="177"/>
      <c r="J244" s="177"/>
      <c r="K244" s="158"/>
      <c r="L244" s="158"/>
      <c r="M244" s="158"/>
      <c r="N244" s="187"/>
    </row>
    <row r="245" spans="1:14" s="119" customFormat="1" ht="12.6" customHeight="1" x14ac:dyDescent="0.2">
      <c r="A245" s="158"/>
      <c r="B245" s="158"/>
      <c r="C245" s="158"/>
      <c r="D245" s="177"/>
      <c r="E245" s="177"/>
      <c r="F245" s="177"/>
      <c r="G245" s="177"/>
      <c r="H245" s="177"/>
      <c r="I245" s="177"/>
      <c r="J245" s="177"/>
      <c r="K245" s="158"/>
      <c r="L245" s="158"/>
      <c r="M245" s="158"/>
      <c r="N245" s="187"/>
    </row>
    <row r="246" spans="1:14" s="119" customFormat="1" ht="12.6" customHeight="1" x14ac:dyDescent="0.2">
      <c r="A246" s="158"/>
      <c r="B246" s="158"/>
      <c r="C246" s="158"/>
      <c r="D246" s="177"/>
      <c r="E246" s="177"/>
      <c r="F246" s="177"/>
      <c r="G246" s="177"/>
      <c r="H246" s="177"/>
      <c r="I246" s="177"/>
      <c r="J246" s="177"/>
      <c r="K246" s="158"/>
      <c r="L246" s="158"/>
      <c r="M246" s="158"/>
      <c r="N246" s="187"/>
    </row>
    <row r="247" spans="1:14" s="119" customFormat="1" ht="12.6" customHeight="1" x14ac:dyDescent="0.2">
      <c r="A247" s="158"/>
      <c r="B247" s="158"/>
      <c r="C247" s="158"/>
      <c r="D247" s="177"/>
      <c r="E247" s="177"/>
      <c r="F247" s="177"/>
      <c r="G247" s="177"/>
      <c r="H247" s="177"/>
      <c r="I247" s="177"/>
      <c r="J247" s="177"/>
      <c r="K247" s="158"/>
      <c r="L247" s="158"/>
      <c r="M247" s="158"/>
      <c r="N247" s="187"/>
    </row>
    <row r="248" spans="1:14" s="119" customFormat="1" ht="12.6" customHeight="1" x14ac:dyDescent="0.2">
      <c r="A248" s="158"/>
      <c r="B248" s="158"/>
      <c r="C248" s="158"/>
      <c r="D248" s="177"/>
      <c r="E248" s="177"/>
      <c r="F248" s="177"/>
      <c r="G248" s="177"/>
      <c r="H248" s="177"/>
      <c r="I248" s="177"/>
      <c r="J248" s="177"/>
      <c r="K248" s="158"/>
      <c r="L248" s="158"/>
      <c r="M248" s="158"/>
      <c r="N248" s="187"/>
    </row>
    <row r="249" spans="1:14" s="119" customFormat="1" ht="12.6" customHeight="1" x14ac:dyDescent="0.2">
      <c r="A249" s="158"/>
      <c r="B249" s="158"/>
      <c r="C249" s="158"/>
      <c r="D249" s="177"/>
      <c r="E249" s="177"/>
      <c r="F249" s="177"/>
      <c r="G249" s="177"/>
      <c r="H249" s="177"/>
      <c r="I249" s="177"/>
      <c r="J249" s="177"/>
      <c r="K249" s="158"/>
      <c r="L249" s="158"/>
      <c r="M249" s="158"/>
      <c r="N249" s="187"/>
    </row>
    <row r="250" spans="1:14" s="119" customFormat="1" ht="12.6" customHeight="1" x14ac:dyDescent="0.2">
      <c r="A250" s="158"/>
      <c r="B250" s="158"/>
      <c r="C250" s="158"/>
      <c r="D250" s="177"/>
      <c r="E250" s="177"/>
      <c r="F250" s="177"/>
      <c r="G250" s="177"/>
      <c r="H250" s="177"/>
      <c r="I250" s="177"/>
      <c r="J250" s="177"/>
      <c r="K250" s="158"/>
      <c r="L250" s="158"/>
      <c r="M250" s="158"/>
      <c r="N250" s="187"/>
    </row>
    <row r="251" spans="1:14" s="119" customFormat="1" ht="12.6" customHeight="1" x14ac:dyDescent="0.2">
      <c r="A251" s="158"/>
      <c r="B251" s="158"/>
      <c r="C251" s="158"/>
      <c r="D251" s="177"/>
      <c r="E251" s="177"/>
      <c r="F251" s="177"/>
      <c r="G251" s="177"/>
      <c r="H251" s="177"/>
      <c r="I251" s="177"/>
      <c r="J251" s="177"/>
      <c r="K251" s="158"/>
      <c r="L251" s="158"/>
      <c r="M251" s="158"/>
      <c r="N251" s="187"/>
    </row>
    <row r="252" spans="1:14" s="119" customFormat="1" ht="12.6" customHeight="1" x14ac:dyDescent="0.2">
      <c r="A252" s="158"/>
      <c r="B252" s="158"/>
      <c r="C252" s="158"/>
      <c r="D252" s="177"/>
      <c r="E252" s="177"/>
      <c r="F252" s="177"/>
      <c r="G252" s="177"/>
      <c r="H252" s="177"/>
      <c r="I252" s="177"/>
      <c r="J252" s="177"/>
      <c r="K252" s="158"/>
      <c r="L252" s="158"/>
      <c r="M252" s="158"/>
      <c r="N252" s="187"/>
    </row>
    <row r="253" spans="1:14" s="119" customFormat="1" ht="12.6" customHeight="1" x14ac:dyDescent="0.2">
      <c r="A253" s="158"/>
      <c r="B253" s="158"/>
      <c r="C253" s="158"/>
      <c r="D253" s="177"/>
      <c r="E253" s="177"/>
      <c r="F253" s="177"/>
      <c r="G253" s="177"/>
      <c r="H253" s="177"/>
      <c r="I253" s="177"/>
      <c r="J253" s="177"/>
      <c r="K253" s="158"/>
      <c r="L253" s="158"/>
      <c r="M253" s="158"/>
      <c r="N253" s="187"/>
    </row>
    <row r="254" spans="1:14" s="119" customFormat="1" ht="12.6" customHeight="1" x14ac:dyDescent="0.2">
      <c r="A254" s="158"/>
      <c r="B254" s="158"/>
      <c r="C254" s="158"/>
      <c r="D254" s="177"/>
      <c r="E254" s="177"/>
      <c r="F254" s="177"/>
      <c r="G254" s="177"/>
      <c r="H254" s="177"/>
      <c r="I254" s="177"/>
      <c r="J254" s="177"/>
      <c r="K254" s="158"/>
      <c r="L254" s="158"/>
      <c r="M254" s="158"/>
      <c r="N254" s="187"/>
    </row>
    <row r="255" spans="1:14" s="119" customFormat="1" ht="12.6" customHeight="1" x14ac:dyDescent="0.2">
      <c r="A255" s="158"/>
      <c r="B255" s="158"/>
      <c r="C255" s="158"/>
      <c r="D255" s="177"/>
      <c r="E255" s="177"/>
      <c r="F255" s="177"/>
      <c r="G255" s="177"/>
      <c r="H255" s="177"/>
      <c r="I255" s="177"/>
      <c r="J255" s="177"/>
      <c r="K255" s="158"/>
      <c r="L255" s="158"/>
      <c r="M255" s="158"/>
      <c r="N255" s="187"/>
    </row>
    <row r="256" spans="1:14" s="119" customFormat="1" ht="12.6" customHeight="1" x14ac:dyDescent="0.2">
      <c r="A256" s="158"/>
      <c r="B256" s="158"/>
      <c r="C256" s="158"/>
      <c r="D256" s="177"/>
      <c r="E256" s="177"/>
      <c r="F256" s="177"/>
      <c r="G256" s="177"/>
      <c r="H256" s="177"/>
      <c r="I256" s="177"/>
      <c r="J256" s="177"/>
      <c r="K256" s="158"/>
      <c r="L256" s="158"/>
      <c r="M256" s="158"/>
      <c r="N256" s="187"/>
    </row>
    <row r="257" spans="1:14" s="119" customFormat="1" ht="12.6" customHeight="1" x14ac:dyDescent="0.2">
      <c r="A257" s="158"/>
      <c r="B257" s="158"/>
      <c r="C257" s="158"/>
      <c r="D257" s="177"/>
      <c r="E257" s="177"/>
      <c r="F257" s="177"/>
      <c r="G257" s="177"/>
      <c r="H257" s="177"/>
      <c r="I257" s="177"/>
      <c r="J257" s="177"/>
      <c r="K257" s="158"/>
      <c r="L257" s="158"/>
      <c r="M257" s="158"/>
      <c r="N257" s="187"/>
    </row>
    <row r="258" spans="1:14" s="119" customFormat="1" ht="12.6" customHeight="1" x14ac:dyDescent="0.2">
      <c r="A258" s="158"/>
      <c r="B258" s="158"/>
      <c r="C258" s="158"/>
      <c r="D258" s="177"/>
      <c r="E258" s="177"/>
      <c r="F258" s="188"/>
      <c r="G258" s="177"/>
      <c r="H258" s="177"/>
      <c r="I258" s="177"/>
      <c r="J258" s="177"/>
      <c r="K258" s="158"/>
      <c r="L258" s="158"/>
      <c r="M258" s="158"/>
      <c r="N258" s="187"/>
    </row>
    <row r="259" spans="1:14" s="119" customFormat="1" ht="12.6" customHeight="1" x14ac:dyDescent="0.2">
      <c r="A259" s="158"/>
      <c r="B259" s="158"/>
      <c r="C259" s="158"/>
      <c r="D259" s="177"/>
      <c r="E259" s="177"/>
      <c r="F259" s="177"/>
      <c r="G259" s="177"/>
      <c r="H259" s="177"/>
      <c r="I259" s="177"/>
      <c r="J259" s="177"/>
      <c r="K259" s="158"/>
      <c r="L259" s="158"/>
      <c r="M259" s="158"/>
      <c r="N259" s="187"/>
    </row>
    <row r="260" spans="1:14" s="119" customFormat="1" ht="12.6" customHeight="1" x14ac:dyDescent="0.2">
      <c r="A260" s="158"/>
      <c r="B260" s="158"/>
      <c r="C260" s="158"/>
      <c r="D260" s="177"/>
      <c r="E260" s="177"/>
      <c r="F260" s="177"/>
      <c r="G260" s="177"/>
      <c r="H260" s="177"/>
      <c r="I260" s="177"/>
      <c r="J260" s="177"/>
      <c r="K260" s="158"/>
      <c r="L260" s="158"/>
      <c r="M260" s="158"/>
      <c r="N260" s="187"/>
    </row>
    <row r="261" spans="1:14" s="119" customFormat="1" ht="12.6" customHeight="1" x14ac:dyDescent="0.2">
      <c r="A261" s="158"/>
      <c r="B261" s="158"/>
      <c r="C261" s="158"/>
      <c r="D261" s="177"/>
      <c r="E261" s="177"/>
      <c r="F261" s="177"/>
      <c r="G261" s="177"/>
      <c r="H261" s="177"/>
      <c r="I261" s="177"/>
      <c r="J261" s="177"/>
      <c r="K261" s="158"/>
      <c r="L261" s="158"/>
      <c r="M261" s="158"/>
      <c r="N261" s="187"/>
    </row>
    <row r="262" spans="1:14" s="119" customFormat="1" ht="12.6" customHeight="1" x14ac:dyDescent="0.2">
      <c r="A262" s="158"/>
      <c r="B262" s="158"/>
      <c r="C262" s="158"/>
      <c r="D262" s="177"/>
      <c r="E262" s="177"/>
      <c r="F262" s="177"/>
      <c r="G262" s="177"/>
      <c r="H262" s="177"/>
      <c r="I262" s="177"/>
      <c r="J262" s="177"/>
      <c r="K262" s="158"/>
      <c r="L262" s="158"/>
      <c r="M262" s="158"/>
      <c r="N262" s="187"/>
    </row>
    <row r="263" spans="1:14" s="119" customFormat="1" ht="12.6" customHeight="1" x14ac:dyDescent="0.2">
      <c r="A263" s="158"/>
      <c r="B263" s="158"/>
      <c r="C263" s="158"/>
      <c r="D263" s="177"/>
      <c r="E263" s="177"/>
      <c r="F263" s="177"/>
      <c r="G263" s="177"/>
      <c r="H263" s="177"/>
      <c r="I263" s="177"/>
      <c r="J263" s="177"/>
      <c r="K263" s="158"/>
      <c r="L263" s="158"/>
      <c r="M263" s="158"/>
      <c r="N263" s="187"/>
    </row>
    <row r="264" spans="1:14" s="119" customFormat="1" ht="12.6" customHeight="1" x14ac:dyDescent="0.2">
      <c r="A264" s="158"/>
      <c r="B264" s="158"/>
      <c r="C264" s="158"/>
      <c r="D264" s="177"/>
      <c r="E264" s="177"/>
      <c r="F264" s="177"/>
      <c r="G264" s="177"/>
      <c r="H264" s="177"/>
      <c r="I264" s="177"/>
      <c r="J264" s="177"/>
      <c r="K264" s="158"/>
      <c r="L264" s="158"/>
      <c r="M264" s="158"/>
      <c r="N264" s="187"/>
    </row>
    <row r="265" spans="1:14" s="119" customFormat="1" ht="12.6" customHeight="1" x14ac:dyDescent="0.2">
      <c r="A265" s="158"/>
      <c r="B265" s="158"/>
      <c r="C265" s="158"/>
      <c r="D265" s="177"/>
      <c r="E265" s="177"/>
      <c r="F265" s="177"/>
      <c r="G265" s="177"/>
      <c r="H265" s="177"/>
      <c r="I265" s="177"/>
      <c r="J265" s="177"/>
      <c r="K265" s="158"/>
      <c r="L265" s="158"/>
      <c r="M265" s="158"/>
      <c r="N265" s="187"/>
    </row>
    <row r="266" spans="1:14" s="119" customFormat="1" ht="12.6" customHeight="1" x14ac:dyDescent="0.2">
      <c r="A266" s="158"/>
      <c r="B266" s="158"/>
      <c r="C266" s="158"/>
      <c r="D266" s="177"/>
      <c r="E266" s="177"/>
      <c r="F266" s="177"/>
      <c r="G266" s="177"/>
      <c r="H266" s="177"/>
      <c r="I266" s="177"/>
      <c r="J266" s="177"/>
      <c r="K266" s="158"/>
      <c r="L266" s="158"/>
      <c r="M266" s="158"/>
      <c r="N266" s="187"/>
    </row>
    <row r="267" spans="1:14" s="119" customFormat="1" ht="12.6" customHeight="1" x14ac:dyDescent="0.2">
      <c r="A267" s="158"/>
      <c r="B267" s="158"/>
      <c r="C267" s="158"/>
      <c r="D267" s="177"/>
      <c r="E267" s="177"/>
      <c r="F267" s="188"/>
      <c r="G267" s="177"/>
      <c r="H267" s="177"/>
      <c r="I267" s="177"/>
      <c r="J267" s="177"/>
      <c r="K267" s="158"/>
      <c r="L267" s="158"/>
      <c r="M267" s="158"/>
      <c r="N267" s="187"/>
    </row>
    <row r="268" spans="1:14" s="119" customFormat="1" ht="12.6" customHeight="1" x14ac:dyDescent="0.2">
      <c r="A268" s="158"/>
      <c r="B268" s="158"/>
      <c r="C268" s="158"/>
      <c r="D268" s="177"/>
      <c r="E268" s="177"/>
      <c r="F268" s="177"/>
      <c r="G268" s="177"/>
      <c r="H268" s="177"/>
      <c r="I268" s="177"/>
      <c r="J268" s="177"/>
      <c r="K268" s="158"/>
      <c r="L268" s="158"/>
      <c r="M268" s="158"/>
      <c r="N268" s="187"/>
    </row>
    <row r="269" spans="1:14" s="119" customFormat="1" ht="12.6" customHeight="1" x14ac:dyDescent="0.2">
      <c r="A269" s="158"/>
      <c r="B269" s="158"/>
      <c r="C269" s="158"/>
      <c r="D269" s="177"/>
      <c r="E269" s="177"/>
      <c r="F269" s="188"/>
      <c r="G269" s="177"/>
      <c r="H269" s="177"/>
      <c r="I269" s="177"/>
      <c r="J269" s="177"/>
      <c r="K269" s="158"/>
      <c r="L269" s="158"/>
      <c r="M269" s="158"/>
      <c r="N269" s="187"/>
    </row>
    <row r="270" spans="1:14" s="119" customFormat="1" ht="12.6" customHeight="1" x14ac:dyDescent="0.2">
      <c r="A270" s="158"/>
      <c r="B270" s="158"/>
      <c r="C270" s="158"/>
      <c r="D270" s="177"/>
      <c r="E270" s="177"/>
      <c r="F270" s="177"/>
      <c r="G270" s="177"/>
      <c r="H270" s="177"/>
      <c r="I270" s="177"/>
      <c r="J270" s="177"/>
      <c r="K270" s="158"/>
      <c r="L270" s="158"/>
      <c r="M270" s="158"/>
      <c r="N270" s="187"/>
    </row>
    <row r="271" spans="1:14" s="119" customFormat="1" ht="12.6" customHeight="1" x14ac:dyDescent="0.2">
      <c r="A271" s="158"/>
      <c r="B271" s="158"/>
      <c r="C271" s="158"/>
      <c r="D271" s="177"/>
      <c r="E271" s="177"/>
      <c r="F271" s="188"/>
      <c r="G271" s="177"/>
      <c r="H271" s="177"/>
      <c r="I271" s="177"/>
      <c r="J271" s="177"/>
      <c r="K271" s="158"/>
      <c r="L271" s="158"/>
      <c r="M271" s="158"/>
      <c r="N271" s="187"/>
    </row>
    <row r="272" spans="1:14" s="119" customFormat="1" ht="12.6" customHeight="1" x14ac:dyDescent="0.2">
      <c r="A272" s="158"/>
      <c r="B272" s="158"/>
      <c r="C272" s="158"/>
      <c r="D272" s="177"/>
      <c r="E272" s="177"/>
      <c r="F272" s="177"/>
      <c r="G272" s="177"/>
      <c r="H272" s="177"/>
      <c r="I272" s="177"/>
      <c r="J272" s="177"/>
      <c r="K272" s="158"/>
      <c r="L272" s="158"/>
      <c r="M272" s="158"/>
      <c r="N272" s="187"/>
    </row>
    <row r="273" spans="1:14" s="119" customFormat="1" ht="12.6" customHeight="1" x14ac:dyDescent="0.2">
      <c r="A273" s="158"/>
      <c r="B273" s="158"/>
      <c r="C273" s="158"/>
      <c r="D273" s="177"/>
      <c r="E273" s="177"/>
      <c r="F273" s="177"/>
      <c r="G273" s="177"/>
      <c r="H273" s="177"/>
      <c r="I273" s="177"/>
      <c r="J273" s="177"/>
      <c r="K273" s="158"/>
      <c r="L273" s="158"/>
      <c r="M273" s="158"/>
      <c r="N273" s="187"/>
    </row>
    <row r="274" spans="1:14" s="119" customFormat="1" ht="12.6" customHeight="1" x14ac:dyDescent="0.2">
      <c r="A274" s="158"/>
      <c r="B274" s="158"/>
      <c r="C274" s="158"/>
      <c r="D274" s="177"/>
      <c r="E274" s="177"/>
      <c r="F274" s="177"/>
      <c r="G274" s="177"/>
      <c r="H274" s="177"/>
      <c r="I274" s="177"/>
      <c r="J274" s="177"/>
      <c r="K274" s="158"/>
      <c r="L274" s="158"/>
      <c r="M274" s="158"/>
      <c r="N274" s="187"/>
    </row>
    <row r="275" spans="1:14" s="119" customFormat="1" ht="12.6" customHeight="1" x14ac:dyDescent="0.2">
      <c r="A275" s="158"/>
      <c r="B275" s="158"/>
      <c r="C275" s="158"/>
      <c r="D275" s="177"/>
      <c r="E275" s="177"/>
      <c r="F275" s="177"/>
      <c r="G275" s="177"/>
      <c r="H275" s="177"/>
      <c r="I275" s="177"/>
      <c r="J275" s="177"/>
      <c r="K275" s="158"/>
      <c r="L275" s="158"/>
      <c r="M275" s="158"/>
      <c r="N275" s="187"/>
    </row>
    <row r="276" spans="1:14" s="119" customFormat="1" ht="12.6" customHeight="1" x14ac:dyDescent="0.2">
      <c r="A276" s="158"/>
      <c r="B276" s="158"/>
      <c r="C276" s="158"/>
      <c r="D276" s="177"/>
      <c r="E276" s="177"/>
      <c r="F276" s="177"/>
      <c r="G276" s="177"/>
      <c r="H276" s="177"/>
      <c r="I276" s="177"/>
      <c r="J276" s="177"/>
      <c r="K276" s="158"/>
      <c r="L276" s="158"/>
      <c r="M276" s="158"/>
      <c r="N276" s="187"/>
    </row>
    <row r="277" spans="1:14" s="119" customFormat="1" ht="12.6" customHeight="1" x14ac:dyDescent="0.2">
      <c r="A277" s="158"/>
      <c r="B277" s="158"/>
      <c r="C277" s="158"/>
      <c r="D277" s="177"/>
      <c r="E277" s="177"/>
      <c r="F277" s="177"/>
      <c r="G277" s="177"/>
      <c r="H277" s="177"/>
      <c r="I277" s="177"/>
      <c r="J277" s="177"/>
      <c r="K277" s="158"/>
      <c r="L277" s="158"/>
      <c r="M277" s="158"/>
      <c r="N277" s="187"/>
    </row>
    <row r="278" spans="1:14" s="119" customFormat="1" ht="12.6" customHeight="1" x14ac:dyDescent="0.2">
      <c r="A278" s="158"/>
      <c r="B278" s="158"/>
      <c r="C278" s="158"/>
      <c r="D278" s="177"/>
      <c r="E278" s="177"/>
      <c r="F278" s="177"/>
      <c r="G278" s="177"/>
      <c r="H278" s="177"/>
      <c r="I278" s="177"/>
      <c r="J278" s="177"/>
      <c r="K278" s="158"/>
      <c r="L278" s="158"/>
      <c r="M278" s="158"/>
      <c r="N278" s="187"/>
    </row>
    <row r="279" spans="1:14" s="119" customFormat="1" ht="12.6" customHeight="1" x14ac:dyDescent="0.2">
      <c r="A279" s="158"/>
      <c r="B279" s="158"/>
      <c r="C279" s="158"/>
      <c r="D279" s="177"/>
      <c r="E279" s="177"/>
      <c r="F279" s="177"/>
      <c r="G279" s="177"/>
      <c r="H279" s="177"/>
      <c r="I279" s="177"/>
      <c r="J279" s="177"/>
      <c r="K279" s="158"/>
      <c r="L279" s="158"/>
      <c r="M279" s="158"/>
      <c r="N279" s="187"/>
    </row>
    <row r="280" spans="1:14" s="119" customFormat="1" ht="12.6" customHeight="1" x14ac:dyDescent="0.2">
      <c r="A280" s="158"/>
      <c r="B280" s="158"/>
      <c r="C280" s="158"/>
      <c r="D280" s="177"/>
      <c r="E280" s="177"/>
      <c r="F280" s="177"/>
      <c r="G280" s="177"/>
      <c r="H280" s="177"/>
      <c r="I280" s="177"/>
      <c r="J280" s="177"/>
      <c r="K280" s="158"/>
      <c r="L280" s="158"/>
      <c r="M280" s="158"/>
      <c r="N280" s="187"/>
    </row>
    <row r="281" spans="1:14" s="119" customFormat="1" ht="12.6" customHeight="1" x14ac:dyDescent="0.2">
      <c r="A281" s="158"/>
      <c r="B281" s="158"/>
      <c r="C281" s="158"/>
      <c r="D281" s="177"/>
      <c r="E281" s="177"/>
      <c r="F281" s="177"/>
      <c r="G281" s="177"/>
      <c r="H281" s="177"/>
      <c r="I281" s="177"/>
      <c r="J281" s="177"/>
      <c r="K281" s="158"/>
      <c r="L281" s="158"/>
      <c r="M281" s="158"/>
      <c r="N281" s="187"/>
    </row>
    <row r="282" spans="1:14" s="119" customFormat="1" ht="12.6" customHeight="1" x14ac:dyDescent="0.2">
      <c r="A282" s="158"/>
      <c r="B282" s="158"/>
      <c r="C282" s="158"/>
      <c r="D282" s="177"/>
      <c r="E282" s="177"/>
      <c r="F282" s="177"/>
      <c r="G282" s="177"/>
      <c r="H282" s="177"/>
      <c r="I282" s="177"/>
      <c r="J282" s="177"/>
      <c r="K282" s="158"/>
      <c r="L282" s="158"/>
      <c r="M282" s="158"/>
      <c r="N282" s="187"/>
    </row>
    <row r="283" spans="1:14" s="119" customFormat="1" ht="12.6" customHeight="1" x14ac:dyDescent="0.2">
      <c r="A283" s="158"/>
      <c r="B283" s="158"/>
      <c r="C283" s="158"/>
      <c r="D283" s="177"/>
      <c r="E283" s="177"/>
      <c r="F283" s="177"/>
      <c r="G283" s="177"/>
      <c r="H283" s="177"/>
      <c r="I283" s="177"/>
      <c r="J283" s="177"/>
      <c r="K283" s="158"/>
      <c r="L283" s="158"/>
      <c r="M283" s="158"/>
      <c r="N283" s="187"/>
    </row>
    <row r="284" spans="1:14" s="119" customFormat="1" ht="12.6" customHeight="1" x14ac:dyDescent="0.2">
      <c r="A284" s="158"/>
      <c r="B284" s="158"/>
      <c r="C284" s="158"/>
      <c r="D284" s="177"/>
      <c r="E284" s="177"/>
      <c r="F284" s="177"/>
      <c r="G284" s="177"/>
      <c r="H284" s="177"/>
      <c r="I284" s="177"/>
      <c r="J284" s="177"/>
      <c r="K284" s="158"/>
      <c r="L284" s="158"/>
      <c r="M284" s="158"/>
      <c r="N284" s="187"/>
    </row>
    <row r="285" spans="1:14" s="119" customFormat="1" ht="12.6" customHeight="1" x14ac:dyDescent="0.2">
      <c r="A285" s="158"/>
      <c r="B285" s="158"/>
      <c r="C285" s="158"/>
      <c r="D285" s="177"/>
      <c r="E285" s="177"/>
      <c r="F285" s="177"/>
      <c r="G285" s="177"/>
      <c r="H285" s="177"/>
      <c r="I285" s="177"/>
      <c r="J285" s="177"/>
      <c r="K285" s="158"/>
      <c r="L285" s="158"/>
      <c r="M285" s="158"/>
      <c r="N285" s="187"/>
    </row>
    <row r="286" spans="1:14" s="119" customFormat="1" ht="12.6" customHeight="1" x14ac:dyDescent="0.2">
      <c r="A286" s="158"/>
      <c r="B286" s="158"/>
      <c r="C286" s="158"/>
      <c r="D286" s="177"/>
      <c r="E286" s="177"/>
      <c r="F286" s="177"/>
      <c r="G286" s="177"/>
      <c r="H286" s="177"/>
      <c r="I286" s="177"/>
      <c r="J286" s="177"/>
      <c r="K286" s="158"/>
      <c r="L286" s="158"/>
      <c r="M286" s="158"/>
      <c r="N286" s="187"/>
    </row>
    <row r="287" spans="1:14" s="119" customFormat="1" ht="12.6" customHeight="1" x14ac:dyDescent="0.2">
      <c r="A287" s="158"/>
      <c r="B287" s="158"/>
      <c r="C287" s="158"/>
      <c r="D287" s="177"/>
      <c r="E287" s="177"/>
      <c r="F287" s="177"/>
      <c r="G287" s="177"/>
      <c r="H287" s="177"/>
      <c r="I287" s="177"/>
      <c r="J287" s="177"/>
      <c r="K287" s="158"/>
      <c r="L287" s="158"/>
      <c r="M287" s="158"/>
      <c r="N287" s="187"/>
    </row>
    <row r="288" spans="1:14" s="119" customFormat="1" ht="12.6" customHeight="1" x14ac:dyDescent="0.2">
      <c r="A288" s="158"/>
      <c r="B288" s="158"/>
      <c r="C288" s="158"/>
      <c r="D288" s="177"/>
      <c r="E288" s="177"/>
      <c r="F288" s="177"/>
      <c r="G288" s="177"/>
      <c r="H288" s="177"/>
      <c r="I288" s="177"/>
      <c r="J288" s="177"/>
      <c r="K288" s="158"/>
      <c r="L288" s="158"/>
      <c r="M288" s="158"/>
      <c r="N288" s="187"/>
    </row>
    <row r="289" spans="1:14" s="119" customFormat="1" ht="12.6" customHeight="1" x14ac:dyDescent="0.2">
      <c r="A289" s="158"/>
      <c r="B289" s="158"/>
      <c r="C289" s="158"/>
      <c r="D289" s="177"/>
      <c r="E289" s="177"/>
      <c r="F289" s="177"/>
      <c r="G289" s="177"/>
      <c r="H289" s="177"/>
      <c r="I289" s="177"/>
      <c r="J289" s="177"/>
      <c r="K289" s="158"/>
      <c r="L289" s="158"/>
      <c r="M289" s="158"/>
      <c r="N289" s="187"/>
    </row>
    <row r="290" spans="1:14" s="119" customFormat="1" ht="12.6" customHeight="1" x14ac:dyDescent="0.2">
      <c r="A290" s="158"/>
      <c r="B290" s="158"/>
      <c r="C290" s="158"/>
      <c r="D290" s="177"/>
      <c r="E290" s="177"/>
      <c r="F290" s="188"/>
      <c r="G290" s="177"/>
      <c r="H290" s="177"/>
      <c r="I290" s="177"/>
      <c r="J290" s="177"/>
      <c r="K290" s="158"/>
      <c r="L290" s="158"/>
      <c r="M290" s="158"/>
      <c r="N290" s="187"/>
    </row>
    <row r="291" spans="1:14" s="119" customFormat="1" ht="12.6" customHeight="1" x14ac:dyDescent="0.2">
      <c r="A291" s="158"/>
      <c r="B291" s="158"/>
      <c r="C291" s="158"/>
      <c r="D291" s="177"/>
      <c r="E291" s="177"/>
      <c r="F291" s="177"/>
      <c r="G291" s="177"/>
      <c r="H291" s="177"/>
      <c r="I291" s="177"/>
      <c r="J291" s="177"/>
      <c r="K291" s="158"/>
      <c r="L291" s="158"/>
      <c r="M291" s="158"/>
      <c r="N291" s="187"/>
    </row>
    <row r="292" spans="1:14" s="119" customFormat="1" ht="12.6" customHeight="1" x14ac:dyDescent="0.2">
      <c r="A292" s="158"/>
      <c r="B292" s="158"/>
      <c r="C292" s="158"/>
      <c r="D292" s="177"/>
      <c r="E292" s="177"/>
      <c r="F292" s="177"/>
      <c r="G292" s="177"/>
      <c r="H292" s="177"/>
      <c r="I292" s="177"/>
      <c r="J292" s="177"/>
      <c r="K292" s="158"/>
      <c r="L292" s="158"/>
      <c r="M292" s="158"/>
      <c r="N292" s="187"/>
    </row>
    <row r="293" spans="1:14" s="119" customFormat="1" ht="12.6" customHeight="1" x14ac:dyDescent="0.2">
      <c r="A293" s="158"/>
      <c r="B293" s="158"/>
      <c r="C293" s="158"/>
      <c r="D293" s="177"/>
      <c r="E293" s="177"/>
      <c r="F293" s="177"/>
      <c r="G293" s="177"/>
      <c r="H293" s="177"/>
      <c r="I293" s="177"/>
      <c r="J293" s="177"/>
      <c r="K293" s="158"/>
      <c r="L293" s="158"/>
      <c r="M293" s="158"/>
      <c r="N293" s="187"/>
    </row>
    <row r="294" spans="1:14" s="119" customFormat="1" ht="12.6" customHeight="1" x14ac:dyDescent="0.2">
      <c r="A294" s="158"/>
      <c r="B294" s="158"/>
      <c r="C294" s="158"/>
      <c r="D294" s="177"/>
      <c r="E294" s="177"/>
      <c r="F294" s="177"/>
      <c r="G294" s="177"/>
      <c r="H294" s="177"/>
      <c r="I294" s="177"/>
      <c r="J294" s="177"/>
      <c r="K294" s="158"/>
      <c r="L294" s="158"/>
      <c r="M294" s="158"/>
      <c r="N294" s="187"/>
    </row>
    <row r="295" spans="1:14" s="119" customFormat="1" ht="12.6" customHeight="1" x14ac:dyDescent="0.2">
      <c r="A295" s="158"/>
      <c r="B295" s="158"/>
      <c r="C295" s="158"/>
      <c r="D295" s="177"/>
      <c r="E295" s="177"/>
      <c r="F295" s="177"/>
      <c r="G295" s="177"/>
      <c r="H295" s="177"/>
      <c r="I295" s="177"/>
      <c r="J295" s="177"/>
      <c r="K295" s="158"/>
      <c r="L295" s="158"/>
      <c r="M295" s="158"/>
      <c r="N295" s="187"/>
    </row>
    <row r="296" spans="1:14" s="119" customFormat="1" ht="12.6" customHeight="1" x14ac:dyDescent="0.2">
      <c r="A296" s="158"/>
      <c r="B296" s="158"/>
      <c r="C296" s="158"/>
      <c r="D296" s="177"/>
      <c r="E296" s="177"/>
      <c r="F296" s="177"/>
      <c r="G296" s="177"/>
      <c r="H296" s="177"/>
      <c r="I296" s="177"/>
      <c r="J296" s="177"/>
      <c r="K296" s="158"/>
      <c r="L296" s="158"/>
      <c r="M296" s="158"/>
      <c r="N296" s="187"/>
    </row>
    <row r="297" spans="1:14" s="119" customFormat="1" ht="12.6" customHeight="1" x14ac:dyDescent="0.2">
      <c r="A297" s="158"/>
      <c r="B297" s="158"/>
      <c r="C297" s="158"/>
      <c r="D297" s="177"/>
      <c r="E297" s="177"/>
      <c r="F297" s="177"/>
      <c r="G297" s="177"/>
      <c r="H297" s="177"/>
      <c r="I297" s="177"/>
      <c r="J297" s="177"/>
      <c r="K297" s="158"/>
      <c r="L297" s="158"/>
      <c r="M297" s="158"/>
      <c r="N297" s="187"/>
    </row>
    <row r="298" spans="1:14" s="119" customFormat="1" ht="12.6" customHeight="1" x14ac:dyDescent="0.2">
      <c r="A298" s="158"/>
      <c r="B298" s="158"/>
      <c r="C298" s="158"/>
      <c r="D298" s="177"/>
      <c r="E298" s="177"/>
      <c r="F298" s="177"/>
      <c r="G298" s="177"/>
      <c r="H298" s="177"/>
      <c r="I298" s="177"/>
      <c r="J298" s="177"/>
      <c r="K298" s="158"/>
      <c r="L298" s="158"/>
      <c r="M298" s="158"/>
      <c r="N298" s="187"/>
    </row>
    <row r="299" spans="1:14" s="119" customFormat="1" ht="12.6" customHeight="1" x14ac:dyDescent="0.2">
      <c r="A299" s="158"/>
      <c r="B299" s="158"/>
      <c r="C299" s="158"/>
      <c r="D299" s="177"/>
      <c r="E299" s="177"/>
      <c r="F299" s="177"/>
      <c r="G299" s="177"/>
      <c r="H299" s="177"/>
      <c r="I299" s="177"/>
      <c r="J299" s="177"/>
      <c r="K299" s="158"/>
      <c r="L299" s="158"/>
      <c r="M299" s="158"/>
      <c r="N299" s="187"/>
    </row>
    <row r="300" spans="1:14" s="119" customFormat="1" ht="12.6" customHeight="1" x14ac:dyDescent="0.2">
      <c r="A300" s="158"/>
      <c r="B300" s="158"/>
      <c r="C300" s="158"/>
      <c r="D300" s="177"/>
      <c r="E300" s="177"/>
      <c r="F300" s="177"/>
      <c r="G300" s="177"/>
      <c r="H300" s="177"/>
      <c r="I300" s="177"/>
      <c r="J300" s="177"/>
      <c r="K300" s="158"/>
      <c r="L300" s="158"/>
      <c r="M300" s="158"/>
      <c r="N300" s="187"/>
    </row>
    <row r="301" spans="1:14" s="119" customFormat="1" ht="12.6" customHeight="1" x14ac:dyDescent="0.2">
      <c r="A301" s="158"/>
      <c r="B301" s="158"/>
      <c r="C301" s="158"/>
      <c r="D301" s="177"/>
      <c r="E301" s="177"/>
      <c r="F301" s="177"/>
      <c r="G301" s="177"/>
      <c r="H301" s="177"/>
      <c r="I301" s="177"/>
      <c r="J301" s="177"/>
      <c r="K301" s="158"/>
      <c r="L301" s="158"/>
      <c r="M301" s="158"/>
      <c r="N301" s="187"/>
    </row>
    <row r="302" spans="1:14" s="119" customFormat="1" ht="12.6" customHeight="1" x14ac:dyDescent="0.2">
      <c r="A302" s="158"/>
      <c r="B302" s="158"/>
      <c r="C302" s="158"/>
      <c r="D302" s="177"/>
      <c r="E302" s="177"/>
      <c r="F302" s="188"/>
      <c r="G302" s="177"/>
      <c r="H302" s="177"/>
      <c r="I302" s="177"/>
      <c r="J302" s="177"/>
      <c r="K302" s="158"/>
      <c r="L302" s="158"/>
      <c r="M302" s="158"/>
      <c r="N302" s="187"/>
    </row>
    <row r="303" spans="1:14" s="119" customFormat="1" ht="12.6" customHeight="1" x14ac:dyDescent="0.2">
      <c r="A303" s="158"/>
      <c r="B303" s="158"/>
      <c r="C303" s="158"/>
      <c r="D303" s="177"/>
      <c r="E303" s="177"/>
      <c r="F303" s="177"/>
      <c r="G303" s="177"/>
      <c r="H303" s="177"/>
      <c r="I303" s="177"/>
      <c r="J303" s="177"/>
      <c r="K303" s="158"/>
      <c r="L303" s="158"/>
      <c r="M303" s="158"/>
      <c r="N303" s="187"/>
    </row>
    <row r="304" spans="1:14" s="119" customFormat="1" ht="12.6" customHeight="1" x14ac:dyDescent="0.2">
      <c r="A304" s="158"/>
      <c r="B304" s="158"/>
      <c r="C304" s="158"/>
      <c r="D304" s="177"/>
      <c r="E304" s="177"/>
      <c r="F304" s="177"/>
      <c r="G304" s="177"/>
      <c r="H304" s="177"/>
      <c r="I304" s="177"/>
      <c r="J304" s="177"/>
      <c r="K304" s="158"/>
      <c r="L304" s="158"/>
      <c r="M304" s="158"/>
      <c r="N304" s="187"/>
    </row>
    <row r="305" spans="1:14" s="119" customFormat="1" ht="12.6" customHeight="1" x14ac:dyDescent="0.2">
      <c r="A305" s="158"/>
      <c r="B305" s="158"/>
      <c r="C305" s="158"/>
      <c r="D305" s="177"/>
      <c r="E305" s="177"/>
      <c r="F305" s="177"/>
      <c r="G305" s="177"/>
      <c r="H305" s="177"/>
      <c r="I305" s="177"/>
      <c r="J305" s="177"/>
      <c r="K305" s="158"/>
      <c r="L305" s="158"/>
      <c r="M305" s="158"/>
      <c r="N305" s="187"/>
    </row>
    <row r="306" spans="1:14" s="119" customFormat="1" ht="12.6" customHeight="1" x14ac:dyDescent="0.2">
      <c r="A306" s="158"/>
      <c r="B306" s="158"/>
      <c r="C306" s="158"/>
      <c r="D306" s="177"/>
      <c r="E306" s="177"/>
      <c r="F306" s="177"/>
      <c r="G306" s="177"/>
      <c r="H306" s="177"/>
      <c r="I306" s="177"/>
      <c r="J306" s="177"/>
      <c r="K306" s="158"/>
      <c r="L306" s="158"/>
      <c r="M306" s="158"/>
      <c r="N306" s="187"/>
    </row>
    <row r="307" spans="1:14" s="119" customFormat="1" ht="12.6" customHeight="1" x14ac:dyDescent="0.2">
      <c r="A307" s="158"/>
      <c r="B307" s="158"/>
      <c r="C307" s="158"/>
      <c r="D307" s="177"/>
      <c r="E307" s="177"/>
      <c r="F307" s="177"/>
      <c r="G307" s="177"/>
      <c r="H307" s="177"/>
      <c r="I307" s="177"/>
      <c r="J307" s="177"/>
      <c r="K307" s="158"/>
      <c r="L307" s="158"/>
      <c r="M307" s="158"/>
      <c r="N307" s="187"/>
    </row>
    <row r="308" spans="1:14" s="119" customFormat="1" ht="12.6" customHeight="1" x14ac:dyDescent="0.2">
      <c r="A308" s="158"/>
      <c r="B308" s="158"/>
      <c r="C308" s="158"/>
      <c r="D308" s="177"/>
      <c r="E308" s="177"/>
      <c r="F308" s="177"/>
      <c r="G308" s="177"/>
      <c r="H308" s="177"/>
      <c r="I308" s="177"/>
      <c r="J308" s="177"/>
      <c r="K308" s="158"/>
      <c r="L308" s="158"/>
      <c r="M308" s="158"/>
      <c r="N308" s="187"/>
    </row>
    <row r="309" spans="1:14" s="119" customFormat="1" ht="12.6" customHeight="1" x14ac:dyDescent="0.2">
      <c r="A309" s="158"/>
      <c r="B309" s="158"/>
      <c r="C309" s="158"/>
      <c r="D309" s="177"/>
      <c r="E309" s="177"/>
      <c r="F309" s="177"/>
      <c r="G309" s="177"/>
      <c r="H309" s="177"/>
      <c r="I309" s="177"/>
      <c r="J309" s="177"/>
      <c r="K309" s="158"/>
      <c r="L309" s="158"/>
      <c r="M309" s="158"/>
      <c r="N309" s="187"/>
    </row>
    <row r="310" spans="1:14" s="119" customFormat="1" ht="12.6" customHeight="1" x14ac:dyDescent="0.2">
      <c r="A310" s="158"/>
      <c r="B310" s="158"/>
      <c r="C310" s="158"/>
      <c r="D310" s="177"/>
      <c r="E310" s="177"/>
      <c r="F310" s="188"/>
      <c r="G310" s="177"/>
      <c r="H310" s="177"/>
      <c r="I310" s="177"/>
      <c r="J310" s="177"/>
      <c r="K310" s="158"/>
      <c r="L310" s="158"/>
      <c r="M310" s="158"/>
      <c r="N310" s="187"/>
    </row>
    <row r="311" spans="1:14" s="119" customFormat="1" ht="12.6" customHeight="1" x14ac:dyDescent="0.2">
      <c r="A311" s="158"/>
      <c r="B311" s="158"/>
      <c r="C311" s="158"/>
      <c r="D311" s="177"/>
      <c r="E311" s="177"/>
      <c r="F311" s="188"/>
      <c r="G311" s="177"/>
      <c r="H311" s="177"/>
      <c r="I311" s="177"/>
      <c r="J311" s="177"/>
      <c r="K311" s="158"/>
      <c r="L311" s="158"/>
      <c r="M311" s="158"/>
      <c r="N311" s="187"/>
    </row>
    <row r="312" spans="1:14" s="119" customFormat="1" ht="12.6" customHeight="1" x14ac:dyDescent="0.2">
      <c r="A312" s="158"/>
      <c r="B312" s="158"/>
      <c r="C312" s="158"/>
      <c r="D312" s="177"/>
      <c r="E312" s="177"/>
      <c r="F312" s="177"/>
      <c r="G312" s="177"/>
      <c r="H312" s="177"/>
      <c r="I312" s="177"/>
      <c r="J312" s="177"/>
      <c r="K312" s="158"/>
      <c r="L312" s="158"/>
      <c r="M312" s="158"/>
      <c r="N312" s="187"/>
    </row>
    <row r="313" spans="1:14" s="119" customFormat="1" ht="12.6" customHeight="1" x14ac:dyDescent="0.2">
      <c r="A313" s="158"/>
      <c r="B313" s="158"/>
      <c r="C313" s="158"/>
      <c r="D313" s="177"/>
      <c r="E313" s="177"/>
      <c r="F313" s="188"/>
      <c r="G313" s="177"/>
      <c r="H313" s="177"/>
      <c r="I313" s="177"/>
      <c r="J313" s="177"/>
      <c r="K313" s="158"/>
      <c r="L313" s="158"/>
      <c r="M313" s="158"/>
      <c r="N313" s="187"/>
    </row>
    <row r="314" spans="1:14" s="119" customFormat="1" ht="12.6" customHeight="1" x14ac:dyDescent="0.2">
      <c r="A314" s="158"/>
      <c r="B314" s="158"/>
      <c r="C314" s="158"/>
      <c r="D314" s="177"/>
      <c r="E314" s="177"/>
      <c r="F314" s="177"/>
      <c r="G314" s="177"/>
      <c r="H314" s="177"/>
      <c r="I314" s="177"/>
      <c r="J314" s="177"/>
      <c r="K314" s="158"/>
      <c r="L314" s="158"/>
      <c r="M314" s="158"/>
      <c r="N314" s="187"/>
    </row>
    <row r="315" spans="1:14" s="119" customFormat="1" ht="12.6" customHeight="1" x14ac:dyDescent="0.2">
      <c r="A315" s="158"/>
      <c r="B315" s="158"/>
      <c r="C315" s="158"/>
      <c r="D315" s="177"/>
      <c r="E315" s="177"/>
      <c r="F315" s="177"/>
      <c r="G315" s="177"/>
      <c r="H315" s="177"/>
      <c r="I315" s="177"/>
      <c r="J315" s="177"/>
      <c r="K315" s="158"/>
      <c r="L315" s="158"/>
      <c r="M315" s="158"/>
      <c r="N315" s="187"/>
    </row>
    <row r="316" spans="1:14" s="119" customFormat="1" ht="12.6" customHeight="1" x14ac:dyDescent="0.2">
      <c r="A316" s="158"/>
      <c r="B316" s="158"/>
      <c r="C316" s="158"/>
      <c r="D316" s="177"/>
      <c r="E316" s="177"/>
      <c r="F316" s="177"/>
      <c r="G316" s="177"/>
      <c r="H316" s="177"/>
      <c r="I316" s="177"/>
      <c r="J316" s="177"/>
      <c r="K316" s="158"/>
      <c r="L316" s="158"/>
      <c r="M316" s="158"/>
      <c r="N316" s="187"/>
    </row>
    <row r="317" spans="1:14" s="119" customFormat="1" ht="12.6" customHeight="1" x14ac:dyDescent="0.2">
      <c r="A317" s="158"/>
      <c r="B317" s="158"/>
      <c r="C317" s="158"/>
      <c r="D317" s="177"/>
      <c r="E317" s="177"/>
      <c r="F317" s="188"/>
      <c r="G317" s="177"/>
      <c r="H317" s="177"/>
      <c r="I317" s="177"/>
      <c r="J317" s="177"/>
      <c r="K317" s="158"/>
      <c r="L317" s="158"/>
      <c r="M317" s="158"/>
      <c r="N317" s="187"/>
    </row>
    <row r="318" spans="1:14" s="119" customFormat="1" ht="12.6" customHeight="1" x14ac:dyDescent="0.2">
      <c r="A318" s="158"/>
      <c r="B318" s="158"/>
      <c r="C318" s="158"/>
      <c r="D318" s="177"/>
      <c r="E318" s="177"/>
      <c r="F318" s="177"/>
      <c r="G318" s="177"/>
      <c r="H318" s="177"/>
      <c r="I318" s="177"/>
      <c r="J318" s="177"/>
      <c r="K318" s="158"/>
      <c r="L318" s="158"/>
      <c r="M318" s="158"/>
      <c r="N318" s="187"/>
    </row>
    <row r="319" spans="1:14" s="119" customFormat="1" ht="12.6" customHeight="1" x14ac:dyDescent="0.2">
      <c r="A319" s="158"/>
      <c r="B319" s="158"/>
      <c r="C319" s="158"/>
      <c r="D319" s="177"/>
      <c r="E319" s="177"/>
      <c r="F319" s="177"/>
      <c r="G319" s="177"/>
      <c r="H319" s="177"/>
      <c r="I319" s="177"/>
      <c r="J319" s="177"/>
      <c r="K319" s="158"/>
      <c r="L319" s="158"/>
      <c r="M319" s="158"/>
      <c r="N319" s="187"/>
    </row>
    <row r="320" spans="1:14" s="119" customFormat="1" ht="12.6" customHeight="1" x14ac:dyDescent="0.2">
      <c r="A320" s="158"/>
      <c r="B320" s="158"/>
      <c r="C320" s="158"/>
      <c r="D320" s="177"/>
      <c r="E320" s="177"/>
      <c r="F320" s="177"/>
      <c r="G320" s="177"/>
      <c r="H320" s="177"/>
      <c r="I320" s="177"/>
      <c r="J320" s="177"/>
      <c r="K320" s="158"/>
      <c r="L320" s="158"/>
      <c r="M320" s="158"/>
      <c r="N320" s="187"/>
    </row>
    <row r="321" spans="1:14" s="119" customFormat="1" ht="12.6" customHeight="1" x14ac:dyDescent="0.2">
      <c r="A321" s="158"/>
      <c r="B321" s="158"/>
      <c r="C321" s="158"/>
      <c r="D321" s="177"/>
      <c r="E321" s="177"/>
      <c r="F321" s="188"/>
      <c r="G321" s="177"/>
      <c r="H321" s="177"/>
      <c r="I321" s="177"/>
      <c r="J321" s="177"/>
      <c r="K321" s="158"/>
      <c r="L321" s="158"/>
      <c r="M321" s="158"/>
      <c r="N321" s="187"/>
    </row>
    <row r="322" spans="1:14" s="119" customFormat="1" ht="12.6" customHeight="1" x14ac:dyDescent="0.2">
      <c r="A322" s="158"/>
      <c r="B322" s="158"/>
      <c r="C322" s="158"/>
      <c r="D322" s="177"/>
      <c r="E322" s="177"/>
      <c r="F322" s="177"/>
      <c r="G322" s="177"/>
      <c r="H322" s="177"/>
      <c r="I322" s="177"/>
      <c r="J322" s="177"/>
      <c r="K322" s="158"/>
      <c r="L322" s="158"/>
      <c r="M322" s="158"/>
      <c r="N322" s="187"/>
    </row>
    <row r="323" spans="1:14" s="119" customFormat="1" ht="12.6" customHeight="1" x14ac:dyDescent="0.2">
      <c r="A323" s="158"/>
      <c r="B323" s="158"/>
      <c r="C323" s="158"/>
      <c r="D323" s="177"/>
      <c r="E323" s="177"/>
      <c r="F323" s="177"/>
      <c r="G323" s="177"/>
      <c r="H323" s="177"/>
      <c r="I323" s="177"/>
      <c r="J323" s="177"/>
      <c r="K323" s="158"/>
      <c r="L323" s="158"/>
      <c r="M323" s="158"/>
      <c r="N323" s="187"/>
    </row>
    <row r="324" spans="1:14" s="119" customFormat="1" ht="12.6" customHeight="1" x14ac:dyDescent="0.2">
      <c r="A324" s="158"/>
      <c r="B324" s="158"/>
      <c r="C324" s="158"/>
      <c r="D324" s="177"/>
      <c r="E324" s="177"/>
      <c r="F324" s="177"/>
      <c r="G324" s="177"/>
      <c r="H324" s="177"/>
      <c r="I324" s="177"/>
      <c r="J324" s="177"/>
      <c r="K324" s="158"/>
      <c r="L324" s="158"/>
      <c r="M324" s="158"/>
      <c r="N324" s="187"/>
    </row>
    <row r="325" spans="1:14" s="119" customFormat="1" ht="12.6" customHeight="1" x14ac:dyDescent="0.2">
      <c r="A325" s="158"/>
      <c r="B325" s="158"/>
      <c r="C325" s="158"/>
      <c r="D325" s="177"/>
      <c r="E325" s="177"/>
      <c r="F325" s="177"/>
      <c r="G325" s="177"/>
      <c r="H325" s="177"/>
      <c r="I325" s="177"/>
      <c r="J325" s="177"/>
      <c r="K325" s="158"/>
      <c r="L325" s="158"/>
      <c r="M325" s="158"/>
      <c r="N325" s="187"/>
    </row>
    <row r="326" spans="1:14" s="119" customFormat="1" ht="12.6" customHeight="1" x14ac:dyDescent="0.2">
      <c r="A326" s="158"/>
      <c r="B326" s="158"/>
      <c r="C326" s="158"/>
      <c r="D326" s="177"/>
      <c r="E326" s="177"/>
      <c r="F326" s="177"/>
      <c r="G326" s="177"/>
      <c r="H326" s="177"/>
      <c r="I326" s="177"/>
      <c r="J326" s="177"/>
      <c r="K326" s="158"/>
      <c r="L326" s="158"/>
      <c r="M326" s="158"/>
      <c r="N326" s="187"/>
    </row>
    <row r="327" spans="1:14" s="119" customFormat="1" ht="12.6" customHeight="1" x14ac:dyDescent="0.2">
      <c r="A327" s="158"/>
      <c r="B327" s="158"/>
      <c r="C327" s="158"/>
      <c r="D327" s="177"/>
      <c r="E327" s="177"/>
      <c r="F327" s="188"/>
      <c r="G327" s="177"/>
      <c r="H327" s="177"/>
      <c r="I327" s="177"/>
      <c r="J327" s="177"/>
      <c r="K327" s="158"/>
      <c r="L327" s="158"/>
      <c r="M327" s="158"/>
      <c r="N327" s="187"/>
    </row>
    <row r="328" spans="1:14" s="119" customFormat="1" ht="12.6" customHeight="1" x14ac:dyDescent="0.2">
      <c r="A328" s="158"/>
      <c r="B328" s="158"/>
      <c r="C328" s="158"/>
      <c r="D328" s="177"/>
      <c r="E328" s="177"/>
      <c r="F328" s="188"/>
      <c r="G328" s="177"/>
      <c r="H328" s="177"/>
      <c r="I328" s="177"/>
      <c r="J328" s="177"/>
      <c r="K328" s="158"/>
      <c r="L328" s="158"/>
      <c r="M328" s="158"/>
      <c r="N328" s="187"/>
    </row>
    <row r="329" spans="1:14" s="119" customFormat="1" ht="12.6" customHeight="1" x14ac:dyDescent="0.2">
      <c r="A329" s="158"/>
      <c r="B329" s="158"/>
      <c r="C329" s="158"/>
      <c r="D329" s="177"/>
      <c r="E329" s="177"/>
      <c r="F329" s="177"/>
      <c r="G329" s="177"/>
      <c r="H329" s="177"/>
      <c r="I329" s="177"/>
      <c r="J329" s="177"/>
      <c r="K329" s="158"/>
      <c r="L329" s="158"/>
      <c r="M329" s="158"/>
      <c r="N329" s="187"/>
    </row>
    <row r="330" spans="1:14" s="119" customFormat="1" ht="12.6" customHeight="1" x14ac:dyDescent="0.2">
      <c r="A330" s="158"/>
      <c r="B330" s="158"/>
      <c r="C330" s="158"/>
      <c r="D330" s="177"/>
      <c r="E330" s="177"/>
      <c r="F330" s="177"/>
      <c r="G330" s="177"/>
      <c r="H330" s="177"/>
      <c r="I330" s="177"/>
      <c r="J330" s="177"/>
      <c r="K330" s="158"/>
      <c r="L330" s="158"/>
      <c r="M330" s="158"/>
      <c r="N330" s="187"/>
    </row>
    <row r="331" spans="1:14" s="119" customFormat="1" ht="12.6" customHeight="1" x14ac:dyDescent="0.2">
      <c r="A331" s="158"/>
      <c r="B331" s="158"/>
      <c r="C331" s="158"/>
      <c r="D331" s="177"/>
      <c r="E331" s="177"/>
      <c r="F331" s="188"/>
      <c r="G331" s="177"/>
      <c r="H331" s="177"/>
      <c r="I331" s="177"/>
      <c r="J331" s="177"/>
      <c r="K331" s="158"/>
      <c r="L331" s="158"/>
      <c r="M331" s="158"/>
      <c r="N331" s="187"/>
    </row>
    <row r="332" spans="1:14" s="119" customFormat="1" ht="12.6" customHeight="1" x14ac:dyDescent="0.2">
      <c r="A332" s="158"/>
      <c r="B332" s="158"/>
      <c r="C332" s="158"/>
      <c r="D332" s="177"/>
      <c r="E332" s="177"/>
      <c r="F332" s="177"/>
      <c r="G332" s="177"/>
      <c r="H332" s="177"/>
      <c r="I332" s="177"/>
      <c r="J332" s="177"/>
      <c r="K332" s="158"/>
      <c r="L332" s="158"/>
      <c r="M332" s="158"/>
      <c r="N332" s="187"/>
    </row>
    <row r="333" spans="1:14" s="119" customFormat="1" ht="12.6" customHeight="1" x14ac:dyDescent="0.2">
      <c r="A333" s="158"/>
      <c r="B333" s="158"/>
      <c r="C333" s="158"/>
      <c r="D333" s="177"/>
      <c r="E333" s="177"/>
      <c r="F333" s="177"/>
      <c r="G333" s="177"/>
      <c r="H333" s="177"/>
      <c r="I333" s="177"/>
      <c r="J333" s="177"/>
      <c r="K333" s="158"/>
      <c r="L333" s="158"/>
      <c r="M333" s="158"/>
      <c r="N333" s="187"/>
    </row>
    <row r="334" spans="1:14" s="119" customFormat="1" ht="12.6" customHeight="1" x14ac:dyDescent="0.2">
      <c r="A334" s="158"/>
      <c r="B334" s="158"/>
      <c r="C334" s="158"/>
      <c r="D334" s="177"/>
      <c r="E334" s="177"/>
      <c r="F334" s="177"/>
      <c r="G334" s="177"/>
      <c r="H334" s="177"/>
      <c r="I334" s="177"/>
      <c r="J334" s="177"/>
      <c r="K334" s="158"/>
      <c r="L334" s="158"/>
      <c r="M334" s="158"/>
      <c r="N334" s="187"/>
    </row>
    <row r="335" spans="1:14" s="119" customFormat="1" ht="12.6" customHeight="1" x14ac:dyDescent="0.2">
      <c r="A335" s="158"/>
      <c r="B335" s="158"/>
      <c r="C335" s="158"/>
      <c r="D335" s="177"/>
      <c r="E335" s="177"/>
      <c r="F335" s="177"/>
      <c r="G335" s="177"/>
      <c r="H335" s="177"/>
      <c r="I335" s="177"/>
      <c r="J335" s="177"/>
      <c r="K335" s="158"/>
      <c r="L335" s="158"/>
      <c r="M335" s="158"/>
      <c r="N335" s="187"/>
    </row>
    <row r="336" spans="1:14" s="119" customFormat="1" ht="12.6" customHeight="1" x14ac:dyDescent="0.2">
      <c r="A336" s="158"/>
      <c r="B336" s="158"/>
      <c r="C336" s="158"/>
      <c r="D336" s="177"/>
      <c r="E336" s="177"/>
      <c r="F336" s="177"/>
      <c r="G336" s="177"/>
      <c r="H336" s="177"/>
      <c r="I336" s="177"/>
      <c r="J336" s="177"/>
      <c r="K336" s="158"/>
      <c r="L336" s="158"/>
      <c r="M336" s="158"/>
      <c r="N336" s="187"/>
    </row>
    <row r="337" spans="1:14" s="119" customFormat="1" ht="12.6" customHeight="1" x14ac:dyDescent="0.2">
      <c r="A337" s="158"/>
      <c r="B337" s="158"/>
      <c r="C337" s="158"/>
      <c r="D337" s="177"/>
      <c r="E337" s="177"/>
      <c r="F337" s="177"/>
      <c r="G337" s="177"/>
      <c r="H337" s="177"/>
      <c r="I337" s="177"/>
      <c r="J337" s="177"/>
      <c r="K337" s="158"/>
      <c r="L337" s="158"/>
      <c r="M337" s="158"/>
      <c r="N337" s="187"/>
    </row>
    <row r="338" spans="1:14" s="119" customFormat="1" ht="12.6" customHeight="1" x14ac:dyDescent="0.2">
      <c r="A338" s="158"/>
      <c r="B338" s="158"/>
      <c r="C338" s="158"/>
      <c r="D338" s="177"/>
      <c r="E338" s="177"/>
      <c r="F338" s="177"/>
      <c r="G338" s="177"/>
      <c r="H338" s="177"/>
      <c r="I338" s="177"/>
      <c r="J338" s="177"/>
      <c r="K338" s="158"/>
      <c r="L338" s="158"/>
      <c r="M338" s="158"/>
      <c r="N338" s="187"/>
    </row>
    <row r="339" spans="1:14" s="119" customFormat="1" ht="12.6" customHeight="1" x14ac:dyDescent="0.2">
      <c r="A339" s="158"/>
      <c r="B339" s="158"/>
      <c r="C339" s="158"/>
      <c r="D339" s="177"/>
      <c r="E339" s="177"/>
      <c r="F339" s="177"/>
      <c r="G339" s="177"/>
      <c r="H339" s="177"/>
      <c r="I339" s="177"/>
      <c r="J339" s="177"/>
      <c r="K339" s="158"/>
      <c r="L339" s="158"/>
      <c r="M339" s="158"/>
      <c r="N339" s="187"/>
    </row>
    <row r="340" spans="1:14" s="119" customFormat="1" ht="12.6" customHeight="1" x14ac:dyDescent="0.2">
      <c r="A340" s="158"/>
      <c r="B340" s="158"/>
      <c r="C340" s="158"/>
      <c r="D340" s="177"/>
      <c r="E340" s="177"/>
      <c r="F340" s="177"/>
      <c r="G340" s="177"/>
      <c r="H340" s="177"/>
      <c r="I340" s="177"/>
      <c r="J340" s="177"/>
      <c r="K340" s="158"/>
      <c r="L340" s="158"/>
      <c r="M340" s="158"/>
      <c r="N340" s="187"/>
    </row>
    <row r="341" spans="1:14" s="119" customFormat="1" ht="12.6" customHeight="1" x14ac:dyDescent="0.2">
      <c r="A341" s="158"/>
      <c r="B341" s="158"/>
      <c r="C341" s="158"/>
      <c r="D341" s="177"/>
      <c r="E341" s="177"/>
      <c r="F341" s="177"/>
      <c r="G341" s="177"/>
      <c r="H341" s="177"/>
      <c r="I341" s="177"/>
      <c r="J341" s="177"/>
      <c r="K341" s="158"/>
      <c r="L341" s="158"/>
      <c r="M341" s="158"/>
      <c r="N341" s="187"/>
    </row>
    <row r="342" spans="1:14" s="119" customFormat="1" ht="12.6" customHeight="1" x14ac:dyDescent="0.2">
      <c r="A342" s="158"/>
      <c r="B342" s="158"/>
      <c r="C342" s="158"/>
      <c r="D342" s="177"/>
      <c r="E342" s="177"/>
      <c r="F342" s="177"/>
      <c r="G342" s="177"/>
      <c r="H342" s="177"/>
      <c r="I342" s="177"/>
      <c r="J342" s="177"/>
      <c r="K342" s="158"/>
      <c r="L342" s="158"/>
      <c r="M342" s="158"/>
      <c r="N342" s="187"/>
    </row>
    <row r="343" spans="1:14" s="119" customFormat="1" ht="12.6" customHeight="1" x14ac:dyDescent="0.2">
      <c r="A343" s="158"/>
      <c r="B343" s="158"/>
      <c r="C343" s="158"/>
      <c r="D343" s="177"/>
      <c r="E343" s="177"/>
      <c r="F343" s="177"/>
      <c r="G343" s="177"/>
      <c r="H343" s="177"/>
      <c r="I343" s="177"/>
      <c r="J343" s="177"/>
      <c r="K343" s="158"/>
      <c r="L343" s="158"/>
      <c r="M343" s="158"/>
      <c r="N343" s="187"/>
    </row>
    <row r="344" spans="1:14" s="119" customFormat="1" ht="12.6" customHeight="1" x14ac:dyDescent="0.2">
      <c r="A344" s="158"/>
      <c r="B344" s="158"/>
      <c r="C344" s="158"/>
      <c r="D344" s="177"/>
      <c r="E344" s="177"/>
      <c r="F344" s="177"/>
      <c r="G344" s="177"/>
      <c r="H344" s="177"/>
      <c r="I344" s="177"/>
      <c r="J344" s="177"/>
      <c r="K344" s="158"/>
      <c r="L344" s="158"/>
      <c r="M344" s="158"/>
      <c r="N344" s="187"/>
    </row>
    <row r="345" spans="1:14" s="119" customFormat="1" ht="12.6" customHeight="1" x14ac:dyDescent="0.2">
      <c r="A345" s="158"/>
      <c r="B345" s="158"/>
      <c r="C345" s="158"/>
      <c r="D345" s="177"/>
      <c r="E345" s="177"/>
      <c r="F345" s="177"/>
      <c r="G345" s="177"/>
      <c r="H345" s="177"/>
      <c r="I345" s="177"/>
      <c r="J345" s="177"/>
      <c r="K345" s="158"/>
      <c r="L345" s="158"/>
      <c r="M345" s="158"/>
      <c r="N345" s="187"/>
    </row>
    <row r="346" spans="1:14" s="119" customFormat="1" ht="12.6" customHeight="1" x14ac:dyDescent="0.2">
      <c r="A346" s="158"/>
      <c r="B346" s="158"/>
      <c r="C346" s="158"/>
      <c r="D346" s="177"/>
      <c r="E346" s="177"/>
      <c r="F346" s="177"/>
      <c r="G346" s="177"/>
      <c r="H346" s="177"/>
      <c r="I346" s="177"/>
      <c r="J346" s="177"/>
      <c r="K346" s="158"/>
      <c r="L346" s="158"/>
      <c r="M346" s="158"/>
      <c r="N346" s="187"/>
    </row>
    <row r="347" spans="1:14" s="119" customFormat="1" ht="12.6" customHeight="1" x14ac:dyDescent="0.2">
      <c r="A347" s="158"/>
      <c r="B347" s="158"/>
      <c r="C347" s="158"/>
      <c r="D347" s="177"/>
      <c r="E347" s="177"/>
      <c r="F347" s="177"/>
      <c r="G347" s="177"/>
      <c r="H347" s="177"/>
      <c r="I347" s="177"/>
      <c r="J347" s="177"/>
      <c r="K347" s="158"/>
      <c r="L347" s="158"/>
      <c r="M347" s="158"/>
      <c r="N347" s="187"/>
    </row>
    <row r="348" spans="1:14" s="119" customFormat="1" ht="12.6" customHeight="1" x14ac:dyDescent="0.2">
      <c r="A348" s="158"/>
      <c r="B348" s="158"/>
      <c r="C348" s="158"/>
      <c r="D348" s="177"/>
      <c r="E348" s="177"/>
      <c r="F348" s="177"/>
      <c r="G348" s="177"/>
      <c r="H348" s="177"/>
      <c r="I348" s="177"/>
      <c r="J348" s="177"/>
      <c r="K348" s="158"/>
      <c r="L348" s="158"/>
      <c r="M348" s="158"/>
      <c r="N348" s="187"/>
    </row>
    <row r="349" spans="1:14" s="119" customFormat="1" ht="12.6" customHeight="1" x14ac:dyDescent="0.2">
      <c r="A349" s="158"/>
      <c r="B349" s="158"/>
      <c r="C349" s="158"/>
      <c r="D349" s="177"/>
      <c r="E349" s="177"/>
      <c r="F349" s="177"/>
      <c r="G349" s="177"/>
      <c r="H349" s="177"/>
      <c r="I349" s="177"/>
      <c r="J349" s="177"/>
      <c r="K349" s="158"/>
      <c r="L349" s="158"/>
      <c r="M349" s="158"/>
      <c r="N349" s="187"/>
    </row>
    <row r="350" spans="1:14" s="119" customFormat="1" ht="12.6" customHeight="1" x14ac:dyDescent="0.2">
      <c r="A350" s="158"/>
      <c r="B350" s="158"/>
      <c r="C350" s="158"/>
      <c r="D350" s="177"/>
      <c r="E350" s="177"/>
      <c r="F350" s="177"/>
      <c r="G350" s="177"/>
      <c r="H350" s="177"/>
      <c r="I350" s="177"/>
      <c r="J350" s="177"/>
      <c r="K350" s="158"/>
      <c r="L350" s="158"/>
      <c r="M350" s="158"/>
      <c r="N350" s="187"/>
    </row>
    <row r="351" spans="1:14" s="119" customFormat="1" ht="12.6" customHeight="1" x14ac:dyDescent="0.2">
      <c r="A351" s="158"/>
      <c r="B351" s="158"/>
      <c r="C351" s="158"/>
      <c r="D351" s="177"/>
      <c r="E351" s="177"/>
      <c r="F351" s="177"/>
      <c r="G351" s="177"/>
      <c r="H351" s="177"/>
      <c r="I351" s="177"/>
      <c r="J351" s="177"/>
      <c r="K351" s="158"/>
      <c r="L351" s="158"/>
      <c r="M351" s="158"/>
      <c r="N351" s="187"/>
    </row>
    <row r="352" spans="1:14" s="119" customFormat="1" ht="12.6" customHeight="1" x14ac:dyDescent="0.2">
      <c r="A352" s="158"/>
      <c r="B352" s="158"/>
      <c r="C352" s="158"/>
      <c r="D352" s="177"/>
      <c r="E352" s="177"/>
      <c r="F352" s="177"/>
      <c r="G352" s="177"/>
      <c r="H352" s="177"/>
      <c r="I352" s="177"/>
      <c r="J352" s="177"/>
      <c r="K352" s="158"/>
      <c r="L352" s="158"/>
      <c r="M352" s="158"/>
      <c r="N352" s="187"/>
    </row>
    <row r="353" spans="1:14" s="119" customFormat="1" ht="12.6" customHeight="1" x14ac:dyDescent="0.2">
      <c r="A353" s="158"/>
      <c r="B353" s="158"/>
      <c r="C353" s="158"/>
      <c r="D353" s="177"/>
      <c r="E353" s="177"/>
      <c r="F353" s="177"/>
      <c r="G353" s="177"/>
      <c r="H353" s="177"/>
      <c r="I353" s="177"/>
      <c r="J353" s="177"/>
      <c r="K353" s="158"/>
      <c r="L353" s="158"/>
      <c r="M353" s="158"/>
      <c r="N353" s="187"/>
    </row>
    <row r="354" spans="1:14" s="119" customFormat="1" ht="12.6" customHeight="1" x14ac:dyDescent="0.2">
      <c r="A354" s="158"/>
      <c r="B354" s="158"/>
      <c r="C354" s="158"/>
      <c r="D354" s="177"/>
      <c r="E354" s="177"/>
      <c r="F354" s="177"/>
      <c r="G354" s="177"/>
      <c r="H354" s="177"/>
      <c r="I354" s="177"/>
      <c r="J354" s="177"/>
      <c r="K354" s="158"/>
      <c r="L354" s="158"/>
      <c r="M354" s="158"/>
      <c r="N354" s="187"/>
    </row>
    <row r="355" spans="1:14" s="119" customFormat="1" ht="12.6" customHeight="1" x14ac:dyDescent="0.2">
      <c r="A355" s="158"/>
      <c r="B355" s="158"/>
      <c r="C355" s="158"/>
      <c r="D355" s="177"/>
      <c r="E355" s="177"/>
      <c r="F355" s="177"/>
      <c r="G355" s="177"/>
      <c r="H355" s="177"/>
      <c r="I355" s="177"/>
      <c r="J355" s="177"/>
      <c r="K355" s="158"/>
      <c r="L355" s="158"/>
      <c r="M355" s="158"/>
      <c r="N355" s="187"/>
    </row>
    <row r="356" spans="1:14" s="119" customFormat="1" ht="12.6" customHeight="1" x14ac:dyDescent="0.2">
      <c r="A356" s="158"/>
      <c r="B356" s="158"/>
      <c r="C356" s="158"/>
      <c r="D356" s="177"/>
      <c r="E356" s="177"/>
      <c r="F356" s="177"/>
      <c r="G356" s="177"/>
      <c r="H356" s="177"/>
      <c r="I356" s="177"/>
      <c r="J356" s="177"/>
      <c r="K356" s="158"/>
      <c r="L356" s="158"/>
      <c r="M356" s="158"/>
      <c r="N356" s="187"/>
    </row>
    <row r="357" spans="1:14" s="119" customFormat="1" ht="12.6" customHeight="1" x14ac:dyDescent="0.2">
      <c r="A357" s="158"/>
      <c r="B357" s="158"/>
      <c r="C357" s="158"/>
      <c r="D357" s="177"/>
      <c r="E357" s="177"/>
      <c r="F357" s="177"/>
      <c r="G357" s="177"/>
      <c r="H357" s="177"/>
      <c r="I357" s="177"/>
      <c r="J357" s="177"/>
      <c r="K357" s="158"/>
      <c r="L357" s="158"/>
      <c r="M357" s="158"/>
      <c r="N357" s="187"/>
    </row>
    <row r="358" spans="1:14" s="119" customFormat="1" ht="12.6" customHeight="1" x14ac:dyDescent="0.2">
      <c r="A358" s="158"/>
      <c r="B358" s="158"/>
      <c r="C358" s="158"/>
      <c r="D358" s="177"/>
      <c r="E358" s="177"/>
      <c r="F358" s="177"/>
      <c r="G358" s="177"/>
      <c r="H358" s="177"/>
      <c r="I358" s="177"/>
      <c r="J358" s="177"/>
      <c r="K358" s="158"/>
      <c r="L358" s="158"/>
      <c r="M358" s="158"/>
      <c r="N358" s="187"/>
    </row>
    <row r="359" spans="1:14" s="119" customFormat="1" ht="12.6" customHeight="1" x14ac:dyDescent="0.2">
      <c r="A359" s="158"/>
      <c r="B359" s="158"/>
      <c r="C359" s="158"/>
      <c r="D359" s="177"/>
      <c r="E359" s="177"/>
      <c r="F359" s="177"/>
      <c r="G359" s="177"/>
      <c r="H359" s="177"/>
      <c r="I359" s="177"/>
      <c r="J359" s="177"/>
      <c r="K359" s="158"/>
      <c r="L359" s="158"/>
      <c r="M359" s="158"/>
      <c r="N359" s="187"/>
    </row>
    <row r="360" spans="1:14" s="119" customFormat="1" ht="12.6" customHeight="1" x14ac:dyDescent="0.2">
      <c r="A360" s="158"/>
      <c r="B360" s="158"/>
      <c r="C360" s="158"/>
      <c r="D360" s="177"/>
      <c r="E360" s="177"/>
      <c r="F360" s="177"/>
      <c r="G360" s="177"/>
      <c r="H360" s="177"/>
      <c r="I360" s="177"/>
      <c r="J360" s="177"/>
      <c r="K360" s="158"/>
      <c r="L360" s="158"/>
      <c r="M360" s="158"/>
      <c r="N360" s="187"/>
    </row>
    <row r="361" spans="1:14" s="119" customFormat="1" ht="12.6" customHeight="1" x14ac:dyDescent="0.2">
      <c r="A361" s="158"/>
      <c r="B361" s="158"/>
      <c r="C361" s="158"/>
      <c r="D361" s="177"/>
      <c r="E361" s="177"/>
      <c r="F361" s="177"/>
      <c r="G361" s="177"/>
      <c r="H361" s="177"/>
      <c r="I361" s="177"/>
      <c r="J361" s="177"/>
      <c r="K361" s="158"/>
      <c r="L361" s="158"/>
      <c r="M361" s="158"/>
      <c r="N361" s="187"/>
    </row>
    <row r="362" spans="1:14" s="119" customFormat="1" ht="12.6" customHeight="1" x14ac:dyDescent="0.2">
      <c r="A362" s="158"/>
      <c r="B362" s="158"/>
      <c r="C362" s="158"/>
      <c r="D362" s="177"/>
      <c r="E362" s="177"/>
      <c r="F362" s="177"/>
      <c r="G362" s="177"/>
      <c r="H362" s="177"/>
      <c r="I362" s="177"/>
      <c r="J362" s="177"/>
      <c r="K362" s="158"/>
      <c r="L362" s="158"/>
      <c r="M362" s="158"/>
      <c r="N362" s="187"/>
    </row>
    <row r="363" spans="1:14" s="119" customFormat="1" ht="12.6" customHeight="1" x14ac:dyDescent="0.2">
      <c r="A363" s="158"/>
      <c r="B363" s="158"/>
      <c r="C363" s="158"/>
      <c r="D363" s="177"/>
      <c r="E363" s="177"/>
      <c r="F363" s="177"/>
      <c r="G363" s="177"/>
      <c r="H363" s="177"/>
      <c r="I363" s="177"/>
      <c r="J363" s="177"/>
      <c r="K363" s="158"/>
      <c r="L363" s="158"/>
      <c r="M363" s="158"/>
      <c r="N363" s="187"/>
    </row>
    <row r="364" spans="1:14" s="119" customFormat="1" ht="12.6" customHeight="1" x14ac:dyDescent="0.2">
      <c r="A364" s="158"/>
      <c r="B364" s="158"/>
      <c r="C364" s="158"/>
      <c r="D364" s="177"/>
      <c r="E364" s="177"/>
      <c r="F364" s="188"/>
      <c r="G364" s="177"/>
      <c r="H364" s="177"/>
      <c r="I364" s="177"/>
      <c r="J364" s="177"/>
      <c r="K364" s="158"/>
      <c r="L364" s="158"/>
      <c r="M364" s="158"/>
      <c r="N364" s="187"/>
    </row>
    <row r="365" spans="1:14" s="119" customFormat="1" ht="12.6" customHeight="1" x14ac:dyDescent="0.2">
      <c r="A365" s="158"/>
      <c r="B365" s="158"/>
      <c r="C365" s="158"/>
      <c r="D365" s="177"/>
      <c r="E365" s="177"/>
      <c r="F365" s="177"/>
      <c r="G365" s="177"/>
      <c r="H365" s="177"/>
      <c r="I365" s="177"/>
      <c r="J365" s="177"/>
      <c r="K365" s="158"/>
      <c r="L365" s="158"/>
      <c r="M365" s="158"/>
      <c r="N365" s="187"/>
    </row>
    <row r="366" spans="1:14" s="119" customFormat="1" ht="12.6" customHeight="1" x14ac:dyDescent="0.2">
      <c r="A366" s="158"/>
      <c r="B366" s="158"/>
      <c r="C366" s="158"/>
      <c r="D366" s="177"/>
      <c r="E366" s="177"/>
      <c r="F366" s="177"/>
      <c r="G366" s="177"/>
      <c r="H366" s="177"/>
      <c r="I366" s="177"/>
      <c r="J366" s="177"/>
      <c r="K366" s="158"/>
      <c r="L366" s="158"/>
      <c r="M366" s="158"/>
      <c r="N366" s="187"/>
    </row>
    <row r="367" spans="1:14" s="119" customFormat="1" ht="12.6" customHeight="1" x14ac:dyDescent="0.2">
      <c r="A367" s="158"/>
      <c r="B367" s="158"/>
      <c r="C367" s="158"/>
      <c r="D367" s="177"/>
      <c r="E367" s="177"/>
      <c r="F367" s="177"/>
      <c r="G367" s="177"/>
      <c r="H367" s="177"/>
      <c r="I367" s="177"/>
      <c r="J367" s="177"/>
      <c r="K367" s="158"/>
      <c r="L367" s="158"/>
      <c r="M367" s="158"/>
      <c r="N367" s="187"/>
    </row>
    <row r="368" spans="1:14" s="119" customFormat="1" ht="12.6" customHeight="1" x14ac:dyDescent="0.2">
      <c r="A368" s="158"/>
      <c r="B368" s="158"/>
      <c r="C368" s="158"/>
      <c r="D368" s="177"/>
      <c r="E368" s="177"/>
      <c r="F368" s="177"/>
      <c r="G368" s="177"/>
      <c r="H368" s="177"/>
      <c r="I368" s="177"/>
      <c r="J368" s="177"/>
      <c r="K368" s="158"/>
      <c r="L368" s="158"/>
      <c r="M368" s="158"/>
      <c r="N368" s="187"/>
    </row>
    <row r="369" spans="1:14" s="119" customFormat="1" ht="12.6" customHeight="1" x14ac:dyDescent="0.2">
      <c r="A369" s="158"/>
      <c r="B369" s="158"/>
      <c r="C369" s="158"/>
      <c r="D369" s="177"/>
      <c r="E369" s="177"/>
      <c r="F369" s="177"/>
      <c r="G369" s="177"/>
      <c r="H369" s="177"/>
      <c r="I369" s="177"/>
      <c r="J369" s="177"/>
      <c r="K369" s="158"/>
      <c r="L369" s="158"/>
      <c r="M369" s="158"/>
      <c r="N369" s="187"/>
    </row>
    <row r="370" spans="1:14" s="119" customFormat="1" ht="12.6" customHeight="1" x14ac:dyDescent="0.2">
      <c r="A370" s="158"/>
      <c r="B370" s="158"/>
      <c r="C370" s="158"/>
      <c r="D370" s="177"/>
      <c r="E370" s="177"/>
      <c r="F370" s="177"/>
      <c r="G370" s="177"/>
      <c r="H370" s="177"/>
      <c r="I370" s="177"/>
      <c r="J370" s="177"/>
      <c r="K370" s="158"/>
      <c r="L370" s="158"/>
      <c r="M370" s="158"/>
      <c r="N370" s="187"/>
    </row>
    <row r="371" spans="1:14" s="119" customFormat="1" ht="12.6" customHeight="1" x14ac:dyDescent="0.2">
      <c r="A371" s="158"/>
      <c r="B371" s="158"/>
      <c r="C371" s="158"/>
      <c r="D371" s="177"/>
      <c r="E371" s="177"/>
      <c r="F371" s="177"/>
      <c r="G371" s="177"/>
      <c r="H371" s="177"/>
      <c r="I371" s="177"/>
      <c r="J371" s="177"/>
      <c r="K371" s="158"/>
      <c r="L371" s="158"/>
      <c r="M371" s="158"/>
      <c r="N371" s="187"/>
    </row>
    <row r="372" spans="1:14" s="119" customFormat="1" ht="12.6" customHeight="1" x14ac:dyDescent="0.2">
      <c r="A372" s="158"/>
      <c r="B372" s="158"/>
      <c r="C372" s="158"/>
      <c r="D372" s="177"/>
      <c r="E372" s="177"/>
      <c r="F372" s="177"/>
      <c r="G372" s="177"/>
      <c r="H372" s="177"/>
      <c r="I372" s="177"/>
      <c r="J372" s="177"/>
      <c r="K372" s="158"/>
      <c r="L372" s="158"/>
      <c r="M372" s="158"/>
      <c r="N372" s="187"/>
    </row>
    <row r="373" spans="1:14" s="119" customFormat="1" ht="12.6" customHeight="1" x14ac:dyDescent="0.2">
      <c r="A373" s="158"/>
      <c r="B373" s="158"/>
      <c r="C373" s="158"/>
      <c r="D373" s="177"/>
      <c r="E373" s="177"/>
      <c r="F373" s="177"/>
      <c r="G373" s="177"/>
      <c r="H373" s="177"/>
      <c r="I373" s="177"/>
      <c r="J373" s="177"/>
      <c r="K373" s="158"/>
      <c r="L373" s="158"/>
      <c r="M373" s="158"/>
      <c r="N373" s="187"/>
    </row>
    <row r="374" spans="1:14" s="119" customFormat="1" ht="12.6" customHeight="1" x14ac:dyDescent="0.2">
      <c r="A374" s="158"/>
      <c r="B374" s="158"/>
      <c r="C374" s="158"/>
      <c r="D374" s="177"/>
      <c r="E374" s="177"/>
      <c r="F374" s="177"/>
      <c r="G374" s="177"/>
      <c r="H374" s="177"/>
      <c r="I374" s="177"/>
      <c r="J374" s="177"/>
      <c r="K374" s="158"/>
      <c r="L374" s="158"/>
      <c r="M374" s="158"/>
      <c r="N374" s="187"/>
    </row>
    <row r="375" spans="1:14" s="119" customFormat="1" ht="12.6" customHeight="1" x14ac:dyDescent="0.2">
      <c r="A375" s="158"/>
      <c r="B375" s="158"/>
      <c r="C375" s="158"/>
      <c r="D375" s="177"/>
      <c r="E375" s="177"/>
      <c r="F375" s="177"/>
      <c r="G375" s="177"/>
      <c r="H375" s="177"/>
      <c r="I375" s="177"/>
      <c r="J375" s="177"/>
      <c r="K375" s="158"/>
      <c r="L375" s="158"/>
      <c r="M375" s="158"/>
      <c r="N375" s="187"/>
    </row>
    <row r="376" spans="1:14" s="119" customFormat="1" ht="12.6" customHeight="1" x14ac:dyDescent="0.2">
      <c r="A376" s="158"/>
      <c r="B376" s="158"/>
      <c r="C376" s="158"/>
      <c r="D376" s="177"/>
      <c r="E376" s="177"/>
      <c r="F376" s="177"/>
      <c r="G376" s="177"/>
      <c r="H376" s="177"/>
      <c r="I376" s="177"/>
      <c r="J376" s="177"/>
      <c r="K376" s="158"/>
      <c r="L376" s="158"/>
      <c r="M376" s="158"/>
      <c r="N376" s="187"/>
    </row>
    <row r="377" spans="1:14" s="119" customFormat="1" ht="12.6" customHeight="1" x14ac:dyDescent="0.2">
      <c r="A377" s="158"/>
      <c r="B377" s="158"/>
      <c r="C377" s="158"/>
      <c r="D377" s="177"/>
      <c r="E377" s="177"/>
      <c r="F377" s="177"/>
      <c r="G377" s="177"/>
      <c r="H377" s="177"/>
      <c r="I377" s="177"/>
      <c r="J377" s="177"/>
      <c r="K377" s="158"/>
      <c r="L377" s="158"/>
      <c r="M377" s="158"/>
      <c r="N377" s="187"/>
    </row>
    <row r="378" spans="1:14" s="119" customFormat="1" ht="12.6" customHeight="1" x14ac:dyDescent="0.2">
      <c r="A378" s="158"/>
      <c r="B378" s="158"/>
      <c r="C378" s="158"/>
      <c r="D378" s="177"/>
      <c r="E378" s="177"/>
      <c r="F378" s="188"/>
      <c r="G378" s="177"/>
      <c r="H378" s="177"/>
      <c r="I378" s="177"/>
      <c r="J378" s="177"/>
      <c r="K378" s="158"/>
      <c r="L378" s="158"/>
      <c r="M378" s="158"/>
      <c r="N378" s="187"/>
    </row>
    <row r="379" spans="1:14" s="119" customFormat="1" ht="12.6" customHeight="1" x14ac:dyDescent="0.2">
      <c r="A379" s="158"/>
      <c r="B379" s="158"/>
      <c r="C379" s="158"/>
      <c r="D379" s="177"/>
      <c r="E379" s="177"/>
      <c r="F379" s="188"/>
      <c r="G379" s="177"/>
      <c r="H379" s="177"/>
      <c r="I379" s="177"/>
      <c r="J379" s="177"/>
      <c r="K379" s="158"/>
      <c r="L379" s="158"/>
      <c r="M379" s="158"/>
      <c r="N379" s="187"/>
    </row>
    <row r="380" spans="1:14" s="119" customFormat="1" ht="12.6" customHeight="1" x14ac:dyDescent="0.2">
      <c r="A380" s="158"/>
      <c r="B380" s="158"/>
      <c r="C380" s="158"/>
      <c r="D380" s="177"/>
      <c r="E380" s="177"/>
      <c r="F380" s="177"/>
      <c r="G380" s="177"/>
      <c r="H380" s="177"/>
      <c r="I380" s="177"/>
      <c r="J380" s="177"/>
      <c r="K380" s="158"/>
      <c r="L380" s="158"/>
      <c r="M380" s="158"/>
      <c r="N380" s="187"/>
    </row>
    <row r="381" spans="1:14" s="119" customFormat="1" ht="12.6" customHeight="1" x14ac:dyDescent="0.2">
      <c r="A381" s="158"/>
      <c r="B381" s="158"/>
      <c r="C381" s="158"/>
      <c r="D381" s="177"/>
      <c r="E381" s="177"/>
      <c r="F381" s="177"/>
      <c r="G381" s="177"/>
      <c r="H381" s="177"/>
      <c r="I381" s="177"/>
      <c r="J381" s="177"/>
      <c r="K381" s="158"/>
      <c r="L381" s="158"/>
      <c r="M381" s="158"/>
      <c r="N381" s="187"/>
    </row>
    <row r="382" spans="1:14" s="119" customFormat="1" ht="12.6" customHeight="1" x14ac:dyDescent="0.2">
      <c r="A382" s="158"/>
      <c r="B382" s="158"/>
      <c r="C382" s="158"/>
      <c r="D382" s="177"/>
      <c r="E382" s="177"/>
      <c r="F382" s="177"/>
      <c r="G382" s="177"/>
      <c r="H382" s="177"/>
      <c r="I382" s="177"/>
      <c r="J382" s="177"/>
      <c r="K382" s="158"/>
      <c r="L382" s="158"/>
      <c r="M382" s="158"/>
      <c r="N382" s="187"/>
    </row>
    <row r="383" spans="1:14" s="119" customFormat="1" ht="12.6" customHeight="1" x14ac:dyDescent="0.2">
      <c r="A383" s="158"/>
      <c r="B383" s="158"/>
      <c r="C383" s="158"/>
      <c r="D383" s="177"/>
      <c r="E383" s="177"/>
      <c r="F383" s="188"/>
      <c r="G383" s="177"/>
      <c r="H383" s="177"/>
      <c r="I383" s="177"/>
      <c r="J383" s="177"/>
      <c r="K383" s="158"/>
      <c r="L383" s="158"/>
      <c r="M383" s="158"/>
      <c r="N383" s="187"/>
    </row>
    <row r="384" spans="1:14" s="119" customFormat="1" ht="12.6" customHeight="1" x14ac:dyDescent="0.2">
      <c r="A384" s="158"/>
      <c r="B384" s="158"/>
      <c r="C384" s="158"/>
      <c r="D384" s="177"/>
      <c r="E384" s="177"/>
      <c r="F384" s="177"/>
      <c r="G384" s="177"/>
      <c r="H384" s="177"/>
      <c r="I384" s="177"/>
      <c r="J384" s="177"/>
      <c r="K384" s="158"/>
      <c r="L384" s="158"/>
      <c r="M384" s="158"/>
      <c r="N384" s="187"/>
    </row>
    <row r="385" spans="1:14" s="119" customFormat="1" ht="12.6" customHeight="1" x14ac:dyDescent="0.2">
      <c r="A385" s="158"/>
      <c r="B385" s="158"/>
      <c r="C385" s="158"/>
      <c r="D385" s="177"/>
      <c r="E385" s="177"/>
      <c r="F385" s="177"/>
      <c r="G385" s="177"/>
      <c r="H385" s="177"/>
      <c r="I385" s="177"/>
      <c r="J385" s="177"/>
      <c r="K385" s="158"/>
      <c r="L385" s="158"/>
      <c r="M385" s="158"/>
      <c r="N385" s="187"/>
    </row>
    <row r="386" spans="1:14" s="119" customFormat="1" ht="12.6" customHeight="1" x14ac:dyDescent="0.2">
      <c r="A386" s="158"/>
      <c r="B386" s="158"/>
      <c r="C386" s="158"/>
      <c r="D386" s="177"/>
      <c r="E386" s="177"/>
      <c r="F386" s="177"/>
      <c r="G386" s="177"/>
      <c r="H386" s="177"/>
      <c r="I386" s="177"/>
      <c r="J386" s="177"/>
      <c r="K386" s="158"/>
      <c r="L386" s="158"/>
      <c r="M386" s="158"/>
      <c r="N386" s="187"/>
    </row>
    <row r="387" spans="1:14" s="119" customFormat="1" ht="12.6" customHeight="1" x14ac:dyDescent="0.2">
      <c r="A387" s="158"/>
      <c r="B387" s="158"/>
      <c r="C387" s="158"/>
      <c r="D387" s="177"/>
      <c r="E387" s="177"/>
      <c r="F387" s="177"/>
      <c r="G387" s="177"/>
      <c r="H387" s="177"/>
      <c r="I387" s="177"/>
      <c r="J387" s="177"/>
      <c r="K387" s="158"/>
      <c r="L387" s="158"/>
      <c r="M387" s="158"/>
      <c r="N387" s="187"/>
    </row>
    <row r="388" spans="1:14" s="119" customFormat="1" ht="12.6" customHeight="1" x14ac:dyDescent="0.2">
      <c r="A388" s="158"/>
      <c r="B388" s="158"/>
      <c r="C388" s="158"/>
      <c r="D388" s="177"/>
      <c r="E388" s="177"/>
      <c r="F388" s="177"/>
      <c r="G388" s="177"/>
      <c r="H388" s="177"/>
      <c r="I388" s="177"/>
      <c r="J388" s="177"/>
      <c r="K388" s="158"/>
      <c r="L388" s="158"/>
      <c r="M388" s="158"/>
      <c r="N388" s="187"/>
    </row>
    <row r="389" spans="1:14" s="119" customFormat="1" ht="12.6" customHeight="1" x14ac:dyDescent="0.2">
      <c r="A389" s="158"/>
      <c r="B389" s="158"/>
      <c r="C389" s="158"/>
      <c r="D389" s="177"/>
      <c r="E389" s="177"/>
      <c r="F389" s="177"/>
      <c r="G389" s="177"/>
      <c r="H389" s="177"/>
      <c r="I389" s="177"/>
      <c r="J389" s="177"/>
      <c r="K389" s="158"/>
      <c r="L389" s="158"/>
      <c r="M389" s="158"/>
      <c r="N389" s="187"/>
    </row>
    <row r="390" spans="1:14" s="119" customFormat="1" ht="12.6" customHeight="1" x14ac:dyDescent="0.2">
      <c r="A390" s="158"/>
      <c r="B390" s="158"/>
      <c r="C390" s="158"/>
      <c r="D390" s="177"/>
      <c r="E390" s="177"/>
      <c r="F390" s="177"/>
      <c r="G390" s="177"/>
      <c r="H390" s="177"/>
      <c r="I390" s="177"/>
      <c r="J390" s="177"/>
      <c r="K390" s="158"/>
      <c r="L390" s="158"/>
      <c r="M390" s="158"/>
      <c r="N390" s="187"/>
    </row>
    <row r="391" spans="1:14" s="119" customFormat="1" ht="12.6" customHeight="1" x14ac:dyDescent="0.2">
      <c r="A391" s="158"/>
      <c r="B391" s="158"/>
      <c r="C391" s="158"/>
      <c r="D391" s="177"/>
      <c r="E391" s="177"/>
      <c r="F391" s="177"/>
      <c r="G391" s="177"/>
      <c r="H391" s="177"/>
      <c r="I391" s="177"/>
      <c r="J391" s="177"/>
      <c r="K391" s="158"/>
      <c r="L391" s="158"/>
      <c r="M391" s="158"/>
      <c r="N391" s="187"/>
    </row>
    <row r="392" spans="1:14" s="119" customFormat="1" ht="12.6" customHeight="1" x14ac:dyDescent="0.2">
      <c r="A392" s="158"/>
      <c r="B392" s="158"/>
      <c r="C392" s="158"/>
      <c r="D392" s="177"/>
      <c r="E392" s="177"/>
      <c r="F392" s="177"/>
      <c r="G392" s="177"/>
      <c r="H392" s="177"/>
      <c r="I392" s="177"/>
      <c r="J392" s="177"/>
      <c r="K392" s="158"/>
      <c r="L392" s="158"/>
      <c r="M392" s="158"/>
      <c r="N392" s="187"/>
    </row>
    <row r="393" spans="1:14" s="119" customFormat="1" ht="12.6" customHeight="1" x14ac:dyDescent="0.2">
      <c r="A393" s="158"/>
      <c r="B393" s="158"/>
      <c r="C393" s="158"/>
      <c r="D393" s="177"/>
      <c r="E393" s="177"/>
      <c r="F393" s="188"/>
      <c r="G393" s="177"/>
      <c r="H393" s="177"/>
      <c r="I393" s="177"/>
      <c r="J393" s="177"/>
      <c r="K393" s="158"/>
      <c r="L393" s="158"/>
      <c r="M393" s="158"/>
      <c r="N393" s="187"/>
    </row>
    <row r="394" spans="1:14" s="119" customFormat="1" ht="12.6" customHeight="1" x14ac:dyDescent="0.2">
      <c r="A394" s="158"/>
      <c r="B394" s="158"/>
      <c r="C394" s="158"/>
      <c r="D394" s="177"/>
      <c r="E394" s="177"/>
      <c r="F394" s="177"/>
      <c r="G394" s="177"/>
      <c r="H394" s="177"/>
      <c r="I394" s="177"/>
      <c r="J394" s="177"/>
      <c r="K394" s="158"/>
      <c r="L394" s="158"/>
      <c r="M394" s="158"/>
      <c r="N394" s="187"/>
    </row>
    <row r="395" spans="1:14" s="119" customFormat="1" ht="12.6" customHeight="1" x14ac:dyDescent="0.2">
      <c r="A395" s="158"/>
      <c r="B395" s="158"/>
      <c r="C395" s="158"/>
      <c r="D395" s="177"/>
      <c r="E395" s="177"/>
      <c r="F395" s="177"/>
      <c r="G395" s="177"/>
      <c r="H395" s="177"/>
      <c r="I395" s="177"/>
      <c r="J395" s="177"/>
      <c r="K395" s="158"/>
      <c r="L395" s="158"/>
      <c r="M395" s="158"/>
      <c r="N395" s="187"/>
    </row>
    <row r="396" spans="1:14" s="119" customFormat="1" ht="12.6" customHeight="1" x14ac:dyDescent="0.2">
      <c r="A396" s="158"/>
      <c r="B396" s="158"/>
      <c r="C396" s="158"/>
      <c r="D396" s="177"/>
      <c r="E396" s="177"/>
      <c r="F396" s="177"/>
      <c r="G396" s="177"/>
      <c r="H396" s="177"/>
      <c r="I396" s="177"/>
      <c r="J396" s="177"/>
      <c r="K396" s="158"/>
      <c r="L396" s="158"/>
      <c r="M396" s="158"/>
      <c r="N396" s="187"/>
    </row>
    <row r="397" spans="1:14" s="119" customFormat="1" ht="12.6" customHeight="1" x14ac:dyDescent="0.2">
      <c r="A397" s="158"/>
      <c r="B397" s="158"/>
      <c r="C397" s="158"/>
      <c r="D397" s="177"/>
      <c r="E397" s="177"/>
      <c r="F397" s="177"/>
      <c r="G397" s="177"/>
      <c r="H397" s="177"/>
      <c r="I397" s="177"/>
      <c r="J397" s="177"/>
      <c r="K397" s="158"/>
      <c r="L397" s="158"/>
      <c r="M397" s="158"/>
      <c r="N397" s="187"/>
    </row>
    <row r="398" spans="1:14" s="119" customFormat="1" ht="12.6" customHeight="1" x14ac:dyDescent="0.2">
      <c r="A398" s="158"/>
      <c r="B398" s="158"/>
      <c r="C398" s="158"/>
      <c r="D398" s="177"/>
      <c r="E398" s="177"/>
      <c r="F398" s="177"/>
      <c r="G398" s="177"/>
      <c r="H398" s="177"/>
      <c r="I398" s="177"/>
      <c r="J398" s="177"/>
      <c r="K398" s="158"/>
      <c r="L398" s="158"/>
      <c r="M398" s="158"/>
      <c r="N398" s="187"/>
    </row>
    <row r="399" spans="1:14" s="119" customFormat="1" ht="12.6" customHeight="1" x14ac:dyDescent="0.2">
      <c r="A399" s="158"/>
      <c r="B399" s="158"/>
      <c r="C399" s="158"/>
      <c r="D399" s="177"/>
      <c r="E399" s="177"/>
      <c r="F399" s="177"/>
      <c r="G399" s="177"/>
      <c r="H399" s="177"/>
      <c r="I399" s="177"/>
      <c r="J399" s="177"/>
      <c r="K399" s="158"/>
      <c r="L399" s="158"/>
      <c r="M399" s="158"/>
      <c r="N399" s="187"/>
    </row>
    <row r="400" spans="1:14" s="119" customFormat="1" ht="12.6" customHeight="1" x14ac:dyDescent="0.2">
      <c r="A400" s="158"/>
      <c r="B400" s="158"/>
      <c r="C400" s="158"/>
      <c r="D400" s="177"/>
      <c r="E400" s="177"/>
      <c r="F400" s="177"/>
      <c r="G400" s="177"/>
      <c r="H400" s="177"/>
      <c r="I400" s="177"/>
      <c r="J400" s="177"/>
      <c r="K400" s="158"/>
      <c r="L400" s="158"/>
      <c r="M400" s="158"/>
      <c r="N400" s="187"/>
    </row>
    <row r="401" spans="1:14" s="119" customFormat="1" ht="12.6" customHeight="1" x14ac:dyDescent="0.2">
      <c r="A401" s="158"/>
      <c r="B401" s="158"/>
      <c r="C401" s="158"/>
      <c r="D401" s="177"/>
      <c r="E401" s="177"/>
      <c r="F401" s="177"/>
      <c r="G401" s="177"/>
      <c r="H401" s="177"/>
      <c r="I401" s="177"/>
      <c r="J401" s="177"/>
      <c r="K401" s="158"/>
      <c r="L401" s="158"/>
      <c r="M401" s="158"/>
      <c r="N401" s="187"/>
    </row>
    <row r="402" spans="1:14" s="119" customFormat="1" ht="12.6" customHeight="1" x14ac:dyDescent="0.2">
      <c r="A402" s="158"/>
      <c r="B402" s="158"/>
      <c r="C402" s="158"/>
      <c r="D402" s="177"/>
      <c r="E402" s="177"/>
      <c r="F402" s="177"/>
      <c r="G402" s="177"/>
      <c r="H402" s="177"/>
      <c r="I402" s="177"/>
      <c r="J402" s="177"/>
      <c r="K402" s="158"/>
      <c r="L402" s="158"/>
      <c r="M402" s="158"/>
      <c r="N402" s="187"/>
    </row>
    <row r="403" spans="1:14" s="119" customFormat="1" ht="12.6" customHeight="1" x14ac:dyDescent="0.2">
      <c r="A403" s="158"/>
      <c r="B403" s="158"/>
      <c r="C403" s="158"/>
      <c r="D403" s="177"/>
      <c r="E403" s="177"/>
      <c r="F403" s="177"/>
      <c r="G403" s="177"/>
      <c r="H403" s="177"/>
      <c r="I403" s="177"/>
      <c r="J403" s="177"/>
      <c r="K403" s="158"/>
      <c r="L403" s="158"/>
      <c r="M403" s="158"/>
      <c r="N403" s="187"/>
    </row>
    <row r="404" spans="1:14" s="119" customFormat="1" ht="12.6" customHeight="1" x14ac:dyDescent="0.2">
      <c r="A404" s="158"/>
      <c r="B404" s="158"/>
      <c r="C404" s="158"/>
      <c r="D404" s="177"/>
      <c r="E404" s="177"/>
      <c r="F404" s="177"/>
      <c r="G404" s="177"/>
      <c r="H404" s="177"/>
      <c r="I404" s="177"/>
      <c r="J404" s="177"/>
      <c r="K404" s="158"/>
      <c r="L404" s="158"/>
      <c r="M404" s="158"/>
      <c r="N404" s="187"/>
    </row>
    <row r="405" spans="1:14" s="119" customFormat="1" ht="12.6" customHeight="1" x14ac:dyDescent="0.2">
      <c r="A405" s="158"/>
      <c r="B405" s="158"/>
      <c r="C405" s="158"/>
      <c r="D405" s="177"/>
      <c r="E405" s="177"/>
      <c r="F405" s="177"/>
      <c r="G405" s="177"/>
      <c r="H405" s="177"/>
      <c r="I405" s="177"/>
      <c r="J405" s="177"/>
      <c r="K405" s="158"/>
      <c r="L405" s="158"/>
      <c r="M405" s="158"/>
      <c r="N405" s="187"/>
    </row>
    <row r="406" spans="1:14" s="119" customFormat="1" ht="12.6" customHeight="1" x14ac:dyDescent="0.2">
      <c r="A406" s="158"/>
      <c r="B406" s="158"/>
      <c r="C406" s="158"/>
      <c r="D406" s="177"/>
      <c r="E406" s="177"/>
      <c r="F406" s="177"/>
      <c r="G406" s="177"/>
      <c r="H406" s="177"/>
      <c r="I406" s="177"/>
      <c r="J406" s="177"/>
      <c r="K406" s="158"/>
      <c r="L406" s="158"/>
      <c r="M406" s="158"/>
      <c r="N406" s="187"/>
    </row>
    <row r="407" spans="1:14" s="119" customFormat="1" ht="12.6" customHeight="1" x14ac:dyDescent="0.2">
      <c r="A407" s="158"/>
      <c r="B407" s="158"/>
      <c r="C407" s="158"/>
      <c r="D407" s="177"/>
      <c r="E407" s="177"/>
      <c r="F407" s="177"/>
      <c r="G407" s="177"/>
      <c r="H407" s="177"/>
      <c r="I407" s="177"/>
      <c r="J407" s="177"/>
      <c r="K407" s="158"/>
      <c r="L407" s="158"/>
      <c r="M407" s="158"/>
      <c r="N407" s="187"/>
    </row>
    <row r="408" spans="1:14" s="119" customFormat="1" ht="12.6" customHeight="1" x14ac:dyDescent="0.2">
      <c r="A408" s="158"/>
      <c r="B408" s="158"/>
      <c r="C408" s="158"/>
      <c r="D408" s="177"/>
      <c r="E408" s="177"/>
      <c r="F408" s="177"/>
      <c r="G408" s="177"/>
      <c r="H408" s="177"/>
      <c r="I408" s="177"/>
      <c r="J408" s="177"/>
      <c r="K408" s="158"/>
      <c r="L408" s="158"/>
      <c r="M408" s="158"/>
      <c r="N408" s="187"/>
    </row>
    <row r="409" spans="1:14" s="119" customFormat="1" ht="12.6" customHeight="1" x14ac:dyDescent="0.2">
      <c r="A409" s="158"/>
      <c r="B409" s="158"/>
      <c r="C409" s="158"/>
      <c r="D409" s="177"/>
      <c r="E409" s="177"/>
      <c r="F409" s="188"/>
      <c r="G409" s="177"/>
      <c r="H409" s="177"/>
      <c r="I409" s="177"/>
      <c r="J409" s="177"/>
      <c r="K409" s="158"/>
      <c r="L409" s="158"/>
      <c r="M409" s="158"/>
      <c r="N409" s="187"/>
    </row>
    <row r="410" spans="1:14" s="119" customFormat="1" ht="12.6" customHeight="1" x14ac:dyDescent="0.2">
      <c r="A410" s="158"/>
      <c r="B410" s="158"/>
      <c r="C410" s="158"/>
      <c r="D410" s="177"/>
      <c r="E410" s="177"/>
      <c r="F410" s="177"/>
      <c r="G410" s="177"/>
      <c r="H410" s="177"/>
      <c r="I410" s="177"/>
      <c r="J410" s="177"/>
      <c r="K410" s="158"/>
      <c r="L410" s="158"/>
      <c r="M410" s="158"/>
      <c r="N410" s="187"/>
    </row>
    <row r="411" spans="1:14" s="119" customFormat="1" ht="12.6" customHeight="1" x14ac:dyDescent="0.2">
      <c r="A411" s="158"/>
      <c r="B411" s="158"/>
      <c r="C411" s="158"/>
      <c r="D411" s="177"/>
      <c r="E411" s="177"/>
      <c r="F411" s="188"/>
      <c r="G411" s="177"/>
      <c r="H411" s="177"/>
      <c r="I411" s="177"/>
      <c r="J411" s="177"/>
      <c r="K411" s="158"/>
      <c r="L411" s="158"/>
      <c r="M411" s="158"/>
      <c r="N411" s="187"/>
    </row>
    <row r="412" spans="1:14" s="119" customFormat="1" ht="12.6" customHeight="1" x14ac:dyDescent="0.2">
      <c r="A412" s="158"/>
      <c r="B412" s="158"/>
      <c r="C412" s="158"/>
      <c r="D412" s="177"/>
      <c r="E412" s="177"/>
      <c r="F412" s="177"/>
      <c r="G412" s="177"/>
      <c r="H412" s="177"/>
      <c r="I412" s="177"/>
      <c r="J412" s="177"/>
      <c r="K412" s="158"/>
      <c r="L412" s="158"/>
      <c r="M412" s="158"/>
      <c r="N412" s="187"/>
    </row>
    <row r="413" spans="1:14" s="119" customFormat="1" ht="12.6" customHeight="1" x14ac:dyDescent="0.2">
      <c r="A413" s="158"/>
      <c r="B413" s="158"/>
      <c r="C413" s="158"/>
      <c r="D413" s="177"/>
      <c r="E413" s="177"/>
      <c r="F413" s="177"/>
      <c r="G413" s="177"/>
      <c r="H413" s="177"/>
      <c r="I413" s="177"/>
      <c r="J413" s="177"/>
      <c r="K413" s="158"/>
      <c r="L413" s="158"/>
      <c r="M413" s="158"/>
      <c r="N413" s="187"/>
    </row>
    <row r="414" spans="1:14" s="119" customFormat="1" ht="12.6" customHeight="1" x14ac:dyDescent="0.2">
      <c r="A414" s="158"/>
      <c r="B414" s="158"/>
      <c r="C414" s="158"/>
      <c r="D414" s="177"/>
      <c r="E414" s="177"/>
      <c r="F414" s="177"/>
      <c r="G414" s="177"/>
      <c r="H414" s="177"/>
      <c r="I414" s="177"/>
      <c r="J414" s="177"/>
      <c r="K414" s="158"/>
      <c r="L414" s="158"/>
      <c r="M414" s="158"/>
      <c r="N414" s="187"/>
    </row>
    <row r="415" spans="1:14" s="119" customFormat="1" ht="12.6" customHeight="1" x14ac:dyDescent="0.2">
      <c r="A415" s="158"/>
      <c r="B415" s="158"/>
      <c r="C415" s="158"/>
      <c r="D415" s="177"/>
      <c r="E415" s="177"/>
      <c r="F415" s="177"/>
      <c r="G415" s="177"/>
      <c r="H415" s="177"/>
      <c r="I415" s="177"/>
      <c r="J415" s="177"/>
      <c r="K415" s="158"/>
      <c r="L415" s="158"/>
      <c r="M415" s="158"/>
      <c r="N415" s="187"/>
    </row>
    <row r="416" spans="1:14" s="119" customFormat="1" ht="12.6" customHeight="1" x14ac:dyDescent="0.2">
      <c r="A416" s="158"/>
      <c r="B416" s="158"/>
      <c r="C416" s="158"/>
      <c r="D416" s="177"/>
      <c r="E416" s="177"/>
      <c r="F416" s="188"/>
      <c r="G416" s="177"/>
      <c r="H416" s="177"/>
      <c r="I416" s="177"/>
      <c r="J416" s="177"/>
      <c r="K416" s="158"/>
      <c r="L416" s="158"/>
      <c r="M416" s="158"/>
      <c r="N416" s="187"/>
    </row>
    <row r="417" spans="1:14" s="119" customFormat="1" ht="12.6" customHeight="1" x14ac:dyDescent="0.2">
      <c r="A417" s="158"/>
      <c r="B417" s="158"/>
      <c r="C417" s="158"/>
      <c r="D417" s="177"/>
      <c r="E417" s="177"/>
      <c r="F417" s="177"/>
      <c r="G417" s="177"/>
      <c r="H417" s="177"/>
      <c r="I417" s="177"/>
      <c r="J417" s="177"/>
      <c r="K417" s="158"/>
      <c r="L417" s="158"/>
      <c r="M417" s="158"/>
      <c r="N417" s="187"/>
    </row>
    <row r="418" spans="1:14" s="119" customFormat="1" ht="12.6" customHeight="1" x14ac:dyDescent="0.2">
      <c r="A418" s="158"/>
      <c r="B418" s="158"/>
      <c r="C418" s="158"/>
      <c r="D418" s="177"/>
      <c r="E418" s="177"/>
      <c r="F418" s="177"/>
      <c r="G418" s="177"/>
      <c r="H418" s="177"/>
      <c r="I418" s="177"/>
      <c r="J418" s="177"/>
      <c r="K418" s="158"/>
      <c r="L418" s="158"/>
      <c r="M418" s="158"/>
      <c r="N418" s="187"/>
    </row>
    <row r="419" spans="1:14" s="119" customFormat="1" ht="12.6" customHeight="1" x14ac:dyDescent="0.2">
      <c r="A419" s="158"/>
      <c r="B419" s="158"/>
      <c r="C419" s="158"/>
      <c r="D419" s="177"/>
      <c r="E419" s="177"/>
      <c r="F419" s="188"/>
      <c r="G419" s="177"/>
      <c r="H419" s="177"/>
      <c r="I419" s="177"/>
      <c r="J419" s="177"/>
      <c r="K419" s="158"/>
      <c r="L419" s="158"/>
      <c r="M419" s="158"/>
      <c r="N419" s="187"/>
    </row>
    <row r="420" spans="1:14" s="119" customFormat="1" ht="12.6" customHeight="1" x14ac:dyDescent="0.2">
      <c r="A420" s="158"/>
      <c r="B420" s="158"/>
      <c r="C420" s="158"/>
      <c r="D420" s="177"/>
      <c r="E420" s="177"/>
      <c r="F420" s="177"/>
      <c r="G420" s="177"/>
      <c r="H420" s="177"/>
      <c r="I420" s="177"/>
      <c r="J420" s="177"/>
      <c r="K420" s="158"/>
      <c r="L420" s="158"/>
      <c r="M420" s="158"/>
      <c r="N420" s="187"/>
    </row>
    <row r="421" spans="1:14" s="119" customFormat="1" ht="12.6" customHeight="1" x14ac:dyDescent="0.2">
      <c r="A421" s="158"/>
      <c r="B421" s="158"/>
      <c r="C421" s="158"/>
      <c r="D421" s="177"/>
      <c r="E421" s="177"/>
      <c r="F421" s="177"/>
      <c r="G421" s="177"/>
      <c r="H421" s="177"/>
      <c r="I421" s="177"/>
      <c r="J421" s="177"/>
      <c r="K421" s="158"/>
      <c r="L421" s="158"/>
      <c r="M421" s="158"/>
      <c r="N421" s="187"/>
    </row>
    <row r="422" spans="1:14" s="119" customFormat="1" ht="12.6" customHeight="1" x14ac:dyDescent="0.2">
      <c r="A422" s="158"/>
      <c r="B422" s="158"/>
      <c r="C422" s="158"/>
      <c r="D422" s="177"/>
      <c r="E422" s="177"/>
      <c r="F422" s="177"/>
      <c r="G422" s="177"/>
      <c r="H422" s="177"/>
      <c r="I422" s="177"/>
      <c r="J422" s="177"/>
      <c r="K422" s="158"/>
      <c r="L422" s="158"/>
      <c r="M422" s="158"/>
      <c r="N422" s="187"/>
    </row>
    <row r="423" spans="1:14" s="119" customFormat="1" ht="12.6" customHeight="1" x14ac:dyDescent="0.2">
      <c r="A423" s="158"/>
      <c r="B423" s="158"/>
      <c r="C423" s="158"/>
      <c r="D423" s="177"/>
      <c r="E423" s="177"/>
      <c r="F423" s="177"/>
      <c r="G423" s="177"/>
      <c r="H423" s="177"/>
      <c r="I423" s="177"/>
      <c r="J423" s="177"/>
      <c r="K423" s="158"/>
      <c r="L423" s="158"/>
      <c r="M423" s="158"/>
      <c r="N423" s="187"/>
    </row>
    <row r="424" spans="1:14" s="119" customFormat="1" ht="12.6" customHeight="1" x14ac:dyDescent="0.2">
      <c r="A424" s="158"/>
      <c r="B424" s="158"/>
      <c r="C424" s="158"/>
      <c r="D424" s="177"/>
      <c r="E424" s="177"/>
      <c r="F424" s="177"/>
      <c r="G424" s="177"/>
      <c r="H424" s="177"/>
      <c r="I424" s="177"/>
      <c r="J424" s="177"/>
      <c r="K424" s="158"/>
      <c r="L424" s="158"/>
      <c r="M424" s="158"/>
      <c r="N424" s="187"/>
    </row>
    <row r="425" spans="1:14" s="119" customFormat="1" ht="12.6" customHeight="1" x14ac:dyDescent="0.2">
      <c r="A425" s="158"/>
      <c r="B425" s="158"/>
      <c r="C425" s="158"/>
      <c r="D425" s="177"/>
      <c r="E425" s="177"/>
      <c r="F425" s="188"/>
      <c r="G425" s="177"/>
      <c r="H425" s="177"/>
      <c r="I425" s="177"/>
      <c r="J425" s="177"/>
      <c r="K425" s="158"/>
      <c r="L425" s="158"/>
      <c r="M425" s="158"/>
      <c r="N425" s="187"/>
    </row>
    <row r="426" spans="1:14" s="119" customFormat="1" ht="12.6" customHeight="1" x14ac:dyDescent="0.2">
      <c r="A426" s="158"/>
      <c r="B426" s="158"/>
      <c r="C426" s="158"/>
      <c r="D426" s="177"/>
      <c r="E426" s="177"/>
      <c r="F426" s="188"/>
      <c r="G426" s="177"/>
      <c r="H426" s="177"/>
      <c r="I426" s="177"/>
      <c r="J426" s="177"/>
      <c r="K426" s="158"/>
      <c r="L426" s="158"/>
      <c r="M426" s="158"/>
      <c r="N426" s="187"/>
    </row>
    <row r="427" spans="1:14" s="119" customFormat="1" ht="12.6" customHeight="1" x14ac:dyDescent="0.2">
      <c r="A427" s="158"/>
      <c r="B427" s="158"/>
      <c r="C427" s="158"/>
      <c r="D427" s="177"/>
      <c r="E427" s="177"/>
      <c r="F427" s="188"/>
      <c r="G427" s="177"/>
      <c r="H427" s="177"/>
      <c r="I427" s="177"/>
      <c r="J427" s="177"/>
      <c r="K427" s="158"/>
      <c r="L427" s="158"/>
      <c r="M427" s="158"/>
      <c r="N427" s="187"/>
    </row>
    <row r="428" spans="1:14" s="119" customFormat="1" ht="12.6" customHeight="1" x14ac:dyDescent="0.2">
      <c r="A428" s="158"/>
      <c r="B428" s="158"/>
      <c r="C428" s="158"/>
      <c r="D428" s="177"/>
      <c r="E428" s="177"/>
      <c r="F428" s="177"/>
      <c r="G428" s="177"/>
      <c r="H428" s="177"/>
      <c r="I428" s="177"/>
      <c r="J428" s="177"/>
      <c r="K428" s="158"/>
      <c r="L428" s="158"/>
      <c r="M428" s="158"/>
      <c r="N428" s="187"/>
    </row>
    <row r="429" spans="1:14" s="119" customFormat="1" ht="12.6" customHeight="1" x14ac:dyDescent="0.2">
      <c r="A429" s="158"/>
      <c r="B429" s="158"/>
      <c r="C429" s="158"/>
      <c r="D429" s="177"/>
      <c r="E429" s="177"/>
      <c r="F429" s="177"/>
      <c r="G429" s="177"/>
      <c r="H429" s="177"/>
      <c r="I429" s="177"/>
      <c r="J429" s="177"/>
      <c r="K429" s="158"/>
      <c r="L429" s="158"/>
      <c r="M429" s="158"/>
      <c r="N429" s="187"/>
    </row>
    <row r="430" spans="1:14" s="119" customFormat="1" ht="12.6" customHeight="1" x14ac:dyDescent="0.2">
      <c r="A430" s="158"/>
      <c r="B430" s="158"/>
      <c r="C430" s="158"/>
      <c r="D430" s="177"/>
      <c r="E430" s="177"/>
      <c r="F430" s="188"/>
      <c r="G430" s="177"/>
      <c r="H430" s="177"/>
      <c r="I430" s="177"/>
      <c r="J430" s="177"/>
      <c r="K430" s="158"/>
      <c r="L430" s="158"/>
      <c r="M430" s="158"/>
      <c r="N430" s="187"/>
    </row>
    <row r="431" spans="1:14" s="119" customFormat="1" ht="12.6" customHeight="1" x14ac:dyDescent="0.2">
      <c r="A431" s="158"/>
      <c r="B431" s="158"/>
      <c r="C431" s="158"/>
      <c r="D431" s="177"/>
      <c r="E431" s="177"/>
      <c r="F431" s="177"/>
      <c r="G431" s="177"/>
      <c r="H431" s="177"/>
      <c r="I431" s="177"/>
      <c r="J431" s="177"/>
      <c r="K431" s="158"/>
      <c r="L431" s="158"/>
      <c r="M431" s="158"/>
      <c r="N431" s="187"/>
    </row>
    <row r="432" spans="1:14" s="119" customFormat="1" ht="12.6" customHeight="1" x14ac:dyDescent="0.2">
      <c r="A432" s="158"/>
      <c r="B432" s="158"/>
      <c r="C432" s="158"/>
      <c r="D432" s="177"/>
      <c r="E432" s="177"/>
      <c r="F432" s="177"/>
      <c r="G432" s="177"/>
      <c r="H432" s="177"/>
      <c r="I432" s="177"/>
      <c r="J432" s="177"/>
      <c r="K432" s="158"/>
      <c r="L432" s="158"/>
      <c r="M432" s="158"/>
      <c r="N432" s="187"/>
    </row>
    <row r="433" spans="1:14" s="119" customFormat="1" ht="12.6" customHeight="1" x14ac:dyDescent="0.2">
      <c r="A433" s="158"/>
      <c r="B433" s="158"/>
      <c r="C433" s="158"/>
      <c r="D433" s="177"/>
      <c r="E433" s="177"/>
      <c r="F433" s="177"/>
      <c r="G433" s="177"/>
      <c r="H433" s="177"/>
      <c r="I433" s="177"/>
      <c r="J433" s="177"/>
      <c r="K433" s="158"/>
      <c r="L433" s="158"/>
      <c r="M433" s="158"/>
      <c r="N433" s="187"/>
    </row>
    <row r="434" spans="1:14" s="119" customFormat="1" ht="12.6" customHeight="1" x14ac:dyDescent="0.2">
      <c r="A434" s="158"/>
      <c r="B434" s="158"/>
      <c r="C434" s="158"/>
      <c r="D434" s="177"/>
      <c r="E434" s="177"/>
      <c r="F434" s="177"/>
      <c r="G434" s="177"/>
      <c r="H434" s="177"/>
      <c r="I434" s="177"/>
      <c r="J434" s="177"/>
      <c r="K434" s="158"/>
      <c r="L434" s="158"/>
      <c r="M434" s="158"/>
      <c r="N434" s="187"/>
    </row>
    <row r="435" spans="1:14" s="119" customFormat="1" ht="12.6" customHeight="1" x14ac:dyDescent="0.2">
      <c r="A435" s="158"/>
      <c r="B435" s="158"/>
      <c r="C435" s="158"/>
      <c r="D435" s="177"/>
      <c r="E435" s="177"/>
      <c r="F435" s="177"/>
      <c r="G435" s="177"/>
      <c r="H435" s="177"/>
      <c r="I435" s="177"/>
      <c r="J435" s="177"/>
      <c r="K435" s="158"/>
      <c r="L435" s="158"/>
      <c r="M435" s="158"/>
      <c r="N435" s="187"/>
    </row>
    <row r="436" spans="1:14" s="119" customFormat="1" ht="12.6" customHeight="1" x14ac:dyDescent="0.2">
      <c r="A436" s="158"/>
      <c r="B436" s="158"/>
      <c r="C436" s="158"/>
      <c r="D436" s="177"/>
      <c r="E436" s="177"/>
      <c r="F436" s="188"/>
      <c r="G436" s="177"/>
      <c r="H436" s="177"/>
      <c r="I436" s="177"/>
      <c r="J436" s="177"/>
      <c r="K436" s="158"/>
      <c r="L436" s="158"/>
      <c r="M436" s="158"/>
      <c r="N436" s="187"/>
    </row>
    <row r="437" spans="1:14" s="119" customFormat="1" ht="12.6" customHeight="1" x14ac:dyDescent="0.2">
      <c r="A437" s="158"/>
      <c r="B437" s="158"/>
      <c r="C437" s="158"/>
      <c r="D437" s="177"/>
      <c r="E437" s="177"/>
      <c r="F437" s="177"/>
      <c r="G437" s="177"/>
      <c r="H437" s="177"/>
      <c r="I437" s="177"/>
      <c r="J437" s="177"/>
      <c r="K437" s="158"/>
      <c r="L437" s="158"/>
      <c r="M437" s="158"/>
      <c r="N437" s="187"/>
    </row>
    <row r="438" spans="1:14" s="119" customFormat="1" ht="12.6" customHeight="1" x14ac:dyDescent="0.2">
      <c r="A438" s="158"/>
      <c r="B438" s="158"/>
      <c r="C438" s="158"/>
      <c r="D438" s="177"/>
      <c r="E438" s="177"/>
      <c r="F438" s="177"/>
      <c r="G438" s="177"/>
      <c r="H438" s="177"/>
      <c r="I438" s="177"/>
      <c r="J438" s="177"/>
      <c r="K438" s="158"/>
      <c r="L438" s="158"/>
      <c r="M438" s="158"/>
      <c r="N438" s="187"/>
    </row>
    <row r="439" spans="1:14" s="119" customFormat="1" ht="12.6" customHeight="1" x14ac:dyDescent="0.2">
      <c r="A439" s="158"/>
      <c r="B439" s="158"/>
      <c r="C439" s="158"/>
      <c r="D439" s="177"/>
      <c r="E439" s="177"/>
      <c r="F439" s="177"/>
      <c r="G439" s="177"/>
      <c r="H439" s="177"/>
      <c r="I439" s="177"/>
      <c r="J439" s="177"/>
      <c r="K439" s="158"/>
      <c r="L439" s="158"/>
      <c r="M439" s="158"/>
      <c r="N439" s="187"/>
    </row>
    <row r="440" spans="1:14" s="119" customFormat="1" ht="12.6" customHeight="1" x14ac:dyDescent="0.2">
      <c r="A440" s="158"/>
      <c r="B440" s="158"/>
      <c r="C440" s="158"/>
      <c r="D440" s="177"/>
      <c r="E440" s="177"/>
      <c r="F440" s="188"/>
      <c r="G440" s="177"/>
      <c r="H440" s="177"/>
      <c r="I440" s="177"/>
      <c r="J440" s="177"/>
      <c r="K440" s="158"/>
      <c r="L440" s="158"/>
      <c r="M440" s="158"/>
      <c r="N440" s="187"/>
    </row>
    <row r="441" spans="1:14" s="119" customFormat="1" ht="12.6" customHeight="1" x14ac:dyDescent="0.2">
      <c r="A441" s="158"/>
      <c r="B441" s="158"/>
      <c r="C441" s="158"/>
      <c r="D441" s="177"/>
      <c r="E441" s="177"/>
      <c r="F441" s="177"/>
      <c r="G441" s="177"/>
      <c r="H441" s="177"/>
      <c r="I441" s="177"/>
      <c r="J441" s="177"/>
      <c r="K441" s="158"/>
      <c r="L441" s="158"/>
      <c r="M441" s="158"/>
      <c r="N441" s="187"/>
    </row>
    <row r="442" spans="1:14" s="119" customFormat="1" ht="12.6" customHeight="1" x14ac:dyDescent="0.2">
      <c r="A442" s="158"/>
      <c r="B442" s="158"/>
      <c r="C442" s="158"/>
      <c r="D442" s="177"/>
      <c r="E442" s="177"/>
      <c r="F442" s="177"/>
      <c r="G442" s="177"/>
      <c r="H442" s="177"/>
      <c r="I442" s="177"/>
      <c r="J442" s="177"/>
      <c r="K442" s="158"/>
      <c r="L442" s="158"/>
      <c r="M442" s="158"/>
      <c r="N442" s="187"/>
    </row>
    <row r="443" spans="1:14" s="119" customFormat="1" ht="12.6" customHeight="1" x14ac:dyDescent="0.2">
      <c r="A443" s="158"/>
      <c r="B443" s="158"/>
      <c r="C443" s="158"/>
      <c r="D443" s="177"/>
      <c r="E443" s="177"/>
      <c r="F443" s="177"/>
      <c r="G443" s="177"/>
      <c r="H443" s="177"/>
      <c r="I443" s="177"/>
      <c r="J443" s="177"/>
      <c r="K443" s="158"/>
      <c r="L443" s="158"/>
      <c r="M443" s="158"/>
      <c r="N443" s="187"/>
    </row>
    <row r="444" spans="1:14" s="119" customFormat="1" ht="12.6" customHeight="1" x14ac:dyDescent="0.2">
      <c r="A444" s="158"/>
      <c r="B444" s="158"/>
      <c r="C444" s="158"/>
      <c r="D444" s="177"/>
      <c r="E444" s="177"/>
      <c r="F444" s="177"/>
      <c r="G444" s="177"/>
      <c r="H444" s="177"/>
      <c r="I444" s="177"/>
      <c r="J444" s="177"/>
      <c r="K444" s="158"/>
      <c r="L444" s="158"/>
      <c r="M444" s="158"/>
      <c r="N444" s="187"/>
    </row>
    <row r="445" spans="1:14" s="119" customFormat="1" ht="12.6" customHeight="1" x14ac:dyDescent="0.2">
      <c r="A445" s="158"/>
      <c r="B445" s="158"/>
      <c r="C445" s="158"/>
      <c r="D445" s="177"/>
      <c r="E445" s="177"/>
      <c r="F445" s="177"/>
      <c r="G445" s="177"/>
      <c r="H445" s="177"/>
      <c r="I445" s="177"/>
      <c r="J445" s="177"/>
      <c r="K445" s="158"/>
      <c r="L445" s="158"/>
      <c r="M445" s="158"/>
      <c r="N445" s="187"/>
    </row>
    <row r="446" spans="1:14" s="119" customFormat="1" ht="12.6" customHeight="1" x14ac:dyDescent="0.2">
      <c r="A446" s="158"/>
      <c r="B446" s="158"/>
      <c r="C446" s="158"/>
      <c r="D446" s="177"/>
      <c r="E446" s="177"/>
      <c r="F446" s="188"/>
      <c r="G446" s="177"/>
      <c r="H446" s="177"/>
      <c r="I446" s="177"/>
      <c r="J446" s="177"/>
      <c r="K446" s="158"/>
      <c r="L446" s="158"/>
      <c r="M446" s="158"/>
      <c r="N446" s="187"/>
    </row>
    <row r="447" spans="1:14" s="119" customFormat="1" ht="12.6" customHeight="1" x14ac:dyDescent="0.2">
      <c r="A447" s="158"/>
      <c r="B447" s="158"/>
      <c r="C447" s="158"/>
      <c r="D447" s="177"/>
      <c r="E447" s="177"/>
      <c r="F447" s="177"/>
      <c r="G447" s="177"/>
      <c r="H447" s="177"/>
      <c r="I447" s="177"/>
      <c r="J447" s="177"/>
      <c r="K447" s="158"/>
      <c r="L447" s="158"/>
      <c r="M447" s="158"/>
      <c r="N447" s="187"/>
    </row>
    <row r="448" spans="1:14" s="119" customFormat="1" ht="12.6" customHeight="1" x14ac:dyDescent="0.2">
      <c r="A448" s="158"/>
      <c r="B448" s="158"/>
      <c r="C448" s="158"/>
      <c r="D448" s="177"/>
      <c r="E448" s="177"/>
      <c r="F448" s="177"/>
      <c r="G448" s="177"/>
      <c r="H448" s="177"/>
      <c r="I448" s="177"/>
      <c r="J448" s="177"/>
      <c r="K448" s="158"/>
      <c r="L448" s="158"/>
      <c r="M448" s="158"/>
      <c r="N448" s="187"/>
    </row>
    <row r="449" spans="1:14" s="119" customFormat="1" ht="12.6" customHeight="1" x14ac:dyDescent="0.2">
      <c r="A449" s="77"/>
      <c r="B449" s="77"/>
      <c r="C449" s="77"/>
      <c r="D449" s="178"/>
      <c r="E449" s="178"/>
      <c r="F449" s="178"/>
      <c r="G449" s="178"/>
      <c r="H449" s="178"/>
      <c r="I449" s="178"/>
      <c r="J449" s="178"/>
      <c r="K449" s="77"/>
      <c r="L449" s="77"/>
      <c r="M449" s="77"/>
      <c r="N449" s="216"/>
    </row>
    <row r="450" spans="1:14" s="119" customFormat="1" ht="12.6" customHeight="1" x14ac:dyDescent="0.2">
      <c r="A450" s="77"/>
      <c r="B450" s="77"/>
      <c r="C450" s="77"/>
      <c r="D450" s="178"/>
      <c r="E450" s="178"/>
      <c r="F450" s="178"/>
      <c r="G450" s="178"/>
      <c r="H450" s="178"/>
      <c r="I450" s="178"/>
      <c r="J450" s="178"/>
      <c r="K450" s="77"/>
      <c r="L450" s="77"/>
      <c r="M450" s="77"/>
      <c r="N450" s="216"/>
    </row>
    <row r="451" spans="1:14" s="119" customFormat="1" ht="12.6" customHeight="1" x14ac:dyDescent="0.2">
      <c r="A451" s="77"/>
      <c r="B451" s="77"/>
      <c r="C451" s="77"/>
      <c r="D451" s="178"/>
      <c r="E451" s="178"/>
      <c r="F451" s="219"/>
      <c r="G451" s="178"/>
      <c r="H451" s="178"/>
      <c r="I451" s="178"/>
      <c r="J451" s="178"/>
      <c r="K451" s="77"/>
      <c r="L451" s="77"/>
      <c r="M451" s="77"/>
      <c r="N451" s="216"/>
    </row>
    <row r="452" spans="1:14" s="119" customFormat="1" ht="12.6" customHeight="1" x14ac:dyDescent="0.2">
      <c r="A452" s="77"/>
      <c r="B452" s="77"/>
      <c r="C452" s="77"/>
      <c r="D452" s="178"/>
      <c r="E452" s="178"/>
      <c r="F452" s="178"/>
      <c r="G452" s="178"/>
      <c r="H452" s="178"/>
      <c r="I452" s="178"/>
      <c r="J452" s="178"/>
      <c r="K452" s="77"/>
      <c r="L452" s="77"/>
      <c r="M452" s="77"/>
      <c r="N452" s="216"/>
    </row>
    <row r="453" spans="1:14" s="119" customFormat="1" ht="12.6" customHeight="1" x14ac:dyDescent="0.2">
      <c r="A453" s="77"/>
      <c r="B453" s="77"/>
      <c r="C453" s="77"/>
      <c r="D453" s="178"/>
      <c r="E453" s="178"/>
      <c r="F453" s="178"/>
      <c r="G453" s="178"/>
      <c r="H453" s="178"/>
      <c r="I453" s="178"/>
      <c r="J453" s="178"/>
      <c r="K453" s="77"/>
      <c r="L453" s="77"/>
      <c r="M453" s="77"/>
      <c r="N453" s="216"/>
    </row>
    <row r="454" spans="1:14" s="119" customFormat="1" ht="12.6" customHeight="1" x14ac:dyDescent="0.2">
      <c r="A454" s="77"/>
      <c r="B454" s="77"/>
      <c r="C454" s="77"/>
      <c r="D454" s="178"/>
      <c r="E454" s="178"/>
      <c r="F454" s="178"/>
      <c r="G454" s="178"/>
      <c r="H454" s="178"/>
      <c r="I454" s="178"/>
      <c r="J454" s="178"/>
      <c r="K454" s="77"/>
      <c r="L454" s="77"/>
      <c r="M454" s="77"/>
      <c r="N454" s="216"/>
    </row>
    <row r="455" spans="1:14" s="119" customFormat="1" ht="12.6" customHeight="1" x14ac:dyDescent="0.2">
      <c r="A455" s="77"/>
      <c r="B455" s="77"/>
      <c r="C455" s="77"/>
      <c r="D455" s="178"/>
      <c r="E455" s="178"/>
      <c r="F455" s="178"/>
      <c r="G455" s="178"/>
      <c r="H455" s="178"/>
      <c r="I455" s="178"/>
      <c r="J455" s="178"/>
      <c r="K455" s="77"/>
      <c r="L455" s="77"/>
      <c r="M455" s="77"/>
      <c r="N455" s="216"/>
    </row>
    <row r="456" spans="1:14" s="119" customFormat="1" ht="12.6" customHeight="1" x14ac:dyDescent="0.2"/>
    <row r="457" spans="1:14" s="119" customFormat="1" ht="12.6" customHeight="1" x14ac:dyDescent="0.2"/>
    <row r="458" spans="1:14" s="119" customFormat="1" ht="12.6" customHeight="1" x14ac:dyDescent="0.2"/>
    <row r="459" spans="1:14" s="119" customFormat="1" ht="12.6" customHeight="1" x14ac:dyDescent="0.2"/>
    <row r="460" spans="1:14" s="119" customFormat="1" ht="12.6" customHeight="1" x14ac:dyDescent="0.2"/>
    <row r="461" spans="1:14" s="119" customFormat="1" ht="12.6" customHeight="1" x14ac:dyDescent="0.2"/>
    <row r="462" spans="1:14" s="119" customFormat="1" ht="12.6" customHeight="1" x14ac:dyDescent="0.2"/>
    <row r="463" spans="1:14" s="119" customFormat="1" ht="12.6" customHeight="1" x14ac:dyDescent="0.2"/>
    <row r="464" spans="1:14" s="119" customFormat="1" ht="12.6" customHeight="1" x14ac:dyDescent="0.2"/>
    <row r="465" s="119" customFormat="1" ht="12.6" customHeight="1" x14ac:dyDescent="0.2"/>
    <row r="466" s="119" customFormat="1" ht="12.6" customHeight="1" x14ac:dyDescent="0.2"/>
    <row r="467" s="119" customFormat="1" ht="12.6" customHeight="1" x14ac:dyDescent="0.2"/>
    <row r="468" s="119" customFormat="1" ht="12.6" customHeight="1" x14ac:dyDescent="0.2"/>
    <row r="469" s="119" customFormat="1" ht="12.6" customHeight="1" x14ac:dyDescent="0.2"/>
    <row r="470" s="119" customFormat="1" ht="12.6" customHeight="1" x14ac:dyDescent="0.2"/>
    <row r="471" s="119" customFormat="1" ht="12.6" customHeight="1" x14ac:dyDescent="0.2"/>
    <row r="472" s="119" customFormat="1" ht="12.6" customHeight="1" x14ac:dyDescent="0.2"/>
    <row r="473" s="119" customFormat="1" ht="12.6" customHeight="1" x14ac:dyDescent="0.2"/>
    <row r="474" s="119" customFormat="1" ht="12.6" customHeight="1" x14ac:dyDescent="0.2"/>
    <row r="475" s="119" customFormat="1" ht="12.6" customHeight="1" x14ac:dyDescent="0.2"/>
    <row r="476" s="119" customFormat="1" ht="12.6" customHeight="1" x14ac:dyDescent="0.2"/>
    <row r="477" s="119" customFormat="1" ht="12.6" customHeight="1" x14ac:dyDescent="0.2"/>
    <row r="478" s="119" customFormat="1" ht="12.6" customHeight="1" x14ac:dyDescent="0.2"/>
    <row r="479" s="119" customFormat="1" ht="12.6" customHeight="1" x14ac:dyDescent="0.2"/>
    <row r="480" s="119" customFormat="1" ht="12.6" customHeight="1" x14ac:dyDescent="0.2"/>
    <row r="481" s="119" customFormat="1" ht="12.6" customHeight="1" x14ac:dyDescent="0.2"/>
    <row r="482" s="119" customFormat="1" ht="12.6" customHeight="1" x14ac:dyDescent="0.2"/>
    <row r="483" s="119" customFormat="1" ht="12.6" customHeight="1" x14ac:dyDescent="0.2"/>
    <row r="484" s="119" customFormat="1" ht="12.6" customHeight="1" x14ac:dyDescent="0.2"/>
    <row r="485" s="119" customFormat="1" ht="12.6" customHeight="1" x14ac:dyDescent="0.2"/>
    <row r="486" s="119" customFormat="1" ht="12.6" customHeight="1" x14ac:dyDescent="0.2"/>
    <row r="487" s="119" customFormat="1" ht="12.6" customHeight="1" x14ac:dyDescent="0.2"/>
    <row r="488" s="119" customFormat="1" ht="12.6" customHeight="1" x14ac:dyDescent="0.2"/>
    <row r="489" s="119" customFormat="1" ht="12.6" customHeight="1" x14ac:dyDescent="0.2"/>
    <row r="490" s="119" customFormat="1" ht="12.6" customHeight="1" x14ac:dyDescent="0.2"/>
    <row r="491" s="119" customFormat="1" ht="12.6" customHeight="1" x14ac:dyDescent="0.2"/>
    <row r="492" s="119" customFormat="1" ht="12.6" customHeight="1" x14ac:dyDescent="0.2"/>
    <row r="493" s="119" customFormat="1" ht="12.6" customHeight="1" x14ac:dyDescent="0.2"/>
    <row r="494" s="119" customFormat="1" ht="12.6" customHeight="1" x14ac:dyDescent="0.2"/>
    <row r="495" s="220" customFormat="1" ht="12.6" customHeight="1" x14ac:dyDescent="0.2"/>
    <row r="496" s="220" customFormat="1" ht="12.6" customHeight="1" x14ac:dyDescent="0.2"/>
    <row r="497" s="220" customFormat="1" ht="12.6" customHeight="1" x14ac:dyDescent="0.2"/>
    <row r="498" s="220" customFormat="1" ht="12.6" customHeight="1" x14ac:dyDescent="0.2"/>
    <row r="499" s="220" customFormat="1" ht="12.6" customHeight="1" x14ac:dyDescent="0.2"/>
    <row r="500" s="220" customFormat="1" ht="12.6" customHeight="1" x14ac:dyDescent="0.2"/>
    <row r="501" s="220" customFormat="1" ht="12.6" customHeight="1" x14ac:dyDescent="0.2"/>
  </sheetData>
  <conditionalFormatting sqref="N1:N455">
    <cfRule type="cellIs" dxfId="4" priority="4" stopIfTrue="1" operator="equal">
      <formula>"Y"</formula>
    </cfRule>
    <cfRule type="cellIs" dxfId="3" priority="5" stopIfTrue="1" operator="equal">
      <formula>"N"</formula>
    </cfRule>
  </conditionalFormatting>
  <conditionalFormatting sqref="L1:L455">
    <cfRule type="cellIs" dxfId="2" priority="3" operator="equal">
      <formula>""</formula>
    </cfRule>
  </conditionalFormatting>
  <conditionalFormatting sqref="M1:M455">
    <cfRule type="cellIs" dxfId="1" priority="2" operator="equal">
      <formula>""</formula>
    </cfRule>
  </conditionalFormatting>
  <conditionalFormatting sqref="A2:K455">
    <cfRule type="expression" dxfId="0" priority="1">
      <formula>ISEVEN(ROW())</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14</vt:i4>
      </vt:variant>
    </vt:vector>
  </HeadingPairs>
  <TitlesOfParts>
    <vt:vector size="21" baseType="lpstr">
      <vt:lpstr>SA#94E_Electronic</vt:lpstr>
      <vt:lpstr>SA#95E_Electronic</vt:lpstr>
      <vt:lpstr>SA#96_Budapest</vt:lpstr>
      <vt:lpstr>Schedule</vt:lpstr>
      <vt:lpstr>Registration</vt:lpstr>
      <vt:lpstr>Voting List</vt:lpstr>
      <vt:lpstr>List_Close_Voting</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'SA#94E_Electronic'!_Toc176770449</vt:lpstr>
      <vt:lpstr>'SA#95E_Electronic'!_Toc176770449</vt:lpstr>
      <vt:lpstr>'SA#96_Budapest'!_Toc176770449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24.554_CR0081R1_(Rel-17)_5G_ProSe</cp:lastModifiedBy>
  <cp:lastPrinted>2013-05-22T14:26:55Z</cp:lastPrinted>
  <dcterms:created xsi:type="dcterms:W3CDTF">1998-11-09T15:41:59Z</dcterms:created>
  <dcterms:modified xsi:type="dcterms:W3CDTF">2022-06-14T04:55:12Z</dcterms:modified>
</cp:coreProperties>
</file>